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osedmi-my.sharepoint.com/personal/madlyn_daley_dairy_org/Documents/L-Drive/Circana 2026/06-14-26/"/>
    </mc:Choice>
  </mc:AlternateContent>
  <xr:revisionPtr revIDLastSave="0" documentId="8_{D9385AC4-A06E-4B9A-ABF6-1BABC6156007}" xr6:coauthVersionLast="47" xr6:coauthVersionMax="47" xr10:uidLastSave="{00000000-0000-0000-0000-000000000000}"/>
  <bookViews>
    <workbookView xWindow="-110" yWindow="-110" windowWidth="19420" windowHeight="11500" tabRatio="819" firstSheet="12" activeTab="12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Type Data" sheetId="35" state="hidden" r:id="rId4"/>
    <sheet name="Granola" sheetId="36" state="hidden" r:id="rId5"/>
    <sheet name="NB vs PL" sheetId="37" state="hidden" r:id="rId6"/>
    <sheet name="Package" sheetId="38" state="hidden" r:id="rId7"/>
    <sheet name="Flavor" sheetId="39" state="hidden" r:id="rId8"/>
    <sheet name="Fat" sheetId="40" state="hidden" r:id="rId9"/>
    <sheet name="Organic" sheetId="41" state="hidden" r:id="rId10"/>
    <sheet name="Size" sheetId="43" state="hidden" r:id="rId11"/>
    <sheet name="IRI_UO_WorkspaceStorage" sheetId="47" state="hidden" r:id="rId12"/>
    <sheet name="HOME PAGE" sheetId="8" r:id="rId13"/>
    <sheet name="TOTAL U.S. MULO+ with C" sheetId="7" r:id="rId14"/>
    <sheet name="TOTAL U.S. MULO+" sheetId="10" r:id="rId15"/>
    <sheet name="TOTAL U.S. FOOD" sheetId="11" r:id="rId16"/>
    <sheet name="TOTAL U.S. CONVENIENCE" sheetId="13" r:id="rId17"/>
    <sheet name="TOTAL U.S. ALL OTHER OUTLETS" sheetId="14" r:id="rId18"/>
    <sheet name="CIRCANA STANDARD REGIONS" sheetId="18" r:id="rId19"/>
    <sheet name="CIRCANA REGIONS &amp; MARKETS" sheetId="21" r:id="rId20"/>
    <sheet name="DMI SR Data" sheetId="31" state="hidden" r:id="rId21"/>
    <sheet name="DMI CUSTOM REGIONS &amp; MARKETS" sheetId="46" r:id="rId22"/>
  </sheets>
  <definedNames>
    <definedName name="___INDEX_SHEET___ASAP_Utilities" localSheetId="21">#REF!</definedName>
    <definedName name="___INDEX_SHEET___ASAP_Utilities">#REF!</definedName>
    <definedName name="IRI_WorkspaceId" hidden="1">"23eb78d14029438cb56738c521d6a468"</definedName>
    <definedName name="_xlnm.Print_Area" localSheetId="12">'HOME PAGE'!$A$1:$M$21</definedName>
    <definedName name="_xlnm.Print_Area" localSheetId="17">'TOTAL U.S. ALL OTHER OUTLETS'!$B$2:$Q$50,'TOTAL U.S. ALL OTHER OUTLETS'!$B$102:$Q$150</definedName>
    <definedName name="_xlnm.Print_Area" localSheetId="16">'TOTAL U.S. CONVENIENCE'!$B$2:$Q$50,'TOTAL U.S. CONVENIENCE'!$B$105:$Q$153</definedName>
    <definedName name="_xlnm.Print_Area" localSheetId="15">'TOTAL U.S. FOOD'!$B$2:$Q$50,'TOTAL U.S. FOOD'!$B$102:$Q$150</definedName>
    <definedName name="_xlnm.Print_Area" localSheetId="14">'TOTAL U.S. MULO+'!$B$2:$Q$50,'TOTAL U.S. MULO+'!$B$102:$Q$150</definedName>
    <definedName name="_xlnm.Print_Area" localSheetId="13">'TOTAL U.S. MULO+ with C'!$B$2:$Q$50,'TOTAL U.S. MULO+ with C'!$B$102:$Q$150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46" l="1"/>
  <c r="B104" i="46"/>
  <c r="B52" i="46"/>
  <c r="L147" i="46"/>
  <c r="M147" i="46"/>
  <c r="N147" i="46"/>
  <c r="O147" i="46"/>
  <c r="P147" i="46"/>
  <c r="L148" i="46"/>
  <c r="M148" i="46"/>
  <c r="N148" i="46"/>
  <c r="O148" i="46"/>
  <c r="P148" i="46"/>
  <c r="L149" i="46"/>
  <c r="M149" i="46"/>
  <c r="N149" i="46"/>
  <c r="O149" i="46"/>
  <c r="P149" i="46"/>
  <c r="L150" i="46"/>
  <c r="M150" i="46"/>
  <c r="N150" i="46"/>
  <c r="O150" i="46"/>
  <c r="P150" i="46"/>
  <c r="L151" i="46"/>
  <c r="M151" i="46"/>
  <c r="N151" i="46"/>
  <c r="O151" i="46"/>
  <c r="P151" i="46"/>
  <c r="K151" i="46"/>
  <c r="K150" i="46"/>
  <c r="K149" i="46"/>
  <c r="K148" i="46"/>
  <c r="K147" i="46"/>
  <c r="L139" i="46"/>
  <c r="M139" i="46"/>
  <c r="N139" i="46"/>
  <c r="O139" i="46"/>
  <c r="P139" i="46"/>
  <c r="L140" i="46"/>
  <c r="M140" i="46"/>
  <c r="N140" i="46"/>
  <c r="O140" i="46"/>
  <c r="P140" i="46"/>
  <c r="K140" i="46"/>
  <c r="K139" i="46"/>
  <c r="L133" i="46"/>
  <c r="M133" i="46"/>
  <c r="N133" i="46"/>
  <c r="O133" i="46"/>
  <c r="P133" i="46"/>
  <c r="L134" i="46"/>
  <c r="M134" i="46"/>
  <c r="N134" i="46"/>
  <c r="O134" i="46"/>
  <c r="P134" i="46"/>
  <c r="L135" i="46"/>
  <c r="M135" i="46"/>
  <c r="N135" i="46"/>
  <c r="O135" i="46"/>
  <c r="P135" i="46"/>
  <c r="K135" i="46"/>
  <c r="K134" i="46"/>
  <c r="K133" i="46"/>
  <c r="L124" i="46"/>
  <c r="M124" i="46"/>
  <c r="N124" i="46"/>
  <c r="O124" i="46"/>
  <c r="P124" i="46"/>
  <c r="L125" i="46"/>
  <c r="M125" i="46"/>
  <c r="N125" i="46"/>
  <c r="O125" i="46"/>
  <c r="P125" i="46"/>
  <c r="L126" i="46"/>
  <c r="M126" i="46"/>
  <c r="N126" i="46"/>
  <c r="O126" i="46"/>
  <c r="P126" i="46"/>
  <c r="L127" i="46"/>
  <c r="M127" i="46"/>
  <c r="N127" i="46"/>
  <c r="O127" i="46"/>
  <c r="P127" i="46"/>
  <c r="L128" i="46"/>
  <c r="M128" i="46"/>
  <c r="N128" i="46"/>
  <c r="O128" i="46"/>
  <c r="P128" i="46"/>
  <c r="L129" i="46"/>
  <c r="M129" i="46"/>
  <c r="N129" i="46"/>
  <c r="O129" i="46"/>
  <c r="P129" i="46"/>
  <c r="K126" i="46"/>
  <c r="K127" i="46"/>
  <c r="K128" i="46"/>
  <c r="K129" i="46"/>
  <c r="K125" i="46"/>
  <c r="K124" i="46"/>
  <c r="L116" i="46"/>
  <c r="M116" i="46"/>
  <c r="N116" i="46"/>
  <c r="O116" i="46"/>
  <c r="P116" i="46"/>
  <c r="L117" i="46"/>
  <c r="M117" i="46"/>
  <c r="N117" i="46"/>
  <c r="O117" i="46"/>
  <c r="P117" i="46"/>
  <c r="L118" i="46"/>
  <c r="M118" i="46"/>
  <c r="N118" i="46"/>
  <c r="O118" i="46"/>
  <c r="P118" i="46"/>
  <c r="L119" i="46"/>
  <c r="M119" i="46"/>
  <c r="N119" i="46"/>
  <c r="O119" i="46"/>
  <c r="P119" i="46"/>
  <c r="L120" i="46"/>
  <c r="M120" i="46"/>
  <c r="N120" i="46"/>
  <c r="O120" i="46"/>
  <c r="P120" i="46"/>
  <c r="K118" i="46"/>
  <c r="K119" i="46"/>
  <c r="K120" i="46"/>
  <c r="K117" i="46"/>
  <c r="K116" i="46"/>
  <c r="L107" i="46"/>
  <c r="M107" i="46"/>
  <c r="N107" i="46"/>
  <c r="O107" i="46"/>
  <c r="P107" i="46"/>
  <c r="L108" i="46"/>
  <c r="M108" i="46"/>
  <c r="N108" i="46"/>
  <c r="O108" i="46"/>
  <c r="P108" i="46"/>
  <c r="L109" i="46"/>
  <c r="M109" i="46"/>
  <c r="N109" i="46"/>
  <c r="O109" i="46"/>
  <c r="P109" i="46"/>
  <c r="L110" i="46"/>
  <c r="M110" i="46"/>
  <c r="N110" i="46"/>
  <c r="O110" i="46"/>
  <c r="P110" i="46"/>
  <c r="L111" i="46"/>
  <c r="M111" i="46"/>
  <c r="N111" i="46"/>
  <c r="O111" i="46"/>
  <c r="P111" i="46"/>
  <c r="L112" i="46"/>
  <c r="M112" i="46"/>
  <c r="N112" i="46"/>
  <c r="O112" i="46"/>
  <c r="P112" i="46"/>
  <c r="K109" i="46"/>
  <c r="K110" i="46"/>
  <c r="K111" i="46"/>
  <c r="K112" i="46"/>
  <c r="K108" i="46"/>
  <c r="K107" i="46"/>
  <c r="D136" i="46"/>
  <c r="E136" i="46"/>
  <c r="F136" i="46"/>
  <c r="G136" i="46"/>
  <c r="H136" i="46"/>
  <c r="D137" i="46"/>
  <c r="E137" i="46"/>
  <c r="F137" i="46"/>
  <c r="G137" i="46"/>
  <c r="H137" i="46"/>
  <c r="D138" i="46"/>
  <c r="E138" i="46"/>
  <c r="F138" i="46"/>
  <c r="G138" i="46"/>
  <c r="H138" i="46"/>
  <c r="D139" i="46"/>
  <c r="E139" i="46"/>
  <c r="F139" i="46"/>
  <c r="G139" i="46"/>
  <c r="H139" i="46"/>
  <c r="D140" i="46"/>
  <c r="E140" i="46"/>
  <c r="F140" i="46"/>
  <c r="G140" i="46"/>
  <c r="H140" i="46"/>
  <c r="D141" i="46"/>
  <c r="E141" i="46"/>
  <c r="F141" i="46"/>
  <c r="G141" i="46"/>
  <c r="H141" i="46"/>
  <c r="D142" i="46"/>
  <c r="E142" i="46"/>
  <c r="F142" i="46"/>
  <c r="G142" i="46"/>
  <c r="H142" i="46"/>
  <c r="D143" i="46"/>
  <c r="E143" i="46"/>
  <c r="F143" i="46"/>
  <c r="G143" i="46"/>
  <c r="H143" i="46"/>
  <c r="D144" i="46"/>
  <c r="E144" i="46"/>
  <c r="F144" i="46"/>
  <c r="G144" i="46"/>
  <c r="H144" i="46"/>
  <c r="D145" i="46"/>
  <c r="E145" i="46"/>
  <c r="F145" i="46"/>
  <c r="G145" i="46"/>
  <c r="H145" i="46"/>
  <c r="D146" i="46"/>
  <c r="E146" i="46"/>
  <c r="F146" i="46"/>
  <c r="G146" i="46"/>
  <c r="H146" i="46"/>
  <c r="C138" i="46"/>
  <c r="C139" i="46"/>
  <c r="C140" i="46"/>
  <c r="C141" i="46"/>
  <c r="C142" i="46"/>
  <c r="C143" i="46"/>
  <c r="C144" i="46"/>
  <c r="C145" i="46"/>
  <c r="C146" i="46"/>
  <c r="C137" i="46"/>
  <c r="C136" i="46"/>
  <c r="D124" i="46"/>
  <c r="E124" i="46"/>
  <c r="F124" i="46"/>
  <c r="G124" i="46"/>
  <c r="H124" i="46"/>
  <c r="D125" i="46"/>
  <c r="E125" i="46"/>
  <c r="F125" i="46"/>
  <c r="G125" i="46"/>
  <c r="H125" i="46"/>
  <c r="D126" i="46"/>
  <c r="E126" i="46"/>
  <c r="F126" i="46"/>
  <c r="G126" i="46"/>
  <c r="H126" i="46"/>
  <c r="D127" i="46"/>
  <c r="E127" i="46"/>
  <c r="F127" i="46"/>
  <c r="G127" i="46"/>
  <c r="H127" i="46"/>
  <c r="D128" i="46"/>
  <c r="E128" i="46"/>
  <c r="F128" i="46"/>
  <c r="G128" i="46"/>
  <c r="H128" i="46"/>
  <c r="D129" i="46"/>
  <c r="E129" i="46"/>
  <c r="F129" i="46"/>
  <c r="G129" i="46"/>
  <c r="H129" i="46"/>
  <c r="D130" i="46"/>
  <c r="E130" i="46"/>
  <c r="F130" i="46"/>
  <c r="G130" i="46"/>
  <c r="H130" i="46"/>
  <c r="D131" i="46"/>
  <c r="E131" i="46"/>
  <c r="F131" i="46"/>
  <c r="G131" i="46"/>
  <c r="H131" i="46"/>
  <c r="D132" i="46"/>
  <c r="E132" i="46"/>
  <c r="F132" i="46"/>
  <c r="G132" i="46"/>
  <c r="H132" i="46"/>
  <c r="C126" i="46"/>
  <c r="C127" i="46"/>
  <c r="C128" i="46"/>
  <c r="C129" i="46"/>
  <c r="C130" i="46"/>
  <c r="C131" i="46"/>
  <c r="C132" i="46"/>
  <c r="C125" i="46"/>
  <c r="C124" i="46"/>
  <c r="D113" i="46"/>
  <c r="E113" i="46"/>
  <c r="F113" i="46"/>
  <c r="G113" i="46"/>
  <c r="H113" i="46"/>
  <c r="D114" i="46"/>
  <c r="E114" i="46"/>
  <c r="F114" i="46"/>
  <c r="G114" i="46"/>
  <c r="H114" i="46"/>
  <c r="D115" i="46"/>
  <c r="E115" i="46"/>
  <c r="F115" i="46"/>
  <c r="G115" i="46"/>
  <c r="H115" i="46"/>
  <c r="D116" i="46"/>
  <c r="E116" i="46"/>
  <c r="F116" i="46"/>
  <c r="G116" i="46"/>
  <c r="H116" i="46"/>
  <c r="D117" i="46"/>
  <c r="E117" i="46"/>
  <c r="F117" i="46"/>
  <c r="G117" i="46"/>
  <c r="H117" i="46"/>
  <c r="D118" i="46"/>
  <c r="E118" i="46"/>
  <c r="F118" i="46"/>
  <c r="G118" i="46"/>
  <c r="H118" i="46"/>
  <c r="D119" i="46"/>
  <c r="E119" i="46"/>
  <c r="F119" i="46"/>
  <c r="G119" i="46"/>
  <c r="H119" i="46"/>
  <c r="D120" i="46"/>
  <c r="E120" i="46"/>
  <c r="F120" i="46"/>
  <c r="G120" i="46"/>
  <c r="H120" i="46"/>
  <c r="C115" i="46"/>
  <c r="C116" i="46"/>
  <c r="C117" i="46"/>
  <c r="C118" i="46"/>
  <c r="C119" i="46"/>
  <c r="C120" i="46"/>
  <c r="C114" i="46"/>
  <c r="C113" i="46"/>
  <c r="D107" i="46"/>
  <c r="E107" i="46"/>
  <c r="F107" i="46"/>
  <c r="G107" i="46"/>
  <c r="H107" i="46"/>
  <c r="D108" i="46"/>
  <c r="E108" i="46"/>
  <c r="F108" i="46"/>
  <c r="G108" i="46"/>
  <c r="H108" i="46"/>
  <c r="D109" i="46"/>
  <c r="E109" i="46"/>
  <c r="F109" i="46"/>
  <c r="G109" i="46"/>
  <c r="H109" i="46"/>
  <c r="C109" i="46"/>
  <c r="C108" i="46"/>
  <c r="C107" i="46"/>
  <c r="L95" i="46"/>
  <c r="M95" i="46"/>
  <c r="N95" i="46"/>
  <c r="O95" i="46"/>
  <c r="P95" i="46"/>
  <c r="L96" i="46"/>
  <c r="M96" i="46"/>
  <c r="N96" i="46"/>
  <c r="O96" i="46"/>
  <c r="P96" i="46"/>
  <c r="L97" i="46"/>
  <c r="M97" i="46"/>
  <c r="N97" i="46"/>
  <c r="O97" i="46"/>
  <c r="P97" i="46"/>
  <c r="L98" i="46"/>
  <c r="M98" i="46"/>
  <c r="N98" i="46"/>
  <c r="O98" i="46"/>
  <c r="P98" i="46"/>
  <c r="L99" i="46"/>
  <c r="M99" i="46"/>
  <c r="N99" i="46"/>
  <c r="O99" i="46"/>
  <c r="P99" i="46"/>
  <c r="K99" i="46"/>
  <c r="K98" i="46"/>
  <c r="K97" i="46"/>
  <c r="K96" i="46"/>
  <c r="K95" i="46"/>
  <c r="L87" i="46"/>
  <c r="M87" i="46"/>
  <c r="N87" i="46"/>
  <c r="O87" i="46"/>
  <c r="P87" i="46"/>
  <c r="L88" i="46"/>
  <c r="M88" i="46"/>
  <c r="N88" i="46"/>
  <c r="O88" i="46"/>
  <c r="P88" i="46"/>
  <c r="K88" i="46"/>
  <c r="K87" i="46"/>
  <c r="L81" i="46"/>
  <c r="M81" i="46"/>
  <c r="N81" i="46"/>
  <c r="O81" i="46"/>
  <c r="P81" i="46"/>
  <c r="L82" i="46"/>
  <c r="M82" i="46"/>
  <c r="N82" i="46"/>
  <c r="O82" i="46"/>
  <c r="P82" i="46"/>
  <c r="L83" i="46"/>
  <c r="M83" i="46"/>
  <c r="N83" i="46"/>
  <c r="O83" i="46"/>
  <c r="P83" i="46"/>
  <c r="K83" i="46"/>
  <c r="K82" i="46"/>
  <c r="K81" i="46"/>
  <c r="L72" i="46"/>
  <c r="M72" i="46"/>
  <c r="N72" i="46"/>
  <c r="O72" i="46"/>
  <c r="P72" i="46"/>
  <c r="L73" i="46"/>
  <c r="M73" i="46"/>
  <c r="N73" i="46"/>
  <c r="O73" i="46"/>
  <c r="P73" i="46"/>
  <c r="L74" i="46"/>
  <c r="M74" i="46"/>
  <c r="N74" i="46"/>
  <c r="O74" i="46"/>
  <c r="P74" i="46"/>
  <c r="L75" i="46"/>
  <c r="M75" i="46"/>
  <c r="N75" i="46"/>
  <c r="O75" i="46"/>
  <c r="P75" i="46"/>
  <c r="L76" i="46"/>
  <c r="M76" i="46"/>
  <c r="N76" i="46"/>
  <c r="O76" i="46"/>
  <c r="P76" i="46"/>
  <c r="L77" i="46"/>
  <c r="M77" i="46"/>
  <c r="N77" i="46"/>
  <c r="O77" i="46"/>
  <c r="P77" i="46"/>
  <c r="K74" i="46"/>
  <c r="K75" i="46"/>
  <c r="K76" i="46"/>
  <c r="K77" i="46"/>
  <c r="K73" i="46"/>
  <c r="K72" i="46"/>
  <c r="L64" i="46"/>
  <c r="M64" i="46"/>
  <c r="N64" i="46"/>
  <c r="O64" i="46"/>
  <c r="P64" i="46"/>
  <c r="L65" i="46"/>
  <c r="M65" i="46"/>
  <c r="N65" i="46"/>
  <c r="O65" i="46"/>
  <c r="P65" i="46"/>
  <c r="L66" i="46"/>
  <c r="M66" i="46"/>
  <c r="N66" i="46"/>
  <c r="O66" i="46"/>
  <c r="P66" i="46"/>
  <c r="L67" i="46"/>
  <c r="M67" i="46"/>
  <c r="N67" i="46"/>
  <c r="O67" i="46"/>
  <c r="P67" i="46"/>
  <c r="L68" i="46"/>
  <c r="M68" i="46"/>
  <c r="N68" i="46"/>
  <c r="O68" i="46"/>
  <c r="P68" i="46"/>
  <c r="K66" i="46"/>
  <c r="K67" i="46"/>
  <c r="K68" i="46"/>
  <c r="K65" i="46"/>
  <c r="K64" i="46"/>
  <c r="L55" i="46"/>
  <c r="M55" i="46"/>
  <c r="N55" i="46"/>
  <c r="O55" i="46"/>
  <c r="P55" i="46"/>
  <c r="L56" i="46"/>
  <c r="M56" i="46"/>
  <c r="N56" i="46"/>
  <c r="O56" i="46"/>
  <c r="P56" i="46"/>
  <c r="L57" i="46"/>
  <c r="M57" i="46"/>
  <c r="N57" i="46"/>
  <c r="O57" i="46"/>
  <c r="P57" i="46"/>
  <c r="L58" i="46"/>
  <c r="M58" i="46"/>
  <c r="N58" i="46"/>
  <c r="O58" i="46"/>
  <c r="P58" i="46"/>
  <c r="L59" i="46"/>
  <c r="M59" i="46"/>
  <c r="N59" i="46"/>
  <c r="O59" i="46"/>
  <c r="P59" i="46"/>
  <c r="L60" i="46"/>
  <c r="M60" i="46"/>
  <c r="N60" i="46"/>
  <c r="O60" i="46"/>
  <c r="P60" i="46"/>
  <c r="K57" i="46"/>
  <c r="K58" i="46"/>
  <c r="K59" i="46"/>
  <c r="K60" i="46"/>
  <c r="K56" i="46"/>
  <c r="K55" i="46"/>
  <c r="D84" i="46"/>
  <c r="E84" i="46"/>
  <c r="F84" i="46"/>
  <c r="G84" i="46"/>
  <c r="H84" i="46"/>
  <c r="D85" i="46"/>
  <c r="E85" i="46"/>
  <c r="F85" i="46"/>
  <c r="G85" i="46"/>
  <c r="H85" i="46"/>
  <c r="D86" i="46"/>
  <c r="E86" i="46"/>
  <c r="F86" i="46"/>
  <c r="G86" i="46"/>
  <c r="H86" i="46"/>
  <c r="D87" i="46"/>
  <c r="E87" i="46"/>
  <c r="F87" i="46"/>
  <c r="G87" i="46"/>
  <c r="H87" i="46"/>
  <c r="D88" i="46"/>
  <c r="E88" i="46"/>
  <c r="F88" i="46"/>
  <c r="G88" i="46"/>
  <c r="H88" i="46"/>
  <c r="D89" i="46"/>
  <c r="E89" i="46"/>
  <c r="F89" i="46"/>
  <c r="G89" i="46"/>
  <c r="H89" i="46"/>
  <c r="D90" i="46"/>
  <c r="E90" i="46"/>
  <c r="F90" i="46"/>
  <c r="G90" i="46"/>
  <c r="H90" i="46"/>
  <c r="D91" i="46"/>
  <c r="E91" i="46"/>
  <c r="F91" i="46"/>
  <c r="G91" i="46"/>
  <c r="H91" i="46"/>
  <c r="D92" i="46"/>
  <c r="E92" i="46"/>
  <c r="F92" i="46"/>
  <c r="G92" i="46"/>
  <c r="H92" i="46"/>
  <c r="D93" i="46"/>
  <c r="E93" i="46"/>
  <c r="F93" i="46"/>
  <c r="G93" i="46"/>
  <c r="H93" i="46"/>
  <c r="D94" i="46"/>
  <c r="E94" i="46"/>
  <c r="F94" i="46"/>
  <c r="G94" i="46"/>
  <c r="H94" i="46"/>
  <c r="C86" i="46"/>
  <c r="C87" i="46"/>
  <c r="C88" i="46"/>
  <c r="C89" i="46"/>
  <c r="C90" i="46"/>
  <c r="C91" i="46"/>
  <c r="C92" i="46"/>
  <c r="C93" i="46"/>
  <c r="C94" i="46"/>
  <c r="C85" i="46"/>
  <c r="C84" i="46"/>
  <c r="D61" i="46"/>
  <c r="E61" i="46"/>
  <c r="F61" i="46"/>
  <c r="G61" i="46"/>
  <c r="H61" i="46"/>
  <c r="D62" i="46"/>
  <c r="E62" i="46"/>
  <c r="F62" i="46"/>
  <c r="G62" i="46"/>
  <c r="H62" i="46"/>
  <c r="D63" i="46"/>
  <c r="E63" i="46"/>
  <c r="F63" i="46"/>
  <c r="G63" i="46"/>
  <c r="H63" i="46"/>
  <c r="D64" i="46"/>
  <c r="E64" i="46"/>
  <c r="F64" i="46"/>
  <c r="G64" i="46"/>
  <c r="H64" i="46"/>
  <c r="D65" i="46"/>
  <c r="E65" i="46"/>
  <c r="F65" i="46"/>
  <c r="G65" i="46"/>
  <c r="H65" i="46"/>
  <c r="D66" i="46"/>
  <c r="E66" i="46"/>
  <c r="F66" i="46"/>
  <c r="G66" i="46"/>
  <c r="H66" i="46"/>
  <c r="D67" i="46"/>
  <c r="E67" i="46"/>
  <c r="F67" i="46"/>
  <c r="G67" i="46"/>
  <c r="H67" i="46"/>
  <c r="D68" i="46"/>
  <c r="E68" i="46"/>
  <c r="F68" i="46"/>
  <c r="G68" i="46"/>
  <c r="H68" i="46"/>
  <c r="C63" i="46"/>
  <c r="C64" i="46"/>
  <c r="C65" i="46"/>
  <c r="C66" i="46"/>
  <c r="C67" i="46"/>
  <c r="C68" i="46"/>
  <c r="C62" i="46"/>
  <c r="C61" i="46"/>
  <c r="D72" i="46"/>
  <c r="E72" i="46"/>
  <c r="F72" i="46"/>
  <c r="G72" i="46"/>
  <c r="H72" i="46"/>
  <c r="D73" i="46"/>
  <c r="E73" i="46"/>
  <c r="F73" i="46"/>
  <c r="G73" i="46"/>
  <c r="H73" i="46"/>
  <c r="D74" i="46"/>
  <c r="E74" i="46"/>
  <c r="F74" i="46"/>
  <c r="G74" i="46"/>
  <c r="H74" i="46"/>
  <c r="D75" i="46"/>
  <c r="E75" i="46"/>
  <c r="F75" i="46"/>
  <c r="G75" i="46"/>
  <c r="H75" i="46"/>
  <c r="D76" i="46"/>
  <c r="E76" i="46"/>
  <c r="F76" i="46"/>
  <c r="G76" i="46"/>
  <c r="H76" i="46"/>
  <c r="D77" i="46"/>
  <c r="E77" i="46"/>
  <c r="F77" i="46"/>
  <c r="G77" i="46"/>
  <c r="H77" i="46"/>
  <c r="D78" i="46"/>
  <c r="E78" i="46"/>
  <c r="F78" i="46"/>
  <c r="G78" i="46"/>
  <c r="H78" i="46"/>
  <c r="D79" i="46"/>
  <c r="E79" i="46"/>
  <c r="F79" i="46"/>
  <c r="G79" i="46"/>
  <c r="H79" i="46"/>
  <c r="D80" i="46"/>
  <c r="E80" i="46"/>
  <c r="F80" i="46"/>
  <c r="G80" i="46"/>
  <c r="H80" i="46"/>
  <c r="C74" i="46"/>
  <c r="C75" i="46"/>
  <c r="C76" i="46"/>
  <c r="C77" i="46"/>
  <c r="C78" i="46"/>
  <c r="C79" i="46"/>
  <c r="C80" i="46"/>
  <c r="C73" i="46"/>
  <c r="C72" i="46"/>
  <c r="D55" i="46"/>
  <c r="E55" i="46"/>
  <c r="F55" i="46"/>
  <c r="G55" i="46"/>
  <c r="H55" i="46"/>
  <c r="D56" i="46"/>
  <c r="E56" i="46"/>
  <c r="F56" i="46"/>
  <c r="G56" i="46"/>
  <c r="H56" i="46"/>
  <c r="D57" i="46"/>
  <c r="E57" i="46"/>
  <c r="F57" i="46"/>
  <c r="G57" i="46"/>
  <c r="H57" i="46"/>
  <c r="C57" i="46"/>
  <c r="C56" i="46"/>
  <c r="C55" i="46"/>
  <c r="L46" i="46"/>
  <c r="M46" i="46"/>
  <c r="N46" i="46"/>
  <c r="O46" i="46"/>
  <c r="P46" i="46"/>
  <c r="L47" i="46"/>
  <c r="M47" i="46"/>
  <c r="N47" i="46"/>
  <c r="O47" i="46"/>
  <c r="P47" i="46"/>
  <c r="L48" i="46"/>
  <c r="M48" i="46"/>
  <c r="N48" i="46"/>
  <c r="O48" i="46"/>
  <c r="P48" i="46"/>
  <c r="L49" i="46"/>
  <c r="M49" i="46"/>
  <c r="N49" i="46"/>
  <c r="O49" i="46"/>
  <c r="P49" i="46"/>
  <c r="L50" i="46"/>
  <c r="M50" i="46"/>
  <c r="N50" i="46"/>
  <c r="O50" i="46"/>
  <c r="P50" i="46"/>
  <c r="K50" i="46"/>
  <c r="K49" i="46"/>
  <c r="K48" i="46"/>
  <c r="K47" i="46"/>
  <c r="K46" i="46"/>
  <c r="L38" i="46"/>
  <c r="M38" i="46"/>
  <c r="N38" i="46"/>
  <c r="O38" i="46"/>
  <c r="P38" i="46"/>
  <c r="L39" i="46"/>
  <c r="M39" i="46"/>
  <c r="N39" i="46"/>
  <c r="O39" i="46"/>
  <c r="P39" i="46"/>
  <c r="K39" i="46"/>
  <c r="K38" i="46"/>
  <c r="L32" i="46"/>
  <c r="M32" i="46"/>
  <c r="N32" i="46"/>
  <c r="O32" i="46"/>
  <c r="P32" i="46"/>
  <c r="L33" i="46"/>
  <c r="M33" i="46"/>
  <c r="N33" i="46"/>
  <c r="O33" i="46"/>
  <c r="P33" i="46"/>
  <c r="L34" i="46"/>
  <c r="M34" i="46"/>
  <c r="N34" i="46"/>
  <c r="O34" i="46"/>
  <c r="P34" i="46"/>
  <c r="K34" i="46"/>
  <c r="K33" i="46"/>
  <c r="K32" i="46"/>
  <c r="L23" i="46"/>
  <c r="M23" i="46"/>
  <c r="N23" i="46"/>
  <c r="O23" i="46"/>
  <c r="P23" i="46"/>
  <c r="L24" i="46"/>
  <c r="M24" i="46"/>
  <c r="N24" i="46"/>
  <c r="O24" i="46"/>
  <c r="P24" i="46"/>
  <c r="L25" i="46"/>
  <c r="M25" i="46"/>
  <c r="N25" i="46"/>
  <c r="O25" i="46"/>
  <c r="P25" i="46"/>
  <c r="L26" i="46"/>
  <c r="M26" i="46"/>
  <c r="N26" i="46"/>
  <c r="O26" i="46"/>
  <c r="P26" i="46"/>
  <c r="L27" i="46"/>
  <c r="M27" i="46"/>
  <c r="N27" i="46"/>
  <c r="O27" i="46"/>
  <c r="P27" i="46"/>
  <c r="L28" i="46"/>
  <c r="M28" i="46"/>
  <c r="N28" i="46"/>
  <c r="O28" i="46"/>
  <c r="P28" i="46"/>
  <c r="K25" i="46"/>
  <c r="K26" i="46"/>
  <c r="K27" i="46"/>
  <c r="K28" i="46"/>
  <c r="K24" i="46"/>
  <c r="K23" i="46"/>
  <c r="L15" i="46"/>
  <c r="M15" i="46"/>
  <c r="N15" i="46"/>
  <c r="O15" i="46"/>
  <c r="P15" i="46"/>
  <c r="L16" i="46"/>
  <c r="M16" i="46"/>
  <c r="N16" i="46"/>
  <c r="O16" i="46"/>
  <c r="P16" i="46"/>
  <c r="L17" i="46"/>
  <c r="M17" i="46"/>
  <c r="N17" i="46"/>
  <c r="O17" i="46"/>
  <c r="P17" i="46"/>
  <c r="L18" i="46"/>
  <c r="M18" i="46"/>
  <c r="N18" i="46"/>
  <c r="O18" i="46"/>
  <c r="P18" i="46"/>
  <c r="L19" i="46"/>
  <c r="M19" i="46"/>
  <c r="N19" i="46"/>
  <c r="O19" i="46"/>
  <c r="P19" i="46"/>
  <c r="K17" i="46"/>
  <c r="K18" i="46"/>
  <c r="K19" i="46"/>
  <c r="K16" i="46"/>
  <c r="K15" i="46"/>
  <c r="L10" i="46"/>
  <c r="M10" i="46"/>
  <c r="N10" i="46"/>
  <c r="O10" i="46"/>
  <c r="P10" i="46"/>
  <c r="L11" i="46"/>
  <c r="M11" i="46"/>
  <c r="N11" i="46"/>
  <c r="O11" i="46"/>
  <c r="P11" i="46"/>
  <c r="K11" i="46"/>
  <c r="L6" i="46"/>
  <c r="M6" i="46"/>
  <c r="N6" i="46"/>
  <c r="O6" i="46"/>
  <c r="P6" i="46"/>
  <c r="L7" i="46"/>
  <c r="M7" i="46"/>
  <c r="N7" i="46"/>
  <c r="O7" i="46"/>
  <c r="P7" i="46"/>
  <c r="L8" i="46"/>
  <c r="M8" i="46"/>
  <c r="N8" i="46"/>
  <c r="O8" i="46"/>
  <c r="P8" i="46"/>
  <c r="L9" i="46"/>
  <c r="M9" i="46"/>
  <c r="N9" i="46"/>
  <c r="O9" i="46"/>
  <c r="P9" i="46"/>
  <c r="K8" i="46"/>
  <c r="K9" i="46"/>
  <c r="K10" i="46"/>
  <c r="K7" i="46"/>
  <c r="K6" i="46"/>
  <c r="D35" i="46"/>
  <c r="E35" i="46"/>
  <c r="F35" i="46"/>
  <c r="G35" i="46"/>
  <c r="H35" i="46"/>
  <c r="D36" i="46"/>
  <c r="E36" i="46"/>
  <c r="F36" i="46"/>
  <c r="G36" i="46"/>
  <c r="H36" i="46"/>
  <c r="D37" i="46"/>
  <c r="E37" i="46"/>
  <c r="F37" i="46"/>
  <c r="G37" i="46"/>
  <c r="H37" i="46"/>
  <c r="D38" i="46"/>
  <c r="E38" i="46"/>
  <c r="F38" i="46"/>
  <c r="G38" i="46"/>
  <c r="H38" i="46"/>
  <c r="D39" i="46"/>
  <c r="E39" i="46"/>
  <c r="F39" i="46"/>
  <c r="G39" i="46"/>
  <c r="H39" i="46"/>
  <c r="D40" i="46"/>
  <c r="E40" i="46"/>
  <c r="F40" i="46"/>
  <c r="G40" i="46"/>
  <c r="H40" i="46"/>
  <c r="D41" i="46"/>
  <c r="E41" i="46"/>
  <c r="F41" i="46"/>
  <c r="G41" i="46"/>
  <c r="H41" i="46"/>
  <c r="D42" i="46"/>
  <c r="E42" i="46"/>
  <c r="F42" i="46"/>
  <c r="G42" i="46"/>
  <c r="H42" i="46"/>
  <c r="D43" i="46"/>
  <c r="E43" i="46"/>
  <c r="F43" i="46"/>
  <c r="G43" i="46"/>
  <c r="H43" i="46"/>
  <c r="D44" i="46"/>
  <c r="E44" i="46"/>
  <c r="F44" i="46"/>
  <c r="G44" i="46"/>
  <c r="H44" i="46"/>
  <c r="D45" i="46"/>
  <c r="E45" i="46"/>
  <c r="F45" i="46"/>
  <c r="G45" i="46"/>
  <c r="H45" i="46"/>
  <c r="C37" i="46"/>
  <c r="C38" i="46"/>
  <c r="C39" i="46"/>
  <c r="C40" i="46"/>
  <c r="C41" i="46"/>
  <c r="C42" i="46"/>
  <c r="C43" i="46"/>
  <c r="C44" i="46"/>
  <c r="C45" i="46"/>
  <c r="C36" i="46"/>
  <c r="C35" i="46"/>
  <c r="D23" i="46"/>
  <c r="E23" i="46"/>
  <c r="F23" i="46"/>
  <c r="G23" i="46"/>
  <c r="H23" i="46"/>
  <c r="D24" i="46"/>
  <c r="E24" i="46"/>
  <c r="F24" i="46"/>
  <c r="G24" i="46"/>
  <c r="H24" i="46"/>
  <c r="D25" i="46"/>
  <c r="E25" i="46"/>
  <c r="F25" i="46"/>
  <c r="G25" i="46"/>
  <c r="H25" i="46"/>
  <c r="D26" i="46"/>
  <c r="E26" i="46"/>
  <c r="F26" i="46"/>
  <c r="G26" i="46"/>
  <c r="H26" i="46"/>
  <c r="D27" i="46"/>
  <c r="E27" i="46"/>
  <c r="F27" i="46"/>
  <c r="G27" i="46"/>
  <c r="H27" i="46"/>
  <c r="D28" i="46"/>
  <c r="E28" i="46"/>
  <c r="F28" i="46"/>
  <c r="G28" i="46"/>
  <c r="H28" i="46"/>
  <c r="D29" i="46"/>
  <c r="E29" i="46"/>
  <c r="F29" i="46"/>
  <c r="G29" i="46"/>
  <c r="H29" i="46"/>
  <c r="D30" i="46"/>
  <c r="E30" i="46"/>
  <c r="F30" i="46"/>
  <c r="G30" i="46"/>
  <c r="H30" i="46"/>
  <c r="D31" i="46"/>
  <c r="E31" i="46"/>
  <c r="F31" i="46"/>
  <c r="G31" i="46"/>
  <c r="H31" i="46"/>
  <c r="C25" i="46"/>
  <c r="C26" i="46"/>
  <c r="C27" i="46"/>
  <c r="C28" i="46"/>
  <c r="C29" i="46"/>
  <c r="C30" i="46"/>
  <c r="C31" i="46"/>
  <c r="C24" i="46"/>
  <c r="C23" i="46"/>
  <c r="D12" i="46"/>
  <c r="E12" i="46"/>
  <c r="F12" i="46"/>
  <c r="G12" i="46"/>
  <c r="H12" i="46"/>
  <c r="D13" i="46"/>
  <c r="E13" i="46"/>
  <c r="F13" i="46"/>
  <c r="G13" i="46"/>
  <c r="H13" i="46"/>
  <c r="D14" i="46"/>
  <c r="E14" i="46"/>
  <c r="F14" i="46"/>
  <c r="G14" i="46"/>
  <c r="H14" i="46"/>
  <c r="D15" i="46"/>
  <c r="E15" i="46"/>
  <c r="F15" i="46"/>
  <c r="G15" i="46"/>
  <c r="H15" i="46"/>
  <c r="D16" i="46"/>
  <c r="E16" i="46"/>
  <c r="F16" i="46"/>
  <c r="G16" i="46"/>
  <c r="H16" i="46"/>
  <c r="D17" i="46"/>
  <c r="E17" i="46"/>
  <c r="F17" i="46"/>
  <c r="G17" i="46"/>
  <c r="H17" i="46"/>
  <c r="D18" i="46"/>
  <c r="E18" i="46"/>
  <c r="F18" i="46"/>
  <c r="G18" i="46"/>
  <c r="H18" i="46"/>
  <c r="D19" i="46"/>
  <c r="E19" i="46"/>
  <c r="F19" i="46"/>
  <c r="G19" i="46"/>
  <c r="H19" i="46"/>
  <c r="C14" i="46"/>
  <c r="C15" i="46"/>
  <c r="C16" i="46"/>
  <c r="C17" i="46"/>
  <c r="C18" i="46"/>
  <c r="C19" i="46"/>
  <c r="C13" i="46"/>
  <c r="C12" i="46"/>
  <c r="D6" i="46"/>
  <c r="E6" i="46"/>
  <c r="F6" i="46"/>
  <c r="G6" i="46"/>
  <c r="H6" i="46"/>
  <c r="D7" i="46"/>
  <c r="E7" i="46"/>
  <c r="F7" i="46"/>
  <c r="G7" i="46"/>
  <c r="H7" i="46"/>
  <c r="D8" i="46"/>
  <c r="E8" i="46"/>
  <c r="F8" i="46"/>
  <c r="G8" i="46"/>
  <c r="H8" i="46"/>
  <c r="C8" i="46"/>
  <c r="C7" i="46"/>
  <c r="C6" i="46"/>
  <c r="U166" i="31" l="1"/>
  <c r="U98" i="31"/>
  <c r="Y30" i="31"/>
  <c r="X30" i="31"/>
  <c r="V30" i="31"/>
  <c r="U30" i="31"/>
  <c r="V166" i="31"/>
  <c r="V98" i="31"/>
  <c r="Y166" i="31" l="1"/>
  <c r="X166" i="31"/>
  <c r="Y98" i="31"/>
  <c r="X98" i="31"/>
  <c r="W30" i="31"/>
  <c r="Z166" i="31" l="1"/>
  <c r="W98" i="31"/>
  <c r="W166" i="31"/>
  <c r="Z98" i="31"/>
  <c r="Z30" i="31" l="1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D111" i="13"/>
  <c r="E111" i="13"/>
  <c r="F111" i="13"/>
  <c r="G111" i="13"/>
  <c r="H111" i="13"/>
  <c r="I111" i="13"/>
  <c r="J111" i="13"/>
  <c r="K111" i="13"/>
  <c r="L111" i="13"/>
  <c r="M111" i="13"/>
  <c r="N111" i="13"/>
  <c r="O111" i="13"/>
  <c r="P111" i="13"/>
  <c r="Q111" i="13"/>
  <c r="D112" i="13"/>
  <c r="E112" i="13"/>
  <c r="F112" i="13"/>
  <c r="G112" i="13"/>
  <c r="H112" i="13"/>
  <c r="I112" i="13"/>
  <c r="J112" i="13"/>
  <c r="K112" i="13"/>
  <c r="L112" i="13"/>
  <c r="M112" i="13"/>
  <c r="N112" i="13"/>
  <c r="O112" i="13"/>
  <c r="P112" i="13"/>
  <c r="Q112" i="13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Q111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Q112" i="14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Q95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Q96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Q97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Q98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Q99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Q100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Q145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Q147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Q148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D144" i="14"/>
  <c r="D94" i="14"/>
  <c r="D44" i="14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D95" i="13"/>
  <c r="E95" i="13"/>
  <c r="F95" i="13"/>
  <c r="G95" i="13"/>
  <c r="H95" i="13"/>
  <c r="I95" i="13"/>
  <c r="J95" i="13"/>
  <c r="K95" i="13"/>
  <c r="L95" i="13"/>
  <c r="M95" i="13"/>
  <c r="N95" i="13"/>
  <c r="O95" i="13"/>
  <c r="P95" i="13"/>
  <c r="Q95" i="13"/>
  <c r="D96" i="13"/>
  <c r="E96" i="13"/>
  <c r="F96" i="13"/>
  <c r="G96" i="13"/>
  <c r="H96" i="13"/>
  <c r="I96" i="13"/>
  <c r="J96" i="13"/>
  <c r="K96" i="13"/>
  <c r="L96" i="13"/>
  <c r="M96" i="13"/>
  <c r="N96" i="13"/>
  <c r="O96" i="13"/>
  <c r="P96" i="13"/>
  <c r="Q96" i="13"/>
  <c r="D97" i="13"/>
  <c r="E97" i="13"/>
  <c r="F97" i="13"/>
  <c r="G97" i="13"/>
  <c r="H97" i="13"/>
  <c r="I97" i="13"/>
  <c r="J97" i="13"/>
  <c r="K97" i="13"/>
  <c r="L97" i="13"/>
  <c r="M97" i="13"/>
  <c r="N97" i="13"/>
  <c r="O97" i="13"/>
  <c r="P97" i="13"/>
  <c r="Q97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D99" i="13"/>
  <c r="E99" i="13"/>
  <c r="F99" i="13"/>
  <c r="G99" i="13"/>
  <c r="H99" i="13"/>
  <c r="I99" i="13"/>
  <c r="J99" i="13"/>
  <c r="K99" i="13"/>
  <c r="L99" i="13"/>
  <c r="M99" i="13"/>
  <c r="N99" i="13"/>
  <c r="O99" i="13"/>
  <c r="P99" i="13"/>
  <c r="Q99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D145" i="13"/>
  <c r="E145" i="13"/>
  <c r="F145" i="13"/>
  <c r="G145" i="13"/>
  <c r="H145" i="13"/>
  <c r="I145" i="13"/>
  <c r="J145" i="13"/>
  <c r="K145" i="13"/>
  <c r="L145" i="13"/>
  <c r="M145" i="13"/>
  <c r="N145" i="13"/>
  <c r="O145" i="13"/>
  <c r="P145" i="13"/>
  <c r="Q145" i="13"/>
  <c r="D146" i="13"/>
  <c r="E146" i="13"/>
  <c r="F146" i="13"/>
  <c r="G146" i="13"/>
  <c r="H146" i="13"/>
  <c r="I146" i="13"/>
  <c r="J146" i="13"/>
  <c r="K146" i="13"/>
  <c r="L146" i="13"/>
  <c r="M146" i="13"/>
  <c r="N146" i="13"/>
  <c r="O146" i="13"/>
  <c r="P146" i="13"/>
  <c r="Q146" i="13"/>
  <c r="D147" i="13"/>
  <c r="E147" i="13"/>
  <c r="F147" i="13"/>
  <c r="G147" i="13"/>
  <c r="H147" i="13"/>
  <c r="I147" i="13"/>
  <c r="J147" i="13"/>
  <c r="K147" i="13"/>
  <c r="L147" i="13"/>
  <c r="M147" i="13"/>
  <c r="N147" i="13"/>
  <c r="O147" i="13"/>
  <c r="P147" i="13"/>
  <c r="Q147" i="13"/>
  <c r="D148" i="13"/>
  <c r="E148" i="13"/>
  <c r="F148" i="13"/>
  <c r="G148" i="13"/>
  <c r="H148" i="13"/>
  <c r="I148" i="13"/>
  <c r="J148" i="13"/>
  <c r="K148" i="13"/>
  <c r="L148" i="13"/>
  <c r="M148" i="13"/>
  <c r="N148" i="13"/>
  <c r="O148" i="13"/>
  <c r="P148" i="13"/>
  <c r="Q148" i="13"/>
  <c r="D149" i="13"/>
  <c r="E149" i="13"/>
  <c r="F149" i="13"/>
  <c r="G149" i="13"/>
  <c r="H149" i="13"/>
  <c r="I149" i="13"/>
  <c r="J149" i="13"/>
  <c r="K149" i="13"/>
  <c r="L149" i="13"/>
  <c r="M149" i="13"/>
  <c r="N149" i="13"/>
  <c r="O149" i="13"/>
  <c r="P149" i="13"/>
  <c r="Q149" i="13"/>
  <c r="D150" i="13"/>
  <c r="E150" i="13"/>
  <c r="F150" i="13"/>
  <c r="G150" i="13"/>
  <c r="H150" i="13"/>
  <c r="I150" i="13"/>
  <c r="J150" i="13"/>
  <c r="K150" i="13"/>
  <c r="L150" i="13"/>
  <c r="M150" i="13"/>
  <c r="N150" i="13"/>
  <c r="O150" i="13"/>
  <c r="P150" i="13"/>
  <c r="Q150" i="13"/>
  <c r="E144" i="13"/>
  <c r="F144" i="13"/>
  <c r="G144" i="13"/>
  <c r="H144" i="13"/>
  <c r="I144" i="13"/>
  <c r="J144" i="13"/>
  <c r="K144" i="13"/>
  <c r="L144" i="13"/>
  <c r="M144" i="13"/>
  <c r="N144" i="13"/>
  <c r="O144" i="13"/>
  <c r="P144" i="13"/>
  <c r="Q144" i="13"/>
  <c r="D144" i="13"/>
  <c r="D94" i="13"/>
  <c r="D44" i="13"/>
  <c r="D45" i="11"/>
  <c r="E45" i="11"/>
  <c r="F45" i="11"/>
  <c r="G45" i="11"/>
  <c r="H45" i="11"/>
  <c r="I45" i="11"/>
  <c r="J45" i="11"/>
  <c r="K45" i="11"/>
  <c r="L45" i="11"/>
  <c r="M45" i="11"/>
  <c r="N45" i="11"/>
  <c r="O45" i="11"/>
  <c r="P45" i="11"/>
  <c r="Q45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P46" i="11"/>
  <c r="Q46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D144" i="11"/>
  <c r="D94" i="11"/>
  <c r="D44" i="11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D144" i="10"/>
  <c r="D94" i="10"/>
  <c r="D44" i="10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D144" i="7"/>
  <c r="D94" i="7"/>
  <c r="D44" i="7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Q92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D142" i="14"/>
  <c r="D92" i="14"/>
  <c r="D42" i="14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93" i="13"/>
  <c r="E93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E92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D143" i="13"/>
  <c r="E143" i="13"/>
  <c r="F143" i="13"/>
  <c r="G143" i="13"/>
  <c r="H143" i="13"/>
  <c r="I143" i="13"/>
  <c r="J143" i="13"/>
  <c r="K143" i="13"/>
  <c r="L143" i="13"/>
  <c r="M143" i="13"/>
  <c r="N143" i="13"/>
  <c r="O143" i="13"/>
  <c r="P143" i="13"/>
  <c r="Q143" i="13"/>
  <c r="E142" i="13"/>
  <c r="F142" i="13"/>
  <c r="G142" i="13"/>
  <c r="H142" i="13"/>
  <c r="I142" i="13"/>
  <c r="J142" i="13"/>
  <c r="K142" i="13"/>
  <c r="L142" i="13"/>
  <c r="M142" i="13"/>
  <c r="N142" i="13"/>
  <c r="O142" i="13"/>
  <c r="P142" i="13"/>
  <c r="Q142" i="13"/>
  <c r="D142" i="13"/>
  <c r="D92" i="13"/>
  <c r="D42" i="13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D142" i="11"/>
  <c r="D92" i="11"/>
  <c r="D42" i="11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D142" i="10"/>
  <c r="D92" i="10"/>
  <c r="D42" i="10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D142" i="7"/>
  <c r="D92" i="7"/>
  <c r="D42" i="7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D14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D9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D41" i="14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Q141" i="13"/>
  <c r="D141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D9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1" i="13"/>
  <c r="Q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D14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D9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D41" i="11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D14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D9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D41" i="10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D141" i="7"/>
  <c r="D91" i="7"/>
  <c r="D41" i="7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Q89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Q90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Q138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Q139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Q140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Q137" i="14"/>
  <c r="D137" i="14"/>
  <c r="D87" i="14"/>
  <c r="D37" i="14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88" i="13"/>
  <c r="E88" i="13"/>
  <c r="F88" i="13"/>
  <c r="G88" i="13"/>
  <c r="H88" i="13"/>
  <c r="I88" i="13"/>
  <c r="J88" i="13"/>
  <c r="K88" i="13"/>
  <c r="L88" i="13"/>
  <c r="M88" i="13"/>
  <c r="N88" i="13"/>
  <c r="O88" i="13"/>
  <c r="P88" i="13"/>
  <c r="Q88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P89" i="13"/>
  <c r="Q89" i="13"/>
  <c r="D90" i="13"/>
  <c r="E90" i="13"/>
  <c r="F90" i="13"/>
  <c r="G90" i="13"/>
  <c r="H90" i="13"/>
  <c r="I90" i="13"/>
  <c r="J90" i="13"/>
  <c r="K90" i="13"/>
  <c r="L90" i="13"/>
  <c r="M90" i="13"/>
  <c r="N90" i="13"/>
  <c r="O90" i="13"/>
  <c r="P90" i="13"/>
  <c r="Q90" i="13"/>
  <c r="E87" i="13"/>
  <c r="F87" i="13"/>
  <c r="G87" i="13"/>
  <c r="H87" i="13"/>
  <c r="I87" i="13"/>
  <c r="J87" i="13"/>
  <c r="K87" i="13"/>
  <c r="L87" i="13"/>
  <c r="M87" i="13"/>
  <c r="N87" i="13"/>
  <c r="O87" i="13"/>
  <c r="P87" i="13"/>
  <c r="Q87" i="13"/>
  <c r="D138" i="13"/>
  <c r="E138" i="13"/>
  <c r="F138" i="13"/>
  <c r="G138" i="13"/>
  <c r="H138" i="13"/>
  <c r="I138" i="13"/>
  <c r="J138" i="13"/>
  <c r="K138" i="13"/>
  <c r="L138" i="13"/>
  <c r="M138" i="13"/>
  <c r="N138" i="13"/>
  <c r="O138" i="13"/>
  <c r="P138" i="13"/>
  <c r="Q138" i="13"/>
  <c r="D139" i="13"/>
  <c r="E139" i="13"/>
  <c r="F139" i="13"/>
  <c r="G139" i="13"/>
  <c r="H139" i="13"/>
  <c r="I139" i="13"/>
  <c r="J139" i="13"/>
  <c r="K139" i="13"/>
  <c r="L139" i="13"/>
  <c r="M139" i="13"/>
  <c r="N139" i="13"/>
  <c r="O139" i="13"/>
  <c r="P139" i="13"/>
  <c r="Q139" i="13"/>
  <c r="D140" i="13"/>
  <c r="E140" i="13"/>
  <c r="F140" i="13"/>
  <c r="G140" i="13"/>
  <c r="H140" i="13"/>
  <c r="I140" i="13"/>
  <c r="J140" i="13"/>
  <c r="K140" i="13"/>
  <c r="L140" i="13"/>
  <c r="M140" i="13"/>
  <c r="N140" i="13"/>
  <c r="O140" i="13"/>
  <c r="P140" i="13"/>
  <c r="Q140" i="13"/>
  <c r="E137" i="13"/>
  <c r="F137" i="13"/>
  <c r="G137" i="13"/>
  <c r="H137" i="13"/>
  <c r="I137" i="13"/>
  <c r="J137" i="13"/>
  <c r="K137" i="13"/>
  <c r="L137" i="13"/>
  <c r="M137" i="13"/>
  <c r="N137" i="13"/>
  <c r="O137" i="13"/>
  <c r="P137" i="13"/>
  <c r="Q137" i="13"/>
  <c r="D137" i="13"/>
  <c r="D87" i="13"/>
  <c r="D37" i="13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D137" i="11"/>
  <c r="D87" i="11"/>
  <c r="D37" i="11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D137" i="10"/>
  <c r="D87" i="10"/>
  <c r="D37" i="10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D137" i="7"/>
  <c r="D87" i="7"/>
  <c r="D37" i="7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Q75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Q76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Q77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Q79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Q80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Q81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Q74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Q126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Q127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Q128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Q129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Q130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Q131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Q132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Q134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Q136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Q124" i="14"/>
  <c r="D124" i="14"/>
  <c r="D74" i="14"/>
  <c r="D24" i="14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P82" i="13"/>
  <c r="Q82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D85" i="13"/>
  <c r="E85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D86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E74" i="13"/>
  <c r="F74" i="13"/>
  <c r="G74" i="13"/>
  <c r="H74" i="13"/>
  <c r="I74" i="13"/>
  <c r="J74" i="13"/>
  <c r="K74" i="13"/>
  <c r="L74" i="13"/>
  <c r="M74" i="13"/>
  <c r="N74" i="13"/>
  <c r="O74" i="13"/>
  <c r="P74" i="13"/>
  <c r="Q74" i="13"/>
  <c r="D125" i="13"/>
  <c r="E125" i="13"/>
  <c r="F125" i="13"/>
  <c r="G125" i="13"/>
  <c r="H125" i="13"/>
  <c r="I125" i="13"/>
  <c r="J125" i="13"/>
  <c r="K125" i="13"/>
  <c r="L125" i="13"/>
  <c r="M125" i="13"/>
  <c r="N125" i="13"/>
  <c r="O125" i="13"/>
  <c r="P125" i="13"/>
  <c r="Q125" i="13"/>
  <c r="D126" i="13"/>
  <c r="E126" i="13"/>
  <c r="F126" i="13"/>
  <c r="G126" i="13"/>
  <c r="H126" i="13"/>
  <c r="I126" i="13"/>
  <c r="J126" i="13"/>
  <c r="K126" i="13"/>
  <c r="L126" i="13"/>
  <c r="M126" i="13"/>
  <c r="N126" i="13"/>
  <c r="O126" i="13"/>
  <c r="P126" i="13"/>
  <c r="Q126" i="13"/>
  <c r="D127" i="13"/>
  <c r="E127" i="13"/>
  <c r="F127" i="13"/>
  <c r="G127" i="13"/>
  <c r="H127" i="13"/>
  <c r="I127" i="13"/>
  <c r="J127" i="13"/>
  <c r="K127" i="13"/>
  <c r="L127" i="13"/>
  <c r="M127" i="13"/>
  <c r="N127" i="13"/>
  <c r="O127" i="13"/>
  <c r="P127" i="13"/>
  <c r="Q127" i="13"/>
  <c r="D128" i="13"/>
  <c r="E128" i="13"/>
  <c r="F128" i="13"/>
  <c r="G128" i="13"/>
  <c r="H128" i="13"/>
  <c r="I128" i="13"/>
  <c r="J128" i="13"/>
  <c r="K128" i="13"/>
  <c r="L128" i="13"/>
  <c r="M128" i="13"/>
  <c r="N128" i="13"/>
  <c r="O128" i="13"/>
  <c r="P128" i="13"/>
  <c r="Q128" i="13"/>
  <c r="D129" i="13"/>
  <c r="E129" i="13"/>
  <c r="F129" i="13"/>
  <c r="G129" i="13"/>
  <c r="H129" i="13"/>
  <c r="I129" i="13"/>
  <c r="J129" i="13"/>
  <c r="K129" i="13"/>
  <c r="L129" i="13"/>
  <c r="M129" i="13"/>
  <c r="N129" i="13"/>
  <c r="O129" i="13"/>
  <c r="P129" i="13"/>
  <c r="Q129" i="13"/>
  <c r="D130" i="13"/>
  <c r="E130" i="13"/>
  <c r="F130" i="13"/>
  <c r="G130" i="13"/>
  <c r="H130" i="13"/>
  <c r="I130" i="13"/>
  <c r="J130" i="13"/>
  <c r="K130" i="13"/>
  <c r="L130" i="13"/>
  <c r="M130" i="13"/>
  <c r="N130" i="13"/>
  <c r="O130" i="13"/>
  <c r="P130" i="13"/>
  <c r="Q130" i="13"/>
  <c r="D131" i="13"/>
  <c r="E131" i="13"/>
  <c r="F131" i="13"/>
  <c r="G131" i="13"/>
  <c r="H131" i="13"/>
  <c r="I131" i="13"/>
  <c r="J131" i="13"/>
  <c r="K131" i="13"/>
  <c r="L131" i="13"/>
  <c r="M131" i="13"/>
  <c r="N131" i="13"/>
  <c r="O131" i="13"/>
  <c r="P131" i="13"/>
  <c r="Q131" i="13"/>
  <c r="D132" i="13"/>
  <c r="E132" i="13"/>
  <c r="F132" i="13"/>
  <c r="G132" i="13"/>
  <c r="H132" i="13"/>
  <c r="I132" i="13"/>
  <c r="J132" i="13"/>
  <c r="K132" i="13"/>
  <c r="L132" i="13"/>
  <c r="M132" i="13"/>
  <c r="N132" i="13"/>
  <c r="O132" i="13"/>
  <c r="P132" i="13"/>
  <c r="Q132" i="13"/>
  <c r="D133" i="13"/>
  <c r="E133" i="13"/>
  <c r="F133" i="13"/>
  <c r="G133" i="13"/>
  <c r="H133" i="13"/>
  <c r="I133" i="13"/>
  <c r="J133" i="13"/>
  <c r="K133" i="13"/>
  <c r="L133" i="13"/>
  <c r="M133" i="13"/>
  <c r="N133" i="13"/>
  <c r="O133" i="13"/>
  <c r="P133" i="13"/>
  <c r="Q133" i="13"/>
  <c r="D134" i="13"/>
  <c r="E134" i="13"/>
  <c r="F134" i="13"/>
  <c r="G134" i="13"/>
  <c r="H134" i="13"/>
  <c r="I134" i="13"/>
  <c r="J134" i="13"/>
  <c r="K134" i="13"/>
  <c r="L134" i="13"/>
  <c r="M134" i="13"/>
  <c r="N134" i="13"/>
  <c r="O134" i="13"/>
  <c r="P134" i="13"/>
  <c r="Q134" i="13"/>
  <c r="D135" i="13"/>
  <c r="E135" i="13"/>
  <c r="F135" i="13"/>
  <c r="G135" i="13"/>
  <c r="H135" i="13"/>
  <c r="I135" i="13"/>
  <c r="J135" i="13"/>
  <c r="K135" i="13"/>
  <c r="L135" i="13"/>
  <c r="M135" i="13"/>
  <c r="N135" i="13"/>
  <c r="O135" i="13"/>
  <c r="P135" i="13"/>
  <c r="Q135" i="13"/>
  <c r="D136" i="13"/>
  <c r="E136" i="13"/>
  <c r="F136" i="13"/>
  <c r="G136" i="13"/>
  <c r="H136" i="13"/>
  <c r="I136" i="13"/>
  <c r="J136" i="13"/>
  <c r="K136" i="13"/>
  <c r="L136" i="13"/>
  <c r="M136" i="13"/>
  <c r="N136" i="13"/>
  <c r="O136" i="13"/>
  <c r="P136" i="13"/>
  <c r="Q136" i="13"/>
  <c r="E124" i="13"/>
  <c r="F124" i="13"/>
  <c r="G124" i="13"/>
  <c r="H124" i="13"/>
  <c r="I124" i="13"/>
  <c r="J124" i="13"/>
  <c r="K124" i="13"/>
  <c r="L124" i="13"/>
  <c r="M124" i="13"/>
  <c r="N124" i="13"/>
  <c r="O124" i="13"/>
  <c r="P124" i="13"/>
  <c r="Q124" i="13"/>
  <c r="D124" i="13"/>
  <c r="D74" i="13"/>
  <c r="D24" i="13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D124" i="11"/>
  <c r="D74" i="11"/>
  <c r="D24" i="11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D124" i="10"/>
  <c r="D74" i="10"/>
  <c r="D24" i="10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D124" i="7"/>
  <c r="D74" i="7"/>
  <c r="D24" i="7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Q71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D121" i="14"/>
  <c r="E121" i="14"/>
  <c r="F121" i="14"/>
  <c r="G121" i="14"/>
  <c r="H121" i="14"/>
  <c r="I121" i="14"/>
  <c r="J121" i="14"/>
  <c r="K121" i="14"/>
  <c r="L121" i="14"/>
  <c r="M121" i="14"/>
  <c r="N121" i="14"/>
  <c r="O121" i="14"/>
  <c r="P121" i="14"/>
  <c r="Q121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Q123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D120" i="14"/>
  <c r="D70" i="14"/>
  <c r="D20" i="14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D121" i="13"/>
  <c r="E121" i="13"/>
  <c r="F121" i="13"/>
  <c r="G121" i="13"/>
  <c r="H121" i="13"/>
  <c r="I121" i="13"/>
  <c r="J121" i="13"/>
  <c r="K121" i="13"/>
  <c r="L121" i="13"/>
  <c r="M121" i="13"/>
  <c r="N121" i="13"/>
  <c r="O121" i="13"/>
  <c r="P121" i="13"/>
  <c r="Q121" i="13"/>
  <c r="D122" i="13"/>
  <c r="E122" i="13"/>
  <c r="F122" i="13"/>
  <c r="G122" i="13"/>
  <c r="H122" i="13"/>
  <c r="I122" i="13"/>
  <c r="J122" i="13"/>
  <c r="K122" i="13"/>
  <c r="L122" i="13"/>
  <c r="M122" i="13"/>
  <c r="N122" i="13"/>
  <c r="O122" i="13"/>
  <c r="P122" i="13"/>
  <c r="Q122" i="13"/>
  <c r="D123" i="13"/>
  <c r="E123" i="13"/>
  <c r="F123" i="13"/>
  <c r="G123" i="13"/>
  <c r="H123" i="13"/>
  <c r="I123" i="13"/>
  <c r="J123" i="13"/>
  <c r="K123" i="13"/>
  <c r="L123" i="13"/>
  <c r="M123" i="13"/>
  <c r="N123" i="13"/>
  <c r="O123" i="13"/>
  <c r="P123" i="13"/>
  <c r="Q123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D120" i="13"/>
  <c r="D70" i="13"/>
  <c r="D20" i="13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D120" i="11"/>
  <c r="D70" i="11"/>
  <c r="D20" i="11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D120" i="10"/>
  <c r="D70" i="10"/>
  <c r="D20" i="10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D120" i="7"/>
  <c r="D70" i="7"/>
  <c r="D20" i="7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Q69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Q68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Q118" i="14"/>
  <c r="D118" i="14"/>
  <c r="D68" i="14"/>
  <c r="D18" i="14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P69" i="13"/>
  <c r="Q69" i="13"/>
  <c r="E68" i="13"/>
  <c r="F68" i="13"/>
  <c r="G68" i="13"/>
  <c r="H68" i="13"/>
  <c r="I68" i="13"/>
  <c r="J68" i="13"/>
  <c r="K68" i="13"/>
  <c r="L68" i="13"/>
  <c r="M68" i="13"/>
  <c r="N68" i="13"/>
  <c r="O68" i="13"/>
  <c r="P68" i="13"/>
  <c r="Q68" i="13"/>
  <c r="D119" i="13"/>
  <c r="E119" i="13"/>
  <c r="F119" i="13"/>
  <c r="G119" i="13"/>
  <c r="H119" i="13"/>
  <c r="I119" i="13"/>
  <c r="J119" i="13"/>
  <c r="K119" i="13"/>
  <c r="L119" i="13"/>
  <c r="M119" i="13"/>
  <c r="N119" i="13"/>
  <c r="O119" i="13"/>
  <c r="P119" i="13"/>
  <c r="Q119" i="13"/>
  <c r="E118" i="13"/>
  <c r="F118" i="13"/>
  <c r="G118" i="13"/>
  <c r="H118" i="13"/>
  <c r="I118" i="13"/>
  <c r="J118" i="13"/>
  <c r="K118" i="13"/>
  <c r="L118" i="13"/>
  <c r="M118" i="13"/>
  <c r="N118" i="13"/>
  <c r="O118" i="13"/>
  <c r="P118" i="13"/>
  <c r="Q118" i="13"/>
  <c r="D118" i="13"/>
  <c r="D68" i="13"/>
  <c r="D18" i="13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D118" i="11"/>
  <c r="D68" i="11"/>
  <c r="D18" i="11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D118" i="10"/>
  <c r="D68" i="10"/>
  <c r="D18" i="10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D118" i="7"/>
  <c r="D68" i="7"/>
  <c r="D18" i="7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Q117" i="14"/>
  <c r="D11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D6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D17" i="14"/>
  <c r="E117" i="13"/>
  <c r="F117" i="13"/>
  <c r="G117" i="13"/>
  <c r="H117" i="13"/>
  <c r="I117" i="13"/>
  <c r="J117" i="13"/>
  <c r="K117" i="13"/>
  <c r="L117" i="13"/>
  <c r="M117" i="13"/>
  <c r="N117" i="13"/>
  <c r="O117" i="13"/>
  <c r="P117" i="13"/>
  <c r="Q117" i="13"/>
  <c r="D11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D6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D17" i="13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D11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D6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D17" i="11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D11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D6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D17" i="10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D117" i="7"/>
  <c r="Q67" i="7"/>
  <c r="E67" i="7"/>
  <c r="F67" i="7"/>
  <c r="G67" i="7"/>
  <c r="H67" i="7"/>
  <c r="I67" i="7"/>
  <c r="J67" i="7"/>
  <c r="K67" i="7"/>
  <c r="L67" i="7"/>
  <c r="M67" i="7"/>
  <c r="N67" i="7"/>
  <c r="O67" i="7"/>
  <c r="P67" i="7"/>
  <c r="D6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D17" i="7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Q114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Q115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Q116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Q113" i="14"/>
  <c r="D113" i="14"/>
  <c r="D63" i="14"/>
  <c r="D13" i="14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114" i="13"/>
  <c r="E114" i="13"/>
  <c r="F114" i="13"/>
  <c r="G114" i="13"/>
  <c r="H114" i="13"/>
  <c r="I114" i="13"/>
  <c r="J114" i="13"/>
  <c r="K114" i="13"/>
  <c r="L114" i="13"/>
  <c r="M114" i="13"/>
  <c r="N114" i="13"/>
  <c r="O114" i="13"/>
  <c r="P114" i="13"/>
  <c r="Q114" i="13"/>
  <c r="D115" i="13"/>
  <c r="E115" i="13"/>
  <c r="F115" i="13"/>
  <c r="G115" i="13"/>
  <c r="H115" i="13"/>
  <c r="I115" i="13"/>
  <c r="J115" i="13"/>
  <c r="K115" i="13"/>
  <c r="L115" i="13"/>
  <c r="M115" i="13"/>
  <c r="N115" i="13"/>
  <c r="O115" i="13"/>
  <c r="P115" i="13"/>
  <c r="Q115" i="13"/>
  <c r="D116" i="13"/>
  <c r="E116" i="13"/>
  <c r="F116" i="13"/>
  <c r="G116" i="13"/>
  <c r="H116" i="13"/>
  <c r="I116" i="13"/>
  <c r="J116" i="13"/>
  <c r="K116" i="13"/>
  <c r="L116" i="13"/>
  <c r="M116" i="13"/>
  <c r="N116" i="13"/>
  <c r="O116" i="13"/>
  <c r="P116" i="13"/>
  <c r="Q116" i="13"/>
  <c r="E113" i="13"/>
  <c r="F113" i="13"/>
  <c r="G113" i="13"/>
  <c r="H113" i="13"/>
  <c r="I113" i="13"/>
  <c r="J113" i="13"/>
  <c r="K113" i="13"/>
  <c r="L113" i="13"/>
  <c r="M113" i="13"/>
  <c r="N113" i="13"/>
  <c r="O113" i="13"/>
  <c r="P113" i="13"/>
  <c r="Q113" i="13"/>
  <c r="D113" i="13"/>
  <c r="D63" i="13"/>
  <c r="D13" i="13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D113" i="11"/>
  <c r="D63" i="11"/>
  <c r="D13" i="1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D113" i="10"/>
  <c r="D63" i="10"/>
  <c r="D13" i="10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D113" i="7"/>
  <c r="D6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D13" i="7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Q108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Q107" i="14"/>
  <c r="D107" i="14"/>
  <c r="D57" i="14"/>
  <c r="D7" i="14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108" i="13"/>
  <c r="E108" i="13"/>
  <c r="F108" i="13"/>
  <c r="G108" i="13"/>
  <c r="H108" i="13"/>
  <c r="I108" i="13"/>
  <c r="J108" i="13"/>
  <c r="K108" i="13"/>
  <c r="L108" i="13"/>
  <c r="M108" i="13"/>
  <c r="N108" i="13"/>
  <c r="O108" i="13"/>
  <c r="P108" i="13"/>
  <c r="Q108" i="13"/>
  <c r="D109" i="13"/>
  <c r="E109" i="13"/>
  <c r="F109" i="13"/>
  <c r="G109" i="13"/>
  <c r="H109" i="13"/>
  <c r="I109" i="13"/>
  <c r="J109" i="13"/>
  <c r="K109" i="13"/>
  <c r="L109" i="13"/>
  <c r="M109" i="13"/>
  <c r="N109" i="13"/>
  <c r="O109" i="13"/>
  <c r="P109" i="13"/>
  <c r="Q109" i="13"/>
  <c r="D110" i="13"/>
  <c r="E110" i="13"/>
  <c r="F110" i="13"/>
  <c r="G110" i="13"/>
  <c r="H110" i="13"/>
  <c r="I110" i="13"/>
  <c r="J110" i="13"/>
  <c r="K110" i="13"/>
  <c r="L110" i="13"/>
  <c r="M110" i="13"/>
  <c r="N110" i="13"/>
  <c r="O110" i="13"/>
  <c r="P110" i="13"/>
  <c r="Q110" i="13"/>
  <c r="E107" i="13"/>
  <c r="F107" i="13"/>
  <c r="G107" i="13"/>
  <c r="H107" i="13"/>
  <c r="I107" i="13"/>
  <c r="J107" i="13"/>
  <c r="K107" i="13"/>
  <c r="L107" i="13"/>
  <c r="M107" i="13"/>
  <c r="N107" i="13"/>
  <c r="O107" i="13"/>
  <c r="P107" i="13"/>
  <c r="Q107" i="13"/>
  <c r="D107" i="13"/>
  <c r="D57" i="13"/>
  <c r="D7" i="13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D107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D57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D7" i="11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D10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D5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D7" i="10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D10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D5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E7" i="7"/>
  <c r="F7" i="7"/>
  <c r="G7" i="7"/>
  <c r="H7" i="7"/>
  <c r="I7" i="7"/>
  <c r="J7" i="7"/>
  <c r="K7" i="7"/>
  <c r="L7" i="7"/>
  <c r="M7" i="7"/>
  <c r="N7" i="7"/>
  <c r="O7" i="7"/>
  <c r="P7" i="7"/>
  <c r="Q7" i="7"/>
  <c r="D7" i="7"/>
  <c r="D83" i="18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104" i="13"/>
  <c r="B54" i="13"/>
  <c r="B22" i="18"/>
  <c r="B14" i="18"/>
  <c r="B6" i="18"/>
  <c r="B74" i="18"/>
  <c r="B43" i="18"/>
  <c r="M14" i="18"/>
  <c r="M22" i="18"/>
  <c r="B54" i="14"/>
  <c r="B54" i="11"/>
  <c r="B54" i="10"/>
  <c r="B54" i="7"/>
  <c r="B104" i="14"/>
  <c r="B104" i="11"/>
  <c r="B104" i="10"/>
  <c r="B104" i="7"/>
  <c r="B3" i="21"/>
  <c r="B82" i="18"/>
  <c r="B66" i="18"/>
  <c r="B51" i="18"/>
  <c r="B35" i="18"/>
  <c r="M6" i="18"/>
  <c r="B4" i="14"/>
  <c r="B4" i="13"/>
  <c r="B4" i="11"/>
  <c r="B4" i="10"/>
  <c r="B4" i="7"/>
</calcChain>
</file>

<file path=xl/sharedStrings.xml><?xml version="1.0" encoding="utf-8"?>
<sst xmlns="http://schemas.openxmlformats.org/spreadsheetml/2006/main" count="3979" uniqueCount="488">
  <si>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</si>
  <si>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</si>
  <si>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</si>
  <si>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</si>
  <si>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</si>
  <si>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</si>
  <si>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</si>
  <si>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</si>
  <si>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</si>
  <si>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</si>
  <si>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</si>
  <si>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YOGURT</t>
  </si>
  <si>
    <t>Product Development Index</t>
  </si>
  <si>
    <t>PRIVATE LABEL</t>
  </si>
  <si>
    <t>BRANDED</t>
  </si>
  <si>
    <t>FAT FREE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</si>
  <si>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</si>
  <si>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</si>
  <si>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</si>
  <si>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</si>
  <si>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</si>
  <si>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</si>
  <si>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</si>
  <si>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</si>
  <si>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</si>
  <si>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</si>
  <si>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</si>
  <si>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</si>
  <si>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</si>
  <si>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</si>
  <si>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</si>
  <si>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</si>
  <si>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</si>
  <si>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</si>
  <si>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</si>
  <si>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</si>
  <si>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</si>
  <si>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</si>
  <si>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</si>
  <si>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</si>
  <si>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</si>
  <si>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</si>
  <si>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</si>
  <si>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</si>
  <si>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</si>
  <si>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</si>
  <si>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</si>
  <si>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</si>
  <si>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</si>
  <si>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</si>
  <si>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LOW FAT</t>
  </si>
  <si>
    <t>SEGMENT</t>
  </si>
  <si>
    <t>FORM</t>
  </si>
  <si>
    <t>PACKAGE</t>
  </si>
  <si>
    <t>SIZE</t>
  </si>
  <si>
    <t>VOLUME SALES (POUNDS)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</si>
  <si>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</si>
  <si>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</si>
  <si>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</si>
  <si>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</si>
  <si>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>CUPS</t>
  </si>
  <si>
    <t>TUBS</t>
  </si>
  <si>
    <t>TUBES</t>
  </si>
  <si>
    <t>DRINKS</t>
  </si>
  <si>
    <t>BLENDED</t>
  </si>
  <si>
    <t>DRINKABLE</t>
  </si>
  <si>
    <t>FRUIT ON-THE-BOTTOM</t>
  </si>
  <si>
    <t>WHIPPED</t>
  </si>
  <si>
    <t>TOPPINGS</t>
  </si>
  <si>
    <t>GRANOLA TOPPED</t>
  </si>
  <si>
    <t>BRANDED VS. PL</t>
  </si>
  <si>
    <t>FLAVORS</t>
  </si>
  <si>
    <t>STRAWBERRY</t>
  </si>
  <si>
    <t>STRAWBERRY BLENDS</t>
  </si>
  <si>
    <t>VANILLA</t>
  </si>
  <si>
    <t>VANILLA BLENDS</t>
  </si>
  <si>
    <t>PLAIN</t>
  </si>
  <si>
    <t>PEACH</t>
  </si>
  <si>
    <t>PEACH BLENDS</t>
  </si>
  <si>
    <t>BLUEBERRY</t>
  </si>
  <si>
    <t>BLUEBERRY BLENDS</t>
  </si>
  <si>
    <t>RASPBERRY</t>
  </si>
  <si>
    <t>RASPBERRY BLENDS</t>
  </si>
  <si>
    <t>CHERRY</t>
  </si>
  <si>
    <t>CHERRY BLENDS</t>
  </si>
  <si>
    <t>FAT</t>
  </si>
  <si>
    <t>WHOLE/REGULAR FAT</t>
  </si>
  <si>
    <t>REDUCED FAT</t>
  </si>
  <si>
    <t>ENHANCED</t>
  </si>
  <si>
    <t>ORGANIC</t>
  </si>
  <si>
    <t>LITE</t>
  </si>
  <si>
    <t>PRE/PROBIOTIC/DIGESTIVE/FIBER</t>
  </si>
  <si>
    <t>4.01 - 6.00OZ SINGLE-SERVE</t>
  </si>
  <si>
    <t>2.10 - 4.00OZ MULTI-PACK</t>
  </si>
  <si>
    <t>4.01 - 6.000Z MULTI-PACK</t>
  </si>
  <si>
    <t>24.01 - 32.00OZ MULTI-SERVE</t>
  </si>
  <si>
    <t>SINGLE-SERVE</t>
  </si>
  <si>
    <t>MULTI-SERVE</t>
  </si>
  <si>
    <t>MULTI-PACK</t>
  </si>
  <si>
    <t>VOLUME SALES (PINTS)</t>
  </si>
  <si>
    <t>Custom Segment</t>
  </si>
  <si>
    <t xml:space="preserve">  Total US - All Other (U)</t>
  </si>
  <si>
    <t>Custom Form</t>
  </si>
  <si>
    <t>FRUIT ON THE BOTTOM</t>
  </si>
  <si>
    <t>Major Brand</t>
  </si>
  <si>
    <t>NATIONAL BRAND</t>
  </si>
  <si>
    <t>Custom Package</t>
  </si>
  <si>
    <t>Custom Flavor Grouping</t>
  </si>
  <si>
    <t>STRAWBERRY BLEND</t>
  </si>
  <si>
    <t>VANILLA BLEND</t>
  </si>
  <si>
    <t>PEACH BLEND</t>
  </si>
  <si>
    <t>BLUEBERRY BLEND</t>
  </si>
  <si>
    <t>RASPBERRY BLEND</t>
  </si>
  <si>
    <t>CHERRY BLEND</t>
  </si>
  <si>
    <t>Custom Fat Content</t>
  </si>
  <si>
    <t>Custom Organic</t>
  </si>
  <si>
    <t>Custom Size  Range</t>
  </si>
  <si>
    <t xml:space="preserve">      4.01-6OZ SS</t>
  </si>
  <si>
    <t xml:space="preserve">      2.1-4OZ MP</t>
  </si>
  <si>
    <t xml:space="preserve">      4.01-6OZ MP</t>
  </si>
  <si>
    <t xml:space="preserve">      24.01-32OZ MS</t>
  </si>
  <si>
    <t>GRANOLA TOPPED* - Due to a retailer restriction, this product aggregate is under-reporting.</t>
  </si>
  <si>
    <t>QUARTER</t>
  </si>
  <si>
    <t>L52W</t>
  </si>
  <si>
    <t>YTD</t>
  </si>
  <si>
    <t>MONTHLY TOP LINE - YOGURT</t>
  </si>
  <si>
    <t>YOGURT CUPS</t>
  </si>
  <si>
    <t>YOGURT TUBS</t>
  </si>
  <si>
    <t>YOGURT TUBES</t>
  </si>
  <si>
    <t>YOGURT DRINK</t>
  </si>
  <si>
    <t>THE DAIRY ALLIANCE</t>
  </si>
  <si>
    <t>MONTH</t>
  </si>
  <si>
    <t>REGULAR FAT</t>
  </si>
  <si>
    <t xml:space="preserve">    ALTERNATIVE</t>
  </si>
  <si>
    <t xml:space="preserve">    GREEK</t>
  </si>
  <si>
    <t xml:space="preserve">    TRADITIONAL DAIRY</t>
  </si>
  <si>
    <t xml:space="preserve">    ICELANDIC</t>
  </si>
  <si>
    <t xml:space="preserve">    AUSTRALIAN</t>
  </si>
  <si>
    <t>Dairy Alliance - DMI SR - Multi Outlet</t>
  </si>
  <si>
    <t>Midwest Dairy Association - DMI SR - Multi Outlet</t>
  </si>
  <si>
    <t>Dairy Management West - DMI SR - Multi Outlet</t>
  </si>
  <si>
    <t>New England Dairy - DMI SR - Multi Outlet</t>
  </si>
  <si>
    <t>CMAB - DMI SR - Multi Outlet</t>
  </si>
  <si>
    <t>Florida Dairy Farmers - DMI SR - Multi Outlet</t>
  </si>
  <si>
    <t>Maine Dairy Promotion Board - DMI SR - Multi Outlet</t>
  </si>
  <si>
    <t>American Dairy Of Indiana - DMI SR - Multi Outlet</t>
  </si>
  <si>
    <t>Oregon Dairy Producers - DMI SR - Multi Outlet</t>
  </si>
  <si>
    <t>United Dairy Industry Of Michigan - DMI SR - Multi Outlet</t>
  </si>
  <si>
    <t>Dairy Farmers Of Washington - DMI SR - Multi Outlet</t>
  </si>
  <si>
    <t>Dairy Farmers Of Wisconsin - DMI SR - Multi Outlet</t>
  </si>
  <si>
    <t>Dairy West - DMI SR - Multi Outlet</t>
  </si>
  <si>
    <t>ADA Northeast - DMI SR - Multi Outlet</t>
  </si>
  <si>
    <t>ADA Mideast - DMI SR - Multi Outlet</t>
  </si>
  <si>
    <t>GRANOLA TOPPED YOGURT</t>
  </si>
  <si>
    <t>SINGLE-SERVE YOGURT</t>
  </si>
  <si>
    <t>MULTI-SERVE YOGURT</t>
  </si>
  <si>
    <t>MULTI-PACK YOGURT</t>
  </si>
  <si>
    <t xml:space="preserve">  Alabama - Multi Outlet</t>
  </si>
  <si>
    <t xml:space="preserve">  Georgia - Multi Outlet</t>
  </si>
  <si>
    <t xml:space="preserve">  Kentucky - Multi Outlet</t>
  </si>
  <si>
    <t xml:space="preserve">  Mississippi - Multi Outlet</t>
  </si>
  <si>
    <t xml:space="preserve">  North Carolina - Multi Outlet</t>
  </si>
  <si>
    <t xml:space="preserve">  South Carolina - Multi Outlet</t>
  </si>
  <si>
    <t xml:space="preserve">  Tennessee - Multi Outlet</t>
  </si>
  <si>
    <t xml:space="preserve">  Virginia - Multi Outlet</t>
  </si>
  <si>
    <t xml:space="preserve">  DairyMax - DMI SR - Multi Outlet</t>
  </si>
  <si>
    <t xml:space="preserve">      Oklahoma - Multi Outlet</t>
  </si>
  <si>
    <t xml:space="preserve">      Texas - Multi Outlet</t>
  </si>
  <si>
    <t xml:space="preserve">      Colorado - Multi Outlet</t>
  </si>
  <si>
    <t xml:space="preserve">  Montana - Multi Outlet</t>
  </si>
  <si>
    <t xml:space="preserve">      Wyoming - Multi Outlet</t>
  </si>
  <si>
    <t xml:space="preserve">  Nevada - Multi Outlet</t>
  </si>
  <si>
    <t xml:space="preserve">  Arizona - Multi Outlet</t>
  </si>
  <si>
    <t xml:space="preserve">  Connecticut - Multi Outlet</t>
  </si>
  <si>
    <t xml:space="preserve">  Massachusetts - Multi Outlet</t>
  </si>
  <si>
    <t xml:space="preserve">  New Hampshire - Multi Outlet</t>
  </si>
  <si>
    <t xml:space="preserve">  Rhode Island - Multi Outlet</t>
  </si>
  <si>
    <t xml:space="preserve">  Vermont - Multi Outlet</t>
  </si>
  <si>
    <t xml:space="preserve">  California - Multi Outlet</t>
  </si>
  <si>
    <t xml:space="preserve">  Maine - Multi Outlet</t>
  </si>
  <si>
    <t xml:space="preserve">  Indiana - Multi Outlet</t>
  </si>
  <si>
    <t xml:space="preserve">  Oregon - Multi Outlet</t>
  </si>
  <si>
    <t xml:space="preserve">  Michigan - Multi Outlet</t>
  </si>
  <si>
    <t xml:space="preserve">  Washington - Multi Outlet</t>
  </si>
  <si>
    <t xml:space="preserve">  Wisconsin - Multi Outlet</t>
  </si>
  <si>
    <t xml:space="preserve">  Idaho - Multi Outlet</t>
  </si>
  <si>
    <t xml:space="preserve">  Utah - Multi Outlet</t>
  </si>
  <si>
    <t xml:space="preserve">  Pennsylvania - Multi Outlet</t>
  </si>
  <si>
    <t xml:space="preserve">  New Jersey - Multi Outlet</t>
  </si>
  <si>
    <t xml:space="preserve">  New York - Multi Outlet</t>
  </si>
  <si>
    <t xml:space="preserve">  Delaware - Multi Outlet</t>
  </si>
  <si>
    <t xml:space="preserve">  Ohio - Multi Outlet</t>
  </si>
  <si>
    <t xml:space="preserve">  West Virginia - Multi Outlet</t>
  </si>
  <si>
    <t xml:space="preserve">      Louisiana - Multi Outlet</t>
  </si>
  <si>
    <t xml:space="preserve">      Arkansas - Multi Outlet</t>
  </si>
  <si>
    <t xml:space="preserve">      Illinois - Multi Outlet</t>
  </si>
  <si>
    <t xml:space="preserve">      Iowa - Multi Outlet</t>
  </si>
  <si>
    <t xml:space="preserve">      Kansas - Multi Outlet</t>
  </si>
  <si>
    <t xml:space="preserve">      Minnesota - Multi Outlet</t>
  </si>
  <si>
    <t xml:space="preserve">      Missouri - Multi Outlet</t>
  </si>
  <si>
    <t xml:space="preserve">      Nebraska - Multi Outlet</t>
  </si>
  <si>
    <t xml:space="preserve">      South Dakota - Multi Outlet</t>
  </si>
  <si>
    <t xml:space="preserve">      Tulsa, OK - Multi Outlet</t>
  </si>
  <si>
    <t>North Dakota* - Multi Outlet</t>
  </si>
  <si>
    <t>N Dakota</t>
  </si>
  <si>
    <t>Circana STANDARD FOOD REGIONS</t>
  </si>
  <si>
    <t>Circana STANDARD CONVENIENCE REGIONS</t>
  </si>
  <si>
    <t xml:space="preserve">        New Mexico - Multi Outlet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</si>
  <si>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</si>
  <si>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</si>
  <si>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</si>
  <si>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</si>
  <si>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</si>
  <si>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</si>
  <si>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</si>
  <si>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</si>
  <si>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</si>
  <si>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</si>
  <si>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</si>
  <si>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</si>
  <si>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</si>
  <si>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</si>
  <si>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</si>
  <si>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</si>
  <si>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</si>
  <si>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</si>
  <si>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</si>
  <si>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</si>
  <si>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</si>
  <si>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</si>
  <si>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</si>
  <si>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</si>
  <si>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</si>
  <si>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</si>
  <si>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</si>
  <si>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</si>
  <si>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</si>
  <si>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</si>
  <si>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</si>
  <si>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</si>
  <si>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</si>
  <si>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</si>
  <si>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</si>
  <si>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</si>
  <si>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</si>
  <si>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</si>
  <si>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</si>
  <si>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</si>
  <si>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</si>
  <si>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</si>
  <si>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</si>
  <si>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</si>
  <si>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</si>
  <si>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</si>
  <si>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</si>
  <si>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</si>
  <si>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</si>
  <si>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</si>
  <si>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</si>
  <si>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</si>
  <si>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</si>
  <si>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</si>
  <si>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</si>
  <si>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</si>
  <si>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</si>
  <si>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</si>
  <si>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</si>
  <si>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</si>
  <si>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</si>
  <si>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</si>
  <si>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</si>
  <si>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</si>
  <si>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</si>
  <si>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</si>
  <si>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</si>
  <si>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</si>
  <si>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</si>
  <si>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</si>
  <si>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</si>
  <si>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</si>
  <si>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 xml:space="preserve">    Total US - Multi Outlet+ with Conv</t>
  </si>
  <si>
    <t xml:space="preserve">    Total US - Multi Outlet+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</si>
  <si>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</si>
  <si>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</si>
  <si>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</si>
  <si>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</si>
  <si>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</si>
  <si>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</si>
  <si>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</si>
  <si>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</si>
  <si>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</si>
  <si>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</si>
  <si>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</si>
  <si>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</si>
  <si>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</si>
  <si>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</si>
  <si>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</si>
  <si>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</si>
  <si>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</si>
  <si>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</si>
  <si>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</si>
  <si>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</si>
  <si>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</si>
  <si>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</si>
  <si>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</si>
  <si>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</si>
  <si>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</si>
  <si>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</si>
  <si>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</si>
  <si>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</si>
  <si>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</si>
  <si>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</si>
  <si>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</si>
  <si>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</si>
  <si>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</si>
  <si>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</si>
  <si>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</si>
  <si>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</si>
  <si>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</si>
  <si>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</si>
  <si>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</si>
  <si>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</si>
  <si>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</si>
  <si>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</si>
  <si>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</si>
  <si>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</si>
  <si>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</si>
  <si>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</si>
  <si>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</si>
  <si>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</si>
  <si>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</si>
  <si>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</si>
  <si>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</si>
  <si>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</si>
  <si>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</si>
  <si>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</si>
  <si>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</si>
  <si>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</si>
  <si>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</si>
  <si>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</si>
  <si>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</si>
  <si>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</si>
  <si>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</si>
  <si>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</si>
  <si>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</si>
  <si>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TOTAL U.S. MULTI-OUTLET+ with CONVENIENCE</t>
  </si>
  <si>
    <t>TOTAL U.S. MULTI-OUTLET+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</si>
  <si>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</si>
  <si>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</si>
  <si>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</si>
  <si>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</si>
  <si>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</si>
  <si>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</si>
  <si>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</si>
  <si>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</si>
  <si>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</si>
  <si>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</si>
  <si>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</si>
  <si>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</si>
  <si>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</si>
  <si>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</si>
  <si>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</si>
  <si>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</si>
  <si>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</si>
  <si>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</si>
  <si>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</si>
  <si>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</si>
  <si>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</si>
  <si>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</si>
  <si>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</si>
  <si>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</si>
  <si>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</si>
  <si>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</si>
  <si>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</si>
  <si>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</si>
  <si>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</si>
  <si>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</si>
  <si>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</si>
  <si>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</si>
  <si>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</si>
  <si>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</si>
  <si>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</si>
  <si>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</si>
  <si>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</si>
  <si>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</si>
  <si>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</si>
  <si>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</si>
  <si>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</si>
  <si>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</si>
  <si>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</si>
  <si>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</si>
  <si>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</si>
  <si>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</si>
  <si>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Massachusetts - Multi Outlet+</t>
  </si>
  <si>
    <t>Alabama - Multi Outlet+</t>
  </si>
  <si>
    <t>New Hampshire - Multi Outlet+</t>
  </si>
  <si>
    <t>Georgia - Multi Outlet+</t>
  </si>
  <si>
    <t>Rhode Island - Multi Outlet+</t>
  </si>
  <si>
    <t>Kentucky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</si>
  <si>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</si>
  <si>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</si>
  <si>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</si>
  <si>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</si>
  <si>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</si>
  <si>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</si>
  <si>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</si>
  <si>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</si>
  <si>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</si>
  <si>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</si>
  <si>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</si>
  <si>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</si>
  <si>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</si>
  <si>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</si>
  <si>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</si>
  <si>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</si>
  <si>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</si>
  <si>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</si>
  <si>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</si>
  <si>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</si>
  <si>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</si>
  <si>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</si>
  <si>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</si>
  <si>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</si>
  <si>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</si>
  <si>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</si>
  <si>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</si>
  <si>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</si>
  <si>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</si>
  <si>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</si>
  <si>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</si>
  <si>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</si>
  <si>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</si>
  <si>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</si>
  <si>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</si>
  <si>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</si>
  <si>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</si>
  <si>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</si>
  <si>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</si>
  <si>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</si>
  <si>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</si>
  <si>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</si>
  <si>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</si>
  <si>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</si>
  <si>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</si>
  <si>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</si>
  <si>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</si>
  <si>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</si>
  <si>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</si>
  <si>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</si>
  <si>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</si>
  <si>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</si>
  <si>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</si>
  <si>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</si>
  <si>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</si>
  <si>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</si>
  <si>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</si>
  <si>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</si>
  <si>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</si>
  <si>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</si>
  <si>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</si>
  <si>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</si>
  <si>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TOTAL U.S. MULO+</t>
  </si>
  <si>
    <t>TOTAL U.S. MULO+ with C</t>
  </si>
  <si>
    <t>CIRCANA STANDARD REGIONS &amp; MARKETS</t>
  </si>
  <si>
    <t xml:space="preserve">  Maryland - Multi Outlet+</t>
  </si>
  <si>
    <t xml:space="preserve">  Florida - Multi Outlet+</t>
  </si>
  <si>
    <t>Volume Sales Change vs YA</t>
  </si>
  <si>
    <t>Volume Sales % Change vs YA</t>
  </si>
  <si>
    <t>Dollar Sales Change vs YA</t>
  </si>
  <si>
    <t>Dollar Sales % Change vs YA</t>
  </si>
  <si>
    <t>Product Development Index Change vs YA</t>
  </si>
  <si>
    <t>Pd 12-28-25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</si>
  <si>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</si>
  <si>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</si>
  <si>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</si>
  <si>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</si>
  <si>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 xml:space="preserve"> 12-28-25</t>
  </si>
  <si>
    <t>Calendar Year 2025 Ending 12-28-25</t>
  </si>
  <si>
    <t>VOLUME SALES (GALLONS)</t>
  </si>
  <si>
    <t xml:space="preserve"> Maryland - Multi Outlet+</t>
  </si>
  <si>
    <t>FLORIDA DAIRY FARMERS - MULO+</t>
  </si>
  <si>
    <t xml:space="preserve">      North Dakota* - Multi Outlet+</t>
  </si>
  <si>
    <t>Latest 4 Week Pd Ending 02-23-25</t>
  </si>
  <si>
    <t>Latest 52 Week Pd Ending 02-23-25</t>
  </si>
  <si>
    <t>Building Calendar Year 2025 Ending 02-23-25</t>
  </si>
  <si>
    <t>4 WEEKS  ENDING 6-14-2026</t>
  </si>
  <si>
    <t>LATEST 52 WEEKS ENDING 6-14-2026</t>
  </si>
  <si>
    <t>YTD Ending 6-14-2026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</si>
</sst>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#,##0.0000000000"/>
    <numFmt numFmtId="174" formatCode="0.000000000000"/>
    <numFmt numFmtId="175" formatCode="_(&quot;$&quot;* #,##0_);_(&quot;$&quot;* \(#,##0\);_(&quot;$&quot;* &quot;-&quot;??_);_(@_)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</cellStyleXfs>
  <cellXfs count="558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Border="1" applyAlignment="1" applyProtection="1">
      <alignment vertical="center"/>
      <protection hidden="1"/>
    </xf>
    <xf numFmtId="166" fontId="0" fillId="0" borderId="3" xfId="0" applyNumberFormat="1" applyBorder="1" applyAlignment="1">
      <alignment vertical="center"/>
    </xf>
    <xf numFmtId="164" fontId="0" fillId="0" borderId="16" xfId="0" applyNumberFormat="1" applyBorder="1" applyAlignment="1">
      <alignment horizontal="center" vertical="center"/>
    </xf>
    <xf numFmtId="3" fontId="0" fillId="0" borderId="8" xfId="0" applyNumberFormat="1" applyBorder="1" applyAlignment="1" applyProtection="1">
      <alignment vertical="center"/>
      <protection hidden="1"/>
    </xf>
    <xf numFmtId="166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horizontal="center" vertical="center"/>
    </xf>
    <xf numFmtId="3" fontId="0" fillId="0" borderId="7" xfId="0" applyNumberFormat="1" applyBorder="1" applyAlignment="1" applyProtection="1">
      <alignment vertical="center"/>
      <protection hidden="1"/>
    </xf>
    <xf numFmtId="3" fontId="0" fillId="0" borderId="15" xfId="0" applyNumberFormat="1" applyBorder="1" applyAlignment="1" applyProtection="1">
      <alignment vertical="center"/>
      <protection hidden="1"/>
    </xf>
    <xf numFmtId="166" fontId="0" fillId="0" borderId="29" xfId="0" applyNumberFormat="1" applyBorder="1" applyAlignment="1">
      <alignment vertical="center"/>
    </xf>
    <xf numFmtId="166" fontId="0" fillId="0" borderId="30" xfId="0" applyNumberFormat="1" applyBorder="1" applyAlignment="1">
      <alignment vertical="center"/>
    </xf>
    <xf numFmtId="164" fontId="0" fillId="0" borderId="2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2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7" fontId="0" fillId="0" borderId="9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31" xfId="2" applyFont="1" applyFill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/>
    </xf>
    <xf numFmtId="0" fontId="3" fillId="0" borderId="41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0" fontId="3" fillId="2" borderId="27" xfId="2" applyFont="1" applyFill="1" applyBorder="1" applyAlignment="1">
      <alignment horizontal="center" vertical="center" wrapText="1"/>
    </xf>
    <xf numFmtId="167" fontId="0" fillId="0" borderId="7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0" fontId="3" fillId="0" borderId="0" xfId="2" applyFont="1"/>
    <xf numFmtId="0" fontId="6" fillId="2" borderId="39" xfId="2" applyFont="1" applyFill="1" applyBorder="1" applyAlignment="1">
      <alignment horizontal="center" vertical="center" wrapText="1"/>
    </xf>
    <xf numFmtId="0" fontId="3" fillId="0" borderId="0" xfId="2" applyFont="1" applyAlignment="1">
      <alignment wrapText="1"/>
    </xf>
    <xf numFmtId="0" fontId="6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6" fillId="2" borderId="40" xfId="2" applyFont="1" applyFill="1" applyBorder="1" applyAlignment="1">
      <alignment horizontal="center" vertical="center" wrapText="1"/>
    </xf>
    <xf numFmtId="0" fontId="3" fillId="0" borderId="42" xfId="2" applyFont="1" applyBorder="1" applyAlignment="1">
      <alignment horizontal="center"/>
    </xf>
    <xf numFmtId="0" fontId="11" fillId="5" borderId="0" xfId="0" applyFont="1" applyFill="1"/>
    <xf numFmtId="0" fontId="12" fillId="0" borderId="0" xfId="0" applyFont="1"/>
    <xf numFmtId="0" fontId="2" fillId="0" borderId="2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center"/>
    </xf>
    <xf numFmtId="3" fontId="1" fillId="5" borderId="0" xfId="0" applyNumberFormat="1" applyFont="1" applyFill="1" applyAlignment="1" applyProtection="1">
      <alignment vertical="center"/>
      <protection hidden="1"/>
    </xf>
    <xf numFmtId="164" fontId="1" fillId="5" borderId="0" xfId="1" applyNumberFormat="1" applyFont="1" applyFill="1" applyBorder="1" applyAlignment="1" applyProtection="1">
      <alignment horizontal="center" vertical="center"/>
      <protection hidden="1"/>
    </xf>
    <xf numFmtId="4" fontId="1" fillId="5" borderId="0" xfId="0" applyNumberFormat="1" applyFont="1" applyFill="1" applyAlignment="1" applyProtection="1">
      <alignment horizontal="center" vertical="center"/>
      <protection hidden="1"/>
    </xf>
    <xf numFmtId="0" fontId="2" fillId="5" borderId="0" xfId="0" applyFont="1" applyFill="1" applyAlignment="1">
      <alignment horizontal="left" vertical="center" indent="2"/>
    </xf>
    <xf numFmtId="3" fontId="2" fillId="5" borderId="0" xfId="0" applyNumberFormat="1" applyFont="1" applyFill="1" applyAlignment="1" applyProtection="1">
      <alignment vertical="center"/>
      <protection hidden="1"/>
    </xf>
    <xf numFmtId="164" fontId="2" fillId="5" borderId="0" xfId="1" applyNumberFormat="1" applyFont="1" applyFill="1" applyBorder="1" applyAlignment="1" applyProtection="1">
      <alignment horizontal="center" vertical="center"/>
      <protection hidden="1"/>
    </xf>
    <xf numFmtId="4" fontId="2" fillId="5" borderId="0" xfId="0" applyNumberFormat="1" applyFont="1" applyFill="1" applyAlignment="1" applyProtection="1">
      <alignment horizontal="center" vertical="center"/>
      <protection hidden="1"/>
    </xf>
    <xf numFmtId="3" fontId="0" fillId="5" borderId="0" xfId="0" applyNumberFormat="1" applyFill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4" fontId="0" fillId="5" borderId="0" xfId="0" applyNumberFormat="1" applyFill="1" applyAlignment="1" applyProtection="1">
      <alignment horizontal="center" vertical="center"/>
      <protection hidden="1"/>
    </xf>
    <xf numFmtId="0" fontId="2" fillId="5" borderId="0" xfId="0" applyFont="1" applyFill="1" applyAlignment="1">
      <alignment horizontal="left" vertical="center"/>
    </xf>
    <xf numFmtId="3" fontId="3" fillId="5" borderId="0" xfId="0" applyNumberFormat="1" applyFont="1" applyFill="1" applyAlignment="1" applyProtection="1">
      <alignment vertical="center"/>
      <protection hidden="1"/>
    </xf>
    <xf numFmtId="164" fontId="3" fillId="5" borderId="0" xfId="0" applyNumberFormat="1" applyFont="1" applyFill="1" applyAlignment="1">
      <alignment horizontal="center" vertical="center"/>
    </xf>
    <xf numFmtId="2" fontId="3" fillId="5" borderId="0" xfId="0" applyNumberFormat="1" applyFont="1" applyFill="1" applyAlignment="1">
      <alignment horizontal="center" vertical="center"/>
    </xf>
    <xf numFmtId="3" fontId="0" fillId="5" borderId="3" xfId="0" applyNumberFormat="1" applyFill="1" applyBorder="1" applyAlignment="1" applyProtection="1">
      <alignment vertical="center"/>
      <protection hidden="1"/>
    </xf>
    <xf numFmtId="3" fontId="3" fillId="0" borderId="0" xfId="0" applyNumberFormat="1" applyFont="1" applyAlignment="1" applyProtection="1">
      <alignment vertical="center"/>
      <protection hidden="1"/>
    </xf>
    <xf numFmtId="16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9" fontId="2" fillId="2" borderId="13" xfId="4" applyNumberFormat="1" applyFont="1" applyFill="1" applyBorder="1" applyAlignment="1">
      <alignment horizontal="right" vertical="center" wrapText="1"/>
    </xf>
    <xf numFmtId="169" fontId="2" fillId="2" borderId="5" xfId="4" applyNumberFormat="1" applyFont="1" applyFill="1" applyBorder="1" applyAlignment="1">
      <alignment horizontal="right" vertical="center" wrapText="1"/>
    </xf>
    <xf numFmtId="169" fontId="3" fillId="5" borderId="3" xfId="4" applyNumberFormat="1" applyFont="1" applyFill="1" applyBorder="1" applyAlignment="1" applyProtection="1">
      <alignment horizontal="right" vertical="center"/>
      <protection hidden="1"/>
    </xf>
    <xf numFmtId="169" fontId="3" fillId="5" borderId="30" xfId="4" applyNumberFormat="1" applyFont="1" applyFill="1" applyBorder="1" applyAlignment="1" applyProtection="1">
      <alignment horizontal="right" vertical="center"/>
      <protection hidden="1"/>
    </xf>
    <xf numFmtId="164" fontId="3" fillId="5" borderId="16" xfId="1" applyNumberFormat="1" applyFont="1" applyFill="1" applyBorder="1" applyAlignment="1" applyProtection="1">
      <alignment horizontal="center" vertical="center"/>
      <protection hidden="1"/>
    </xf>
    <xf numFmtId="39" fontId="3" fillId="5" borderId="16" xfId="4" applyNumberFormat="1" applyFont="1" applyFill="1" applyBorder="1" applyAlignment="1" applyProtection="1">
      <alignment horizontal="center" vertical="center"/>
      <protection hidden="1"/>
    </xf>
    <xf numFmtId="3" fontId="0" fillId="5" borderId="30" xfId="0" applyNumberFormat="1" applyFill="1" applyBorder="1" applyAlignment="1" applyProtection="1">
      <alignment vertical="center"/>
      <protection hidden="1"/>
    </xf>
    <xf numFmtId="0" fontId="3" fillId="0" borderId="35" xfId="2" applyFont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6" fontId="0" fillId="5" borderId="3" xfId="0" applyNumberFormat="1" applyFill="1" applyBorder="1" applyAlignment="1">
      <alignment vertical="center"/>
    </xf>
    <xf numFmtId="164" fontId="0" fillId="5" borderId="16" xfId="0" applyNumberForma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left" vertical="center" indent="2"/>
    </xf>
    <xf numFmtId="0" fontId="3" fillId="5" borderId="23" xfId="2" applyFont="1" applyFill="1" applyBorder="1" applyAlignment="1">
      <alignment horizontal="left" vertical="center" indent="2"/>
    </xf>
    <xf numFmtId="3" fontId="0" fillId="5" borderId="32" xfId="0" applyNumberFormat="1" applyFill="1" applyBorder="1" applyAlignment="1" applyProtection="1">
      <alignment vertical="center"/>
      <protection hidden="1"/>
    </xf>
    <xf numFmtId="3" fontId="0" fillId="5" borderId="24" xfId="0" applyNumberFormat="1" applyFill="1" applyBorder="1" applyAlignment="1" applyProtection="1">
      <alignment vertical="center"/>
      <protection hidden="1"/>
    </xf>
    <xf numFmtId="164" fontId="0" fillId="5" borderId="24" xfId="0" applyNumberFormat="1" applyFill="1" applyBorder="1" applyAlignment="1">
      <alignment horizontal="center" vertical="center"/>
    </xf>
    <xf numFmtId="166" fontId="0" fillId="5" borderId="24" xfId="0" applyNumberFormat="1" applyFill="1" applyBorder="1" applyAlignment="1">
      <alignment vertical="center"/>
    </xf>
    <xf numFmtId="164" fontId="0" fillId="5" borderId="25" xfId="0" applyNumberForma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 applyProtection="1">
      <alignment horizontal="center" vertical="center"/>
      <protection hidden="1"/>
    </xf>
    <xf numFmtId="169" fontId="6" fillId="3" borderId="3" xfId="4" applyNumberFormat="1" applyFont="1" applyFill="1" applyBorder="1" applyAlignment="1" applyProtection="1">
      <alignment horizontal="right" vertical="center"/>
      <protection hidden="1"/>
    </xf>
    <xf numFmtId="164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30" xfId="0" applyNumberFormat="1" applyFont="1" applyFill="1" applyBorder="1" applyAlignment="1" applyProtection="1">
      <alignment horizontal="center" vertical="center"/>
      <protection hidden="1"/>
    </xf>
    <xf numFmtId="39" fontId="6" fillId="3" borderId="16" xfId="4" applyNumberFormat="1" applyFont="1" applyFill="1" applyBorder="1" applyAlignment="1" applyProtection="1">
      <alignment horizontal="center" vertical="center"/>
      <protection hidden="1"/>
    </xf>
    <xf numFmtId="169" fontId="6" fillId="3" borderId="30" xfId="4" applyNumberFormat="1" applyFont="1" applyFill="1" applyBorder="1" applyAlignment="1" applyProtection="1">
      <alignment horizontal="right" vertical="center"/>
      <protection hidden="1"/>
    </xf>
    <xf numFmtId="169" fontId="3" fillId="5" borderId="5" xfId="4" applyNumberFormat="1" applyFont="1" applyFill="1" applyBorder="1" applyAlignment="1" applyProtection="1">
      <alignment horizontal="right" vertical="center"/>
      <protection hidden="1"/>
    </xf>
    <xf numFmtId="164" fontId="3" fillId="5" borderId="14" xfId="1" applyNumberFormat="1" applyFont="1" applyFill="1" applyBorder="1" applyAlignment="1" applyProtection="1">
      <alignment horizontal="center" vertical="center"/>
      <protection hidden="1"/>
    </xf>
    <xf numFmtId="2" fontId="3" fillId="5" borderId="28" xfId="0" applyNumberFormat="1" applyFont="1" applyFill="1" applyBorder="1" applyAlignment="1" applyProtection="1">
      <alignment horizontal="center" vertical="center"/>
      <protection hidden="1"/>
    </xf>
    <xf numFmtId="39" fontId="3" fillId="5" borderId="14" xfId="4" applyNumberFormat="1" applyFont="1" applyFill="1" applyBorder="1" applyAlignment="1" applyProtection="1">
      <alignment horizontal="center" vertical="center"/>
      <protection hidden="1"/>
    </xf>
    <xf numFmtId="169" fontId="3" fillId="5" borderId="28" xfId="4" applyNumberFormat="1" applyFont="1" applyFill="1" applyBorder="1" applyAlignment="1" applyProtection="1">
      <alignment horizontal="right" vertical="center"/>
      <protection hidden="1"/>
    </xf>
    <xf numFmtId="169" fontId="3" fillId="5" borderId="6" xfId="4" applyNumberFormat="1" applyFont="1" applyFill="1" applyBorder="1" applyAlignment="1" applyProtection="1">
      <alignment horizontal="right" vertical="center"/>
      <protection hidden="1"/>
    </xf>
    <xf numFmtId="164" fontId="3" fillId="5" borderId="22" xfId="1" applyNumberFormat="1" applyFont="1" applyFill="1" applyBorder="1" applyAlignment="1" applyProtection="1">
      <alignment horizontal="center" vertical="center"/>
      <protection hidden="1"/>
    </xf>
    <xf numFmtId="2" fontId="3" fillId="5" borderId="33" xfId="0" applyNumberFormat="1" applyFont="1" applyFill="1" applyBorder="1" applyAlignment="1" applyProtection="1">
      <alignment horizontal="center" vertical="center"/>
      <protection hidden="1"/>
    </xf>
    <xf numFmtId="39" fontId="3" fillId="5" borderId="22" xfId="4" applyNumberFormat="1" applyFont="1" applyFill="1" applyBorder="1" applyAlignment="1" applyProtection="1">
      <alignment horizontal="center" vertical="center"/>
      <protection hidden="1"/>
    </xf>
    <xf numFmtId="169" fontId="3" fillId="5" borderId="33" xfId="4" applyNumberFormat="1" applyFont="1" applyFill="1" applyBorder="1" applyAlignment="1" applyProtection="1">
      <alignment horizontal="right" vertical="center"/>
      <protection hidden="1"/>
    </xf>
    <xf numFmtId="169" fontId="6" fillId="3" borderId="8" xfId="4" applyNumberFormat="1" applyFont="1" applyFill="1" applyBorder="1" applyAlignment="1" applyProtection="1">
      <alignment horizontal="right" vertical="center"/>
      <protection hidden="1"/>
    </xf>
    <xf numFmtId="169" fontId="6" fillId="3" borderId="11" xfId="4" applyNumberFormat="1" applyFont="1" applyFill="1" applyBorder="1" applyAlignment="1" applyProtection="1">
      <alignment horizontal="right" vertical="center"/>
      <protection hidden="1"/>
    </xf>
    <xf numFmtId="164" fontId="6" fillId="3" borderId="9" xfId="1" applyNumberFormat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39" fontId="6" fillId="3" borderId="9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4" applyNumberFormat="1" applyFont="1" applyFill="1" applyBorder="1" applyAlignment="1" applyProtection="1">
      <alignment horizontal="right" vertical="center"/>
      <protection hidden="1"/>
    </xf>
    <xf numFmtId="164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31" xfId="0" applyNumberFormat="1" applyFont="1" applyFill="1" applyBorder="1" applyAlignment="1" applyProtection="1">
      <alignment horizontal="center" vertical="center"/>
      <protection hidden="1"/>
    </xf>
    <xf numFmtId="39" fontId="6" fillId="3" borderId="12" xfId="4" applyNumberFormat="1" applyFont="1" applyFill="1" applyBorder="1" applyAlignment="1" applyProtection="1">
      <alignment horizontal="center" vertical="center"/>
      <protection hidden="1"/>
    </xf>
    <xf numFmtId="169" fontId="6" fillId="3" borderId="31" xfId="4" applyNumberFormat="1" applyFont="1" applyFill="1" applyBorder="1" applyAlignment="1" applyProtection="1">
      <alignment horizontal="right" vertical="center"/>
      <protection hidden="1"/>
    </xf>
    <xf numFmtId="169" fontId="3" fillId="5" borderId="51" xfId="4" applyNumberFormat="1" applyFont="1" applyFill="1" applyBorder="1" applyAlignment="1" applyProtection="1">
      <alignment horizontal="right" vertical="center"/>
      <protection hidden="1"/>
    </xf>
    <xf numFmtId="164" fontId="3" fillId="5" borderId="52" xfId="1" applyNumberFormat="1" applyFont="1" applyFill="1" applyBorder="1" applyAlignment="1" applyProtection="1">
      <alignment horizontal="center" vertical="center"/>
      <protection hidden="1"/>
    </xf>
    <xf numFmtId="2" fontId="3" fillId="5" borderId="48" xfId="0" applyNumberFormat="1" applyFont="1" applyFill="1" applyBorder="1" applyAlignment="1" applyProtection="1">
      <alignment horizontal="center" vertical="center"/>
      <protection hidden="1"/>
    </xf>
    <xf numFmtId="39" fontId="3" fillId="5" borderId="52" xfId="4" applyNumberFormat="1" applyFont="1" applyFill="1" applyBorder="1" applyAlignment="1" applyProtection="1">
      <alignment horizontal="center" vertical="center"/>
      <protection hidden="1"/>
    </xf>
    <xf numFmtId="169" fontId="3" fillId="5" borderId="48" xfId="4" applyNumberFormat="1" applyFont="1" applyFill="1" applyBorder="1" applyAlignment="1" applyProtection="1">
      <alignment horizontal="right" vertical="center"/>
      <protection hidden="1"/>
    </xf>
    <xf numFmtId="169" fontId="3" fillId="5" borderId="11" xfId="4" applyNumberFormat="1" applyFont="1" applyFill="1" applyBorder="1" applyAlignment="1" applyProtection="1">
      <alignment horizontal="right" vertical="center"/>
      <protection hidden="1"/>
    </xf>
    <xf numFmtId="164" fontId="3" fillId="5" borderId="12" xfId="1" applyNumberFormat="1" applyFont="1" applyFill="1" applyBorder="1" applyAlignment="1" applyProtection="1">
      <alignment horizontal="center" vertical="center"/>
      <protection hidden="1"/>
    </xf>
    <xf numFmtId="2" fontId="3" fillId="5" borderId="31" xfId="0" applyNumberFormat="1" applyFont="1" applyFill="1" applyBorder="1" applyAlignment="1" applyProtection="1">
      <alignment horizontal="center" vertical="center"/>
      <protection hidden="1"/>
    </xf>
    <xf numFmtId="39" fontId="3" fillId="5" borderId="12" xfId="4" applyNumberFormat="1" applyFont="1" applyFill="1" applyBorder="1" applyAlignment="1" applyProtection="1">
      <alignment horizontal="center" vertical="center"/>
      <protection hidden="1"/>
    </xf>
    <xf numFmtId="169" fontId="3" fillId="5" borderId="31" xfId="4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0" fillId="0" borderId="0" xfId="0" applyNumberFormat="1"/>
    <xf numFmtId="164" fontId="0" fillId="0" borderId="0" xfId="0" applyNumberFormat="1"/>
    <xf numFmtId="166" fontId="0" fillId="0" borderId="0" xfId="0" applyNumberFormat="1"/>
    <xf numFmtId="3" fontId="0" fillId="0" borderId="53" xfId="0" applyNumberFormat="1" applyBorder="1" applyAlignment="1" applyProtection="1">
      <alignment vertical="center"/>
      <protection hidden="1"/>
    </xf>
    <xf numFmtId="3" fontId="0" fillId="0" borderId="24" xfId="0" applyNumberFormat="1" applyBorder="1" applyAlignment="1" applyProtection="1">
      <alignment vertical="center"/>
      <protection hidden="1"/>
    </xf>
    <xf numFmtId="164" fontId="0" fillId="0" borderId="25" xfId="0" applyNumberFormat="1" applyBorder="1" applyAlignment="1">
      <alignment horizontal="center" vertical="center"/>
    </xf>
    <xf numFmtId="166" fontId="0" fillId="0" borderId="32" xfId="0" applyNumberFormat="1" applyBorder="1" applyAlignment="1">
      <alignment vertical="center"/>
    </xf>
    <xf numFmtId="166" fontId="0" fillId="0" borderId="24" xfId="0" applyNumberFormat="1" applyBorder="1" applyAlignment="1">
      <alignment vertical="center"/>
    </xf>
    <xf numFmtId="164" fontId="0" fillId="0" borderId="54" xfId="0" applyNumberFormat="1" applyBorder="1" applyAlignment="1">
      <alignment horizontal="center" vertical="center"/>
    </xf>
    <xf numFmtId="167" fontId="0" fillId="0" borderId="53" xfId="0" applyNumberFormat="1" applyBorder="1" applyAlignment="1">
      <alignment horizontal="center" vertical="center"/>
    </xf>
    <xf numFmtId="167" fontId="0" fillId="0" borderId="25" xfId="0" applyNumberFormat="1" applyBorder="1" applyAlignment="1">
      <alignment horizontal="center" vertical="center"/>
    </xf>
    <xf numFmtId="2" fontId="0" fillId="0" borderId="0" xfId="0" applyNumberFormat="1"/>
    <xf numFmtId="165" fontId="0" fillId="0" borderId="0" xfId="0" applyNumberFormat="1"/>
    <xf numFmtId="0" fontId="1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10" fillId="0" borderId="0" xfId="3" quotePrefix="1"/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13" fillId="0" borderId="56" xfId="0" applyFont="1" applyBorder="1"/>
    <xf numFmtId="3" fontId="14" fillId="0" borderId="57" xfId="0" applyNumberFormat="1" applyFont="1" applyBorder="1"/>
    <xf numFmtId="0" fontId="14" fillId="0" borderId="57" xfId="0" applyFont="1" applyBorder="1"/>
    <xf numFmtId="169" fontId="0" fillId="0" borderId="0" xfId="4" applyNumberFormat="1" applyFont="1"/>
    <xf numFmtId="0" fontId="0" fillId="7" borderId="0" xfId="0" applyFill="1"/>
    <xf numFmtId="0" fontId="14" fillId="0" borderId="58" xfId="0" applyFont="1" applyBorder="1" applyAlignment="1">
      <alignment horizontal="left" indent="2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14" fillId="0" borderId="62" xfId="0" applyFont="1" applyBorder="1"/>
    <xf numFmtId="170" fontId="14" fillId="0" borderId="63" xfId="0" applyNumberFormat="1" applyFont="1" applyBorder="1"/>
    <xf numFmtId="0" fontId="6" fillId="10" borderId="1" xfId="2" applyFont="1" applyFill="1" applyBorder="1" applyAlignment="1">
      <alignment horizontal="left" vertical="center"/>
    </xf>
    <xf numFmtId="3" fontId="6" fillId="10" borderId="45" xfId="0" applyNumberFormat="1" applyFont="1" applyFill="1" applyBorder="1" applyAlignment="1" applyProtection="1">
      <alignment vertical="center"/>
      <protection hidden="1"/>
    </xf>
    <xf numFmtId="164" fontId="6" fillId="10" borderId="45" xfId="1" applyNumberFormat="1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left" vertical="center"/>
    </xf>
    <xf numFmtId="169" fontId="6" fillId="10" borderId="30" xfId="4" applyNumberFormat="1" applyFont="1" applyFill="1" applyBorder="1" applyAlignment="1" applyProtection="1">
      <alignment horizontal="right" vertical="center"/>
      <protection hidden="1"/>
    </xf>
    <xf numFmtId="169" fontId="6" fillId="10" borderId="3" xfId="4" applyNumberFormat="1" applyFont="1" applyFill="1" applyBorder="1" applyAlignment="1" applyProtection="1">
      <alignment horizontal="right" vertical="center"/>
      <protection hidden="1"/>
    </xf>
    <xf numFmtId="164" fontId="6" fillId="10" borderId="16" xfId="1" applyNumberFormat="1" applyFont="1" applyFill="1" applyBorder="1" applyAlignment="1" applyProtection="1">
      <alignment horizontal="center" vertical="center"/>
      <protection hidden="1"/>
    </xf>
    <xf numFmtId="2" fontId="6" fillId="10" borderId="30" xfId="0" applyNumberFormat="1" applyFont="1" applyFill="1" applyBorder="1" applyAlignment="1" applyProtection="1">
      <alignment horizontal="center" vertical="center"/>
      <protection hidden="1"/>
    </xf>
    <xf numFmtId="39" fontId="6" fillId="10" borderId="16" xfId="4" applyNumberFormat="1" applyFont="1" applyFill="1" applyBorder="1" applyAlignment="1" applyProtection="1">
      <alignment horizontal="center" vertical="center"/>
      <protection hidden="1"/>
    </xf>
    <xf numFmtId="0" fontId="6" fillId="10" borderId="39" xfId="0" applyFont="1" applyFill="1" applyBorder="1" applyAlignment="1">
      <alignment horizontal="left" vertical="center"/>
    </xf>
    <xf numFmtId="3" fontId="6" fillId="10" borderId="46" xfId="0" applyNumberFormat="1" applyFont="1" applyFill="1" applyBorder="1" applyAlignment="1" applyProtection="1">
      <alignment vertical="center"/>
      <protection hidden="1"/>
    </xf>
    <xf numFmtId="164" fontId="6" fillId="10" borderId="46" xfId="0" applyNumberFormat="1" applyFont="1" applyFill="1" applyBorder="1" applyAlignment="1">
      <alignment horizontal="center" vertical="center"/>
    </xf>
    <xf numFmtId="166" fontId="6" fillId="10" borderId="46" xfId="0" applyNumberFormat="1" applyFont="1" applyFill="1" applyBorder="1" applyAlignment="1">
      <alignment vertical="center"/>
    </xf>
    <xf numFmtId="164" fontId="6" fillId="10" borderId="47" xfId="0" applyNumberFormat="1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vertical="center"/>
    </xf>
    <xf numFmtId="164" fontId="14" fillId="6" borderId="65" xfId="0" applyNumberFormat="1" applyFont="1" applyFill="1" applyBorder="1" applyAlignment="1">
      <alignment vertical="center"/>
    </xf>
    <xf numFmtId="164" fontId="14" fillId="0" borderId="65" xfId="0" applyNumberFormat="1" applyFont="1" applyBorder="1" applyAlignment="1">
      <alignment vertical="center"/>
    </xf>
    <xf numFmtId="164" fontId="14" fillId="6" borderId="66" xfId="0" applyNumberFormat="1" applyFont="1" applyFill="1" applyBorder="1" applyAlignment="1">
      <alignment vertical="center"/>
    </xf>
    <xf numFmtId="164" fontId="14" fillId="0" borderId="66" xfId="0" applyNumberFormat="1" applyFont="1" applyBorder="1" applyAlignment="1">
      <alignment vertical="center"/>
    </xf>
    <xf numFmtId="170" fontId="14" fillId="6" borderId="66" xfId="0" applyNumberFormat="1" applyFont="1" applyFill="1" applyBorder="1" applyAlignment="1">
      <alignment vertical="center"/>
    </xf>
    <xf numFmtId="170" fontId="14" fillId="0" borderId="66" xfId="0" applyNumberFormat="1" applyFont="1" applyBorder="1" applyAlignment="1">
      <alignment vertical="center"/>
    </xf>
    <xf numFmtId="0" fontId="14" fillId="6" borderId="67" xfId="0" applyFont="1" applyFill="1" applyBorder="1" applyAlignment="1">
      <alignment vertical="center"/>
    </xf>
    <xf numFmtId="0" fontId="14" fillId="0" borderId="67" xfId="0" applyFont="1" applyBorder="1" applyAlignment="1">
      <alignment vertical="center"/>
    </xf>
    <xf numFmtId="0" fontId="13" fillId="0" borderId="59" xfId="0" applyFont="1" applyBorder="1"/>
    <xf numFmtId="0" fontId="14" fillId="0" borderId="59" xfId="0" applyFont="1" applyBorder="1" applyAlignment="1">
      <alignment vertical="center"/>
    </xf>
    <xf numFmtId="0" fontId="14" fillId="6" borderId="59" xfId="0" applyFont="1" applyFill="1" applyBorder="1" applyAlignment="1">
      <alignment vertical="center"/>
    </xf>
    <xf numFmtId="0" fontId="14" fillId="6" borderId="68" xfId="0" applyFont="1" applyFill="1" applyBorder="1" applyAlignment="1">
      <alignment vertical="center"/>
    </xf>
    <xf numFmtId="3" fontId="14" fillId="6" borderId="68" xfId="0" applyNumberFormat="1" applyFont="1" applyFill="1" applyBorder="1" applyAlignment="1">
      <alignment vertical="center"/>
    </xf>
    <xf numFmtId="164" fontId="14" fillId="6" borderId="68" xfId="0" applyNumberFormat="1" applyFont="1" applyFill="1" applyBorder="1" applyAlignment="1">
      <alignment vertical="center"/>
    </xf>
    <xf numFmtId="166" fontId="14" fillId="6" borderId="68" xfId="0" applyNumberFormat="1" applyFont="1" applyFill="1" applyBorder="1" applyAlignment="1">
      <alignment vertical="center"/>
    </xf>
    <xf numFmtId="0" fontId="14" fillId="0" borderId="68" xfId="0" applyFont="1" applyBorder="1" applyAlignment="1">
      <alignment vertical="center"/>
    </xf>
    <xf numFmtId="3" fontId="14" fillId="0" borderId="68" xfId="0" applyNumberFormat="1" applyFont="1" applyBorder="1" applyAlignment="1">
      <alignment vertical="center"/>
    </xf>
    <xf numFmtId="164" fontId="14" fillId="0" borderId="68" xfId="0" applyNumberFormat="1" applyFont="1" applyBorder="1" applyAlignment="1">
      <alignment vertical="center"/>
    </xf>
    <xf numFmtId="166" fontId="14" fillId="0" borderId="68" xfId="0" applyNumberFormat="1" applyFont="1" applyBorder="1" applyAlignment="1">
      <alignment vertical="center"/>
    </xf>
    <xf numFmtId="170" fontId="14" fillId="6" borderId="68" xfId="0" applyNumberFormat="1" applyFont="1" applyFill="1" applyBorder="1" applyAlignment="1">
      <alignment vertical="center"/>
    </xf>
    <xf numFmtId="170" fontId="14" fillId="0" borderId="68" xfId="0" applyNumberFormat="1" applyFont="1" applyBorder="1" applyAlignment="1">
      <alignment vertical="center"/>
    </xf>
    <xf numFmtId="3" fontId="16" fillId="6" borderId="69" xfId="0" applyNumberFormat="1" applyFont="1" applyFill="1" applyBorder="1" applyAlignment="1">
      <alignment vertical="center"/>
    </xf>
    <xf numFmtId="164" fontId="16" fillId="6" borderId="69" xfId="0" applyNumberFormat="1" applyFont="1" applyFill="1" applyBorder="1" applyAlignment="1">
      <alignment vertical="center"/>
    </xf>
    <xf numFmtId="166" fontId="16" fillId="6" borderId="69" xfId="0" applyNumberFormat="1" applyFont="1" applyFill="1" applyBorder="1" applyAlignment="1">
      <alignment vertical="center"/>
    </xf>
    <xf numFmtId="167" fontId="16" fillId="6" borderId="69" xfId="0" applyNumberFormat="1" applyFont="1" applyFill="1" applyBorder="1" applyAlignment="1">
      <alignment vertical="center"/>
    </xf>
    <xf numFmtId="3" fontId="16" fillId="0" borderId="69" xfId="0" applyNumberFormat="1" applyFont="1" applyBorder="1" applyAlignment="1">
      <alignment vertical="center"/>
    </xf>
    <xf numFmtId="164" fontId="16" fillId="0" borderId="69" xfId="0" applyNumberFormat="1" applyFont="1" applyBorder="1" applyAlignment="1">
      <alignment vertical="center"/>
    </xf>
    <xf numFmtId="166" fontId="16" fillId="0" borderId="69" xfId="0" applyNumberFormat="1" applyFont="1" applyBorder="1" applyAlignment="1">
      <alignment vertical="center"/>
    </xf>
    <xf numFmtId="167" fontId="16" fillId="0" borderId="69" xfId="0" applyNumberFormat="1" applyFont="1" applyBorder="1" applyAlignment="1">
      <alignment vertical="center"/>
    </xf>
    <xf numFmtId="0" fontId="16" fillId="6" borderId="69" xfId="0" applyFont="1" applyFill="1" applyBorder="1" applyAlignment="1">
      <alignment vertical="center"/>
    </xf>
    <xf numFmtId="0" fontId="16" fillId="0" borderId="69" xfId="0" applyFont="1" applyBorder="1" applyAlignment="1">
      <alignment vertical="center"/>
    </xf>
    <xf numFmtId="3" fontId="16" fillId="6" borderId="70" xfId="0" applyNumberFormat="1" applyFont="1" applyFill="1" applyBorder="1" applyAlignment="1">
      <alignment vertical="center"/>
    </xf>
    <xf numFmtId="164" fontId="16" fillId="6" borderId="70" xfId="0" applyNumberFormat="1" applyFont="1" applyFill="1" applyBorder="1" applyAlignment="1">
      <alignment vertical="center"/>
    </xf>
    <xf numFmtId="166" fontId="16" fillId="6" borderId="70" xfId="0" applyNumberFormat="1" applyFont="1" applyFill="1" applyBorder="1" applyAlignment="1">
      <alignment vertical="center"/>
    </xf>
    <xf numFmtId="3" fontId="16" fillId="0" borderId="70" xfId="0" applyNumberFormat="1" applyFont="1" applyBorder="1" applyAlignment="1">
      <alignment vertical="center"/>
    </xf>
    <xf numFmtId="164" fontId="16" fillId="0" borderId="70" xfId="0" applyNumberFormat="1" applyFont="1" applyBorder="1" applyAlignment="1">
      <alignment vertical="center"/>
    </xf>
    <xf numFmtId="166" fontId="16" fillId="0" borderId="70" xfId="0" applyNumberFormat="1" applyFont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16" fillId="0" borderId="70" xfId="0" applyFont="1" applyBorder="1" applyAlignment="1">
      <alignment vertical="center"/>
    </xf>
    <xf numFmtId="0" fontId="16" fillId="11" borderId="59" xfId="0" applyFont="1" applyFill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5" applyFont="1" applyFill="1" applyAlignment="1">
      <alignment horizontal="center" vertical="center"/>
    </xf>
    <xf numFmtId="164" fontId="6" fillId="2" borderId="40" xfId="1" applyNumberFormat="1" applyFont="1" applyFill="1" applyBorder="1" applyAlignment="1">
      <alignment vertical="center"/>
    </xf>
    <xf numFmtId="0" fontId="6" fillId="10" borderId="1" xfId="5" applyFont="1" applyFill="1" applyBorder="1" applyAlignment="1">
      <alignment horizontal="center" vertical="center"/>
    </xf>
    <xf numFmtId="0" fontId="3" fillId="5" borderId="21" xfId="5" applyFont="1" applyFill="1" applyBorder="1" applyAlignment="1">
      <alignment horizontal="center" vertical="center"/>
    </xf>
    <xf numFmtId="0" fontId="3" fillId="5" borderId="23" xfId="5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0" fontId="5" fillId="0" borderId="19" xfId="2" applyBorder="1" applyAlignment="1">
      <alignment horizontal="center" vertical="center"/>
    </xf>
    <xf numFmtId="0" fontId="5" fillId="0" borderId="20" xfId="2" applyBorder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/>
    </xf>
    <xf numFmtId="164" fontId="5" fillId="5" borderId="60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>
      <alignment horizontal="center" vertical="center"/>
    </xf>
    <xf numFmtId="164" fontId="5" fillId="5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Alignment="1">
      <alignment horizontal="center" vertical="center"/>
    </xf>
    <xf numFmtId="164" fontId="3" fillId="5" borderId="23" xfId="1" applyNumberFormat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3" fillId="5" borderId="0" xfId="1" applyNumberFormat="1" applyFont="1" applyFill="1" applyAlignment="1">
      <alignment vertical="center"/>
    </xf>
    <xf numFmtId="164" fontId="5" fillId="5" borderId="7" xfId="1" applyNumberFormat="1" applyFont="1" applyFill="1" applyBorder="1" applyAlignment="1" applyProtection="1">
      <alignment horizontal="center" vertical="center"/>
      <protection hidden="1"/>
    </xf>
    <xf numFmtId="164" fontId="6" fillId="2" borderId="39" xfId="1" applyNumberFormat="1" applyFont="1" applyFill="1" applyBorder="1" applyAlignment="1">
      <alignment vertical="center" wrapText="1"/>
    </xf>
    <xf numFmtId="164" fontId="6" fillId="2" borderId="23" xfId="1" applyNumberFormat="1" applyFont="1" applyFill="1" applyBorder="1" applyAlignment="1">
      <alignment vertical="center" wrapText="1"/>
    </xf>
    <xf numFmtId="164" fontId="15" fillId="0" borderId="0" xfId="1" applyNumberFormat="1" applyFont="1" applyAlignment="1">
      <alignment horizontal="center" vertical="center"/>
    </xf>
    <xf numFmtId="164" fontId="0" fillId="0" borderId="0" xfId="1" applyNumberFormat="1" applyFont="1"/>
    <xf numFmtId="0" fontId="14" fillId="0" borderId="0" xfId="0" applyFont="1" applyAlignment="1">
      <alignment vertical="center"/>
    </xf>
    <xf numFmtId="164" fontId="14" fillId="6" borderId="71" xfId="0" applyNumberFormat="1" applyFont="1" applyFill="1" applyBorder="1" applyAlignment="1">
      <alignment vertical="center"/>
    </xf>
    <xf numFmtId="164" fontId="14" fillId="0" borderId="71" xfId="0" applyNumberFormat="1" applyFont="1" applyBorder="1" applyAlignment="1">
      <alignment vertical="center"/>
    </xf>
    <xf numFmtId="170" fontId="14" fillId="6" borderId="71" xfId="0" applyNumberFormat="1" applyFont="1" applyFill="1" applyBorder="1" applyAlignment="1">
      <alignment vertical="center"/>
    </xf>
    <xf numFmtId="170" fontId="14" fillId="0" borderId="71" xfId="0" applyNumberFormat="1" applyFont="1" applyBorder="1" applyAlignment="1">
      <alignment vertical="center"/>
    </xf>
    <xf numFmtId="0" fontId="5" fillId="11" borderId="59" xfId="0" applyFont="1" applyFill="1" applyBorder="1" applyAlignment="1">
      <alignment horizontal="center" vertical="center" wrapText="1"/>
    </xf>
    <xf numFmtId="0" fontId="16" fillId="6" borderId="71" xfId="0" applyFont="1" applyFill="1" applyBorder="1" applyAlignment="1">
      <alignment vertical="center"/>
    </xf>
    <xf numFmtId="0" fontId="16" fillId="0" borderId="71" xfId="0" applyFont="1" applyBorder="1" applyAlignment="1">
      <alignment vertical="center"/>
    </xf>
    <xf numFmtId="2" fontId="6" fillId="2" borderId="39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2" fontId="6" fillId="2" borderId="1" xfId="1" applyNumberFormat="1" applyFont="1" applyFill="1" applyBorder="1" applyAlignment="1">
      <alignment vertical="center"/>
    </xf>
    <xf numFmtId="2" fontId="3" fillId="0" borderId="0" xfId="1" applyNumberFormat="1" applyFont="1" applyAlignment="1">
      <alignment horizontal="center" vertical="center"/>
    </xf>
    <xf numFmtId="2" fontId="3" fillId="5" borderId="0" xfId="1" applyNumberFormat="1" applyFont="1" applyFill="1" applyAlignment="1" applyProtection="1">
      <alignment horizontal="center" vertical="center"/>
      <protection hidden="1"/>
    </xf>
    <xf numFmtId="1" fontId="6" fillId="10" borderId="45" xfId="2" applyNumberFormat="1" applyFont="1" applyFill="1" applyBorder="1" applyAlignment="1" applyProtection="1">
      <alignment horizontal="center" vertical="center"/>
      <protection hidden="1"/>
    </xf>
    <xf numFmtId="1" fontId="6" fillId="2" borderId="7" xfId="5" applyNumberFormat="1" applyFont="1" applyFill="1" applyBorder="1" applyAlignment="1">
      <alignment vertical="center"/>
    </xf>
    <xf numFmtId="1" fontId="6" fillId="2" borderId="39" xfId="5" applyNumberFormat="1" applyFont="1" applyFill="1" applyBorder="1" applyAlignment="1">
      <alignment horizontal="center" vertical="center" wrapText="1"/>
    </xf>
    <xf numFmtId="1" fontId="5" fillId="5" borderId="60" xfId="2" applyNumberFormat="1" applyFill="1" applyBorder="1" applyAlignment="1" applyProtection="1">
      <alignment horizontal="center" vertical="center"/>
      <protection hidden="1"/>
    </xf>
    <xf numFmtId="1" fontId="3" fillId="0" borderId="0" xfId="5" applyNumberFormat="1" applyFont="1" applyAlignment="1">
      <alignment horizontal="center" vertical="center"/>
    </xf>
    <xf numFmtId="1" fontId="5" fillId="5" borderId="15" xfId="2" applyNumberFormat="1" applyFill="1" applyBorder="1" applyAlignment="1" applyProtection="1">
      <alignment horizontal="center" vertical="center"/>
      <protection hidden="1"/>
    </xf>
    <xf numFmtId="1" fontId="5" fillId="5" borderId="7" xfId="2" applyNumberFormat="1" applyFill="1" applyBorder="1" applyAlignment="1" applyProtection="1">
      <alignment horizontal="center" vertical="center"/>
      <protection hidden="1"/>
    </xf>
    <xf numFmtId="1" fontId="5" fillId="0" borderId="0" xfId="2" applyNumberFormat="1" applyAlignment="1">
      <alignment horizontal="center" vertical="center"/>
    </xf>
    <xf numFmtId="1" fontId="3" fillId="5" borderId="0" xfId="2" applyNumberFormat="1" applyFont="1" applyFill="1" applyAlignment="1" applyProtection="1">
      <alignment horizontal="center" vertical="center"/>
      <protection hidden="1"/>
    </xf>
    <xf numFmtId="1" fontId="0" fillId="0" borderId="0" xfId="0" applyNumberFormat="1"/>
    <xf numFmtId="1" fontId="6" fillId="2" borderId="8" xfId="5" applyNumberFormat="1" applyFont="1" applyFill="1" applyBorder="1" applyAlignment="1">
      <alignment vertical="center"/>
    </xf>
    <xf numFmtId="1" fontId="0" fillId="0" borderId="0" xfId="0" applyNumberFormat="1" applyAlignment="1">
      <alignment horizontal="center"/>
    </xf>
    <xf numFmtId="1" fontId="6" fillId="2" borderId="7" xfId="1" applyNumberFormat="1" applyFont="1" applyFill="1" applyBorder="1" applyAlignment="1">
      <alignment vertical="center"/>
    </xf>
    <xf numFmtId="1" fontId="6" fillId="2" borderId="39" xfId="1" applyNumberFormat="1" applyFont="1" applyFill="1" applyBorder="1" applyAlignment="1">
      <alignment horizontal="center" vertical="center" wrapText="1"/>
    </xf>
    <xf numFmtId="1" fontId="6" fillId="10" borderId="45" xfId="1" applyNumberFormat="1" applyFont="1" applyFill="1" applyBorder="1" applyAlignment="1" applyProtection="1">
      <alignment horizontal="center" vertical="center"/>
      <protection hidden="1"/>
    </xf>
    <xf numFmtId="1" fontId="5" fillId="5" borderId="15" xfId="1" applyNumberFormat="1" applyFont="1" applyFill="1" applyBorder="1" applyAlignment="1" applyProtection="1">
      <alignment horizontal="center" vertical="center"/>
      <protection hidden="1"/>
    </xf>
    <xf numFmtId="1" fontId="5" fillId="0" borderId="0" xfId="1" applyNumberFormat="1" applyFont="1" applyAlignment="1">
      <alignment horizontal="center" vertical="center"/>
    </xf>
    <xf numFmtId="1" fontId="6" fillId="2" borderId="43" xfId="1" applyNumberFormat="1" applyFont="1" applyFill="1" applyBorder="1" applyAlignment="1">
      <alignment vertical="center"/>
    </xf>
    <xf numFmtId="1" fontId="5" fillId="0" borderId="0" xfId="1" applyNumberFormat="1" applyFont="1" applyAlignment="1">
      <alignment vertical="center"/>
    </xf>
    <xf numFmtId="1" fontId="5" fillId="5" borderId="0" xfId="1" applyNumberFormat="1" applyFont="1" applyFill="1" applyAlignment="1" applyProtection="1">
      <alignment vertical="center"/>
      <protection hidden="1"/>
    </xf>
    <xf numFmtId="1" fontId="6" fillId="2" borderId="44" xfId="1" applyNumberFormat="1" applyFont="1" applyFill="1" applyBorder="1" applyAlignment="1">
      <alignment vertical="center"/>
    </xf>
    <xf numFmtId="1" fontId="6" fillId="2" borderId="61" xfId="1" applyNumberFormat="1" applyFont="1" applyFill="1" applyBorder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/>
    </xf>
    <xf numFmtId="1" fontId="0" fillId="0" borderId="0" xfId="1" applyNumberFormat="1" applyFont="1"/>
    <xf numFmtId="1" fontId="6" fillId="2" borderId="8" xfId="1" applyNumberFormat="1" applyFont="1" applyFill="1" applyBorder="1" applyAlignment="1">
      <alignment vertical="center"/>
    </xf>
    <xf numFmtId="1" fontId="0" fillId="0" borderId="0" xfId="1" applyNumberFormat="1" applyFont="1" applyAlignment="1">
      <alignment horizontal="center"/>
    </xf>
    <xf numFmtId="2" fontId="0" fillId="0" borderId="0" xfId="0" applyNumberFormat="1" applyAlignment="1">
      <alignment vertical="center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 applyAlignment="1">
      <alignment vertical="center"/>
    </xf>
    <xf numFmtId="2" fontId="2" fillId="5" borderId="0" xfId="0" applyNumberFormat="1" applyFont="1" applyFill="1" applyAlignment="1">
      <alignment horizontal="center" vertical="center" wrapText="1"/>
    </xf>
    <xf numFmtId="2" fontId="2" fillId="2" borderId="28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Alignment="1" applyProtection="1">
      <alignment horizontal="center" vertical="center"/>
      <protection hidden="1"/>
    </xf>
    <xf numFmtId="2" fontId="2" fillId="5" borderId="0" xfId="0" applyNumberFormat="1" applyFont="1" applyFill="1" applyAlignment="1" applyProtection="1">
      <alignment horizontal="center" vertical="center"/>
      <protection hidden="1"/>
    </xf>
    <xf numFmtId="2" fontId="0" fillId="5" borderId="0" xfId="0" applyNumberFormat="1" applyFill="1" applyAlignment="1" applyProtection="1">
      <alignment horizontal="center" vertical="center"/>
      <protection hidden="1"/>
    </xf>
    <xf numFmtId="2" fontId="0" fillId="5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 wrapText="1"/>
    </xf>
    <xf numFmtId="2" fontId="6" fillId="10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22" xfId="4" applyNumberFormat="1" applyFont="1" applyFill="1" applyBorder="1" applyAlignment="1" applyProtection="1">
      <alignment horizontal="center" vertical="center"/>
      <protection hidden="1"/>
    </xf>
    <xf numFmtId="2" fontId="3" fillId="5" borderId="52" xfId="4" applyNumberFormat="1" applyFont="1" applyFill="1" applyBorder="1" applyAlignment="1" applyProtection="1">
      <alignment horizontal="center" vertical="center"/>
      <protection hidden="1"/>
    </xf>
    <xf numFmtId="2" fontId="6" fillId="3" borderId="9" xfId="4" applyNumberFormat="1" applyFont="1" applyFill="1" applyBorder="1" applyAlignment="1" applyProtection="1">
      <alignment horizontal="center" vertical="center"/>
      <protection hidden="1"/>
    </xf>
    <xf numFmtId="2" fontId="6" fillId="3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14" xfId="4" applyNumberFormat="1" applyFont="1" applyFill="1" applyBorder="1" applyAlignment="1" applyProtection="1">
      <alignment horizontal="center" vertical="center"/>
      <protection hidden="1"/>
    </xf>
    <xf numFmtId="2" fontId="6" fillId="3" borderId="16" xfId="4" applyNumberFormat="1" applyFont="1" applyFill="1" applyBorder="1" applyAlignment="1" applyProtection="1">
      <alignment horizontal="center" vertical="center"/>
      <protection hidden="1"/>
    </xf>
    <xf numFmtId="2" fontId="2" fillId="2" borderId="14" xfId="0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5" borderId="0" xfId="1" applyNumberFormat="1" applyFont="1" applyFill="1" applyBorder="1" applyAlignment="1">
      <alignment vertical="center"/>
    </xf>
    <xf numFmtId="164" fontId="2" fillId="5" borderId="0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44" fontId="2" fillId="2" borderId="13" xfId="6" applyFont="1" applyFill="1" applyBorder="1" applyAlignment="1">
      <alignment horizontal="center" vertical="center" wrapText="1"/>
    </xf>
    <xf numFmtId="44" fontId="6" fillId="10" borderId="30" xfId="6" applyFont="1" applyFill="1" applyBorder="1" applyAlignment="1" applyProtection="1">
      <alignment horizontal="center" vertical="center"/>
      <protection hidden="1"/>
    </xf>
    <xf numFmtId="44" fontId="3" fillId="5" borderId="30" xfId="6" applyFont="1" applyFill="1" applyBorder="1" applyAlignment="1" applyProtection="1">
      <alignment horizontal="center" vertical="center"/>
      <protection hidden="1"/>
    </xf>
    <xf numFmtId="44" fontId="3" fillId="5" borderId="31" xfId="6" applyFont="1" applyFill="1" applyBorder="1" applyAlignment="1" applyProtection="1">
      <alignment horizontal="center" vertical="center"/>
      <protection hidden="1"/>
    </xf>
    <xf numFmtId="44" fontId="3" fillId="5" borderId="33" xfId="6" applyFont="1" applyFill="1" applyBorder="1" applyAlignment="1" applyProtection="1">
      <alignment horizontal="center" vertical="center"/>
      <protection hidden="1"/>
    </xf>
    <xf numFmtId="44" fontId="3" fillId="5" borderId="48" xfId="6" applyFont="1" applyFill="1" applyBorder="1" applyAlignment="1" applyProtection="1">
      <alignment horizontal="center" vertical="center"/>
      <protection hidden="1"/>
    </xf>
    <xf numFmtId="44" fontId="6" fillId="3" borderId="29" xfId="6" applyFont="1" applyFill="1" applyBorder="1" applyAlignment="1" applyProtection="1">
      <alignment horizontal="center" vertical="center"/>
      <protection hidden="1"/>
    </xf>
    <xf numFmtId="44" fontId="6" fillId="3" borderId="31" xfId="6" applyFont="1" applyFill="1" applyBorder="1" applyAlignment="1" applyProtection="1">
      <alignment horizontal="center" vertical="center"/>
      <protection hidden="1"/>
    </xf>
    <xf numFmtId="44" fontId="3" fillId="5" borderId="28" xfId="6" applyFont="1" applyFill="1" applyBorder="1" applyAlignment="1" applyProtection="1">
      <alignment horizontal="center" vertical="center"/>
      <protection hidden="1"/>
    </xf>
    <xf numFmtId="44" fontId="6" fillId="3" borderId="30" xfId="6" applyFont="1" applyFill="1" applyBorder="1" applyAlignment="1" applyProtection="1">
      <alignment horizontal="center" vertical="center"/>
      <protection hidden="1"/>
    </xf>
    <xf numFmtId="44" fontId="3" fillId="0" borderId="0" xfId="6" applyFont="1" applyFill="1" applyBorder="1" applyAlignment="1">
      <alignment horizontal="center" vertical="center"/>
    </xf>
    <xf numFmtId="44" fontId="2" fillId="2" borderId="28" xfId="6" applyFont="1" applyFill="1" applyBorder="1" applyAlignment="1">
      <alignment horizontal="center" vertical="center" wrapText="1"/>
    </xf>
    <xf numFmtId="44" fontId="2" fillId="5" borderId="0" xfId="6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 wrapText="1"/>
    </xf>
    <xf numFmtId="44" fontId="1" fillId="5" borderId="0" xfId="6" applyFont="1" applyFill="1" applyBorder="1" applyAlignment="1" applyProtection="1">
      <alignment horizontal="center" vertical="center"/>
      <protection hidden="1"/>
    </xf>
    <xf numFmtId="44" fontId="2" fillId="5" borderId="0" xfId="6" applyFont="1" applyFill="1" applyBorder="1" applyAlignment="1" applyProtection="1">
      <alignment horizontal="center" vertical="center"/>
      <protection hidden="1"/>
    </xf>
    <xf numFmtId="44" fontId="0" fillId="5" borderId="0" xfId="6" applyFont="1" applyFill="1" applyBorder="1" applyAlignment="1" applyProtection="1">
      <alignment horizontal="center" vertical="center"/>
      <protection hidden="1"/>
    </xf>
    <xf numFmtId="44" fontId="3" fillId="5" borderId="0" xfId="6" applyFont="1" applyFill="1" applyBorder="1" applyAlignment="1">
      <alignment horizontal="center" vertical="center"/>
    </xf>
    <xf numFmtId="44" fontId="0" fillId="5" borderId="0" xfId="6" applyFont="1" applyFill="1" applyBorder="1" applyAlignment="1">
      <alignment horizontal="center" vertical="center"/>
    </xf>
    <xf numFmtId="44" fontId="0" fillId="0" borderId="0" xfId="6" applyFont="1" applyAlignment="1">
      <alignment horizontal="center" vertical="center"/>
    </xf>
    <xf numFmtId="44" fontId="2" fillId="2" borderId="5" xfId="6" applyFont="1" applyFill="1" applyBorder="1" applyAlignment="1">
      <alignment horizontal="center" vertical="center" wrapText="1"/>
    </xf>
    <xf numFmtId="44" fontId="6" fillId="10" borderId="3" xfId="6" applyFont="1" applyFill="1" applyBorder="1" applyAlignment="1" applyProtection="1">
      <alignment horizontal="center" vertical="center"/>
      <protection hidden="1"/>
    </xf>
    <xf numFmtId="44" fontId="3" fillId="5" borderId="3" xfId="6" applyFont="1" applyFill="1" applyBorder="1" applyAlignment="1" applyProtection="1">
      <alignment horizontal="center" vertical="center"/>
      <protection hidden="1"/>
    </xf>
    <xf numFmtId="44" fontId="3" fillId="5" borderId="11" xfId="6" applyFont="1" applyFill="1" applyBorder="1" applyAlignment="1" applyProtection="1">
      <alignment horizontal="center" vertical="center"/>
      <protection hidden="1"/>
    </xf>
    <xf numFmtId="44" fontId="3" fillId="5" borderId="6" xfId="6" applyFont="1" applyFill="1" applyBorder="1" applyAlignment="1" applyProtection="1">
      <alignment horizontal="center" vertical="center"/>
      <protection hidden="1"/>
    </xf>
    <xf numFmtId="44" fontId="3" fillId="5" borderId="51" xfId="6" applyFont="1" applyFill="1" applyBorder="1" applyAlignment="1" applyProtection="1">
      <alignment horizontal="center" vertical="center"/>
      <protection hidden="1"/>
    </xf>
    <xf numFmtId="44" fontId="6" fillId="3" borderId="8" xfId="6" applyFont="1" applyFill="1" applyBorder="1" applyAlignment="1" applyProtection="1">
      <alignment horizontal="center" vertical="center"/>
      <protection hidden="1"/>
    </xf>
    <xf numFmtId="44" fontId="6" fillId="3" borderId="11" xfId="6" applyFont="1" applyFill="1" applyBorder="1" applyAlignment="1" applyProtection="1">
      <alignment horizontal="center" vertical="center"/>
      <protection hidden="1"/>
    </xf>
    <xf numFmtId="44" fontId="3" fillId="5" borderId="5" xfId="6" applyFont="1" applyFill="1" applyBorder="1" applyAlignment="1" applyProtection="1">
      <alignment horizontal="center" vertical="center"/>
      <protection hidden="1"/>
    </xf>
    <xf numFmtId="44" fontId="6" fillId="3" borderId="3" xfId="6" applyFont="1" applyFill="1" applyBorder="1" applyAlignment="1" applyProtection="1">
      <alignment horizontal="center" vertical="center"/>
      <protection hidden="1"/>
    </xf>
    <xf numFmtId="44" fontId="6" fillId="10" borderId="30" xfId="6" applyFont="1" applyFill="1" applyBorder="1" applyAlignment="1" applyProtection="1">
      <alignment horizontal="right" vertical="center"/>
      <protection hidden="1"/>
    </xf>
    <xf numFmtId="44" fontId="3" fillId="5" borderId="30" xfId="6" applyFont="1" applyFill="1" applyBorder="1" applyAlignment="1" applyProtection="1">
      <alignment horizontal="right" vertical="center"/>
      <protection hidden="1"/>
    </xf>
    <xf numFmtId="44" fontId="3" fillId="5" borderId="31" xfId="6" applyFont="1" applyFill="1" applyBorder="1" applyAlignment="1" applyProtection="1">
      <alignment horizontal="right" vertical="center"/>
      <protection hidden="1"/>
    </xf>
    <xf numFmtId="44" fontId="3" fillId="5" borderId="33" xfId="6" applyFont="1" applyFill="1" applyBorder="1" applyAlignment="1" applyProtection="1">
      <alignment horizontal="right" vertical="center"/>
      <protection hidden="1"/>
    </xf>
    <xf numFmtId="44" fontId="3" fillId="5" borderId="48" xfId="6" applyFont="1" applyFill="1" applyBorder="1" applyAlignment="1" applyProtection="1">
      <alignment horizontal="right" vertical="center"/>
      <protection hidden="1"/>
    </xf>
    <xf numFmtId="44" fontId="6" fillId="3" borderId="29" xfId="6" applyFont="1" applyFill="1" applyBorder="1" applyAlignment="1" applyProtection="1">
      <alignment horizontal="right" vertical="center"/>
      <protection hidden="1"/>
    </xf>
    <xf numFmtId="44" fontId="6" fillId="3" borderId="31" xfId="6" applyFont="1" applyFill="1" applyBorder="1" applyAlignment="1" applyProtection="1">
      <alignment horizontal="right" vertical="center"/>
      <protection hidden="1"/>
    </xf>
    <xf numFmtId="44" fontId="3" fillId="5" borderId="28" xfId="6" applyFont="1" applyFill="1" applyBorder="1" applyAlignment="1" applyProtection="1">
      <alignment horizontal="right" vertical="center"/>
      <protection hidden="1"/>
    </xf>
    <xf numFmtId="44" fontId="6" fillId="3" borderId="30" xfId="6" applyFont="1" applyFill="1" applyBorder="1" applyAlignment="1" applyProtection="1">
      <alignment horizontal="right" vertical="center"/>
      <protection hidden="1"/>
    </xf>
    <xf numFmtId="44" fontId="3" fillId="0" borderId="0" xfId="6" applyFont="1" applyFill="1" applyBorder="1" applyAlignment="1">
      <alignment vertical="center"/>
    </xf>
    <xf numFmtId="44" fontId="1" fillId="5" borderId="0" xfId="6" applyFont="1" applyFill="1" applyBorder="1" applyAlignment="1" applyProtection="1">
      <alignment vertical="center"/>
      <protection hidden="1"/>
    </xf>
    <xf numFmtId="44" fontId="2" fillId="5" borderId="0" xfId="6" applyFont="1" applyFill="1" applyBorder="1" applyAlignment="1" applyProtection="1">
      <alignment vertical="center"/>
      <protection hidden="1"/>
    </xf>
    <xf numFmtId="44" fontId="0" fillId="5" borderId="0" xfId="6" applyFont="1" applyFill="1" applyBorder="1" applyAlignment="1" applyProtection="1">
      <alignment vertical="center"/>
      <protection hidden="1"/>
    </xf>
    <xf numFmtId="44" fontId="3" fillId="5" borderId="0" xfId="6" applyFont="1" applyFill="1" applyBorder="1" applyAlignment="1">
      <alignment vertical="center"/>
    </xf>
    <xf numFmtId="44" fontId="0" fillId="5" borderId="0" xfId="6" applyFont="1" applyFill="1" applyBorder="1" applyAlignment="1">
      <alignment vertical="center"/>
    </xf>
    <xf numFmtId="44" fontId="0" fillId="0" borderId="0" xfId="6" applyFont="1" applyAlignment="1">
      <alignment vertical="center"/>
    </xf>
    <xf numFmtId="44" fontId="6" fillId="10" borderId="3" xfId="6" applyFont="1" applyFill="1" applyBorder="1" applyAlignment="1" applyProtection="1">
      <alignment horizontal="right" vertical="center"/>
      <protection hidden="1"/>
    </xf>
    <xf numFmtId="44" fontId="3" fillId="5" borderId="3" xfId="6" applyFont="1" applyFill="1" applyBorder="1" applyAlignment="1" applyProtection="1">
      <alignment horizontal="right" vertical="center"/>
      <protection hidden="1"/>
    </xf>
    <xf numFmtId="44" fontId="3" fillId="5" borderId="11" xfId="6" applyFont="1" applyFill="1" applyBorder="1" applyAlignment="1" applyProtection="1">
      <alignment horizontal="right" vertical="center"/>
      <protection hidden="1"/>
    </xf>
    <xf numFmtId="44" fontId="3" fillId="5" borderId="6" xfId="6" applyFont="1" applyFill="1" applyBorder="1" applyAlignment="1" applyProtection="1">
      <alignment horizontal="right" vertical="center"/>
      <protection hidden="1"/>
    </xf>
    <xf numFmtId="44" fontId="3" fillId="5" borderId="51" xfId="6" applyFont="1" applyFill="1" applyBorder="1" applyAlignment="1" applyProtection="1">
      <alignment horizontal="right" vertical="center"/>
      <protection hidden="1"/>
    </xf>
    <xf numFmtId="44" fontId="6" fillId="3" borderId="8" xfId="6" applyFont="1" applyFill="1" applyBorder="1" applyAlignment="1" applyProtection="1">
      <alignment horizontal="right" vertical="center"/>
      <protection hidden="1"/>
    </xf>
    <xf numFmtId="44" fontId="6" fillId="3" borderId="11" xfId="6" applyFont="1" applyFill="1" applyBorder="1" applyAlignment="1" applyProtection="1">
      <alignment horizontal="right" vertical="center"/>
      <protection hidden="1"/>
    </xf>
    <xf numFmtId="44" fontId="3" fillId="5" borderId="5" xfId="6" applyFont="1" applyFill="1" applyBorder="1" applyAlignment="1" applyProtection="1">
      <alignment horizontal="right" vertical="center"/>
      <protection hidden="1"/>
    </xf>
    <xf numFmtId="44" fontId="6" fillId="3" borderId="3" xfId="6" applyFont="1" applyFill="1" applyBorder="1" applyAlignment="1" applyProtection="1">
      <alignment horizontal="right" vertical="center"/>
      <protection hidden="1"/>
    </xf>
    <xf numFmtId="169" fontId="0" fillId="0" borderId="0" xfId="4" applyNumberFormat="1" applyFont="1" applyAlignment="1">
      <alignment vertical="center"/>
    </xf>
    <xf numFmtId="169" fontId="3" fillId="0" borderId="0" xfId="4" applyNumberFormat="1" applyFont="1" applyFill="1" applyBorder="1" applyAlignment="1" applyProtection="1">
      <alignment vertical="center"/>
      <protection hidden="1"/>
    </xf>
    <xf numFmtId="169" fontId="2" fillId="2" borderId="13" xfId="4" applyNumberFormat="1" applyFont="1" applyFill="1" applyBorder="1" applyAlignment="1">
      <alignment horizontal="center" vertical="center" wrapText="1"/>
    </xf>
    <xf numFmtId="169" fontId="2" fillId="5" borderId="0" xfId="4" applyNumberFormat="1" applyFont="1" applyFill="1" applyBorder="1" applyAlignment="1">
      <alignment vertical="center"/>
    </xf>
    <xf numFmtId="169" fontId="2" fillId="5" borderId="0" xfId="4" applyNumberFormat="1" applyFont="1" applyFill="1" applyBorder="1" applyAlignment="1">
      <alignment horizontal="center" vertical="center" wrapText="1"/>
    </xf>
    <xf numFmtId="169" fontId="1" fillId="5" borderId="0" xfId="4" applyNumberFormat="1" applyFont="1" applyFill="1" applyBorder="1" applyAlignment="1" applyProtection="1">
      <alignment vertical="center"/>
      <protection hidden="1"/>
    </xf>
    <xf numFmtId="169" fontId="2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 applyProtection="1">
      <alignment vertical="center"/>
      <protection hidden="1"/>
    </xf>
    <xf numFmtId="169" fontId="3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>
      <alignment vertical="center"/>
    </xf>
    <xf numFmtId="169" fontId="2" fillId="2" borderId="5" xfId="4" applyNumberFormat="1" applyFont="1" applyFill="1" applyBorder="1" applyAlignment="1">
      <alignment horizontal="center" vertical="center" wrapText="1"/>
    </xf>
    <xf numFmtId="169" fontId="2" fillId="2" borderId="28" xfId="4" applyNumberFormat="1" applyFont="1" applyFill="1" applyBorder="1" applyAlignment="1">
      <alignment horizontal="center" vertical="center" wrapText="1"/>
    </xf>
    <xf numFmtId="175" fontId="0" fillId="0" borderId="0" xfId="0" applyNumberFormat="1" applyAlignment="1">
      <alignment vertical="center"/>
    </xf>
    <xf numFmtId="175" fontId="2" fillId="2" borderId="28" xfId="6" applyNumberFormat="1" applyFont="1" applyFill="1" applyBorder="1" applyAlignment="1">
      <alignment horizontal="center" vertical="center" wrapText="1"/>
    </xf>
    <xf numFmtId="175" fontId="6" fillId="10" borderId="30" xfId="6" applyNumberFormat="1" applyFont="1" applyFill="1" applyBorder="1" applyAlignment="1" applyProtection="1">
      <alignment horizontal="right" vertical="center"/>
      <protection hidden="1"/>
    </xf>
    <xf numFmtId="175" fontId="3" fillId="5" borderId="30" xfId="6" applyNumberFormat="1" applyFont="1" applyFill="1" applyBorder="1" applyAlignment="1" applyProtection="1">
      <alignment horizontal="right" vertical="center"/>
      <protection hidden="1"/>
    </xf>
    <xf numFmtId="175" fontId="3" fillId="5" borderId="31" xfId="6" applyNumberFormat="1" applyFont="1" applyFill="1" applyBorder="1" applyAlignment="1" applyProtection="1">
      <alignment horizontal="right" vertical="center"/>
      <protection hidden="1"/>
    </xf>
    <xf numFmtId="175" fontId="3" fillId="5" borderId="33" xfId="6" applyNumberFormat="1" applyFont="1" applyFill="1" applyBorder="1" applyAlignment="1" applyProtection="1">
      <alignment horizontal="right" vertical="center"/>
      <protection hidden="1"/>
    </xf>
    <xf numFmtId="175" fontId="3" fillId="5" borderId="48" xfId="6" applyNumberFormat="1" applyFont="1" applyFill="1" applyBorder="1" applyAlignment="1" applyProtection="1">
      <alignment horizontal="right" vertical="center"/>
      <protection hidden="1"/>
    </xf>
    <xf numFmtId="175" fontId="6" fillId="3" borderId="29" xfId="6" applyNumberFormat="1" applyFont="1" applyFill="1" applyBorder="1" applyAlignment="1" applyProtection="1">
      <alignment horizontal="right" vertical="center"/>
      <protection hidden="1"/>
    </xf>
    <xf numFmtId="175" fontId="6" fillId="3" borderId="31" xfId="6" applyNumberFormat="1" applyFont="1" applyFill="1" applyBorder="1" applyAlignment="1" applyProtection="1">
      <alignment horizontal="right" vertical="center"/>
      <protection hidden="1"/>
    </xf>
    <xf numFmtId="175" fontId="3" fillId="5" borderId="28" xfId="6" applyNumberFormat="1" applyFont="1" applyFill="1" applyBorder="1" applyAlignment="1" applyProtection="1">
      <alignment horizontal="right" vertical="center"/>
      <protection hidden="1"/>
    </xf>
    <xf numFmtId="175" fontId="6" fillId="3" borderId="30" xfId="6" applyNumberFormat="1" applyFont="1" applyFill="1" applyBorder="1" applyAlignment="1" applyProtection="1">
      <alignment horizontal="right" vertical="center"/>
      <protection hidden="1"/>
    </xf>
    <xf numFmtId="175" fontId="3" fillId="0" borderId="0" xfId="6" applyNumberFormat="1" applyFont="1" applyFill="1" applyBorder="1" applyAlignment="1">
      <alignment vertical="center"/>
    </xf>
    <xf numFmtId="175" fontId="2" fillId="2" borderId="13" xfId="6" applyNumberFormat="1" applyFont="1" applyFill="1" applyBorder="1" applyAlignment="1">
      <alignment horizontal="center" vertical="center" wrapText="1"/>
    </xf>
    <xf numFmtId="175" fontId="2" fillId="5" borderId="0" xfId="6" applyNumberFormat="1" applyFont="1" applyFill="1" applyBorder="1" applyAlignment="1">
      <alignment horizontal="center" vertical="center" wrapText="1"/>
    </xf>
    <xf numFmtId="175" fontId="1" fillId="5" borderId="0" xfId="6" applyNumberFormat="1" applyFont="1" applyFill="1" applyBorder="1" applyAlignment="1" applyProtection="1">
      <alignment vertical="center"/>
      <protection hidden="1"/>
    </xf>
    <xf numFmtId="175" fontId="2" fillId="5" borderId="0" xfId="6" applyNumberFormat="1" applyFont="1" applyFill="1" applyBorder="1" applyAlignment="1" applyProtection="1">
      <alignment vertical="center"/>
      <protection hidden="1"/>
    </xf>
    <xf numFmtId="175" fontId="0" fillId="5" borderId="0" xfId="6" applyNumberFormat="1" applyFont="1" applyFill="1" applyBorder="1" applyAlignment="1" applyProtection="1">
      <alignment vertical="center"/>
      <protection hidden="1"/>
    </xf>
    <xf numFmtId="175" fontId="3" fillId="5" borderId="0" xfId="6" applyNumberFormat="1" applyFont="1" applyFill="1" applyBorder="1" applyAlignment="1">
      <alignment vertical="center"/>
    </xf>
    <xf numFmtId="175" fontId="0" fillId="5" borderId="0" xfId="6" applyNumberFormat="1" applyFont="1" applyFill="1" applyBorder="1" applyAlignment="1">
      <alignment vertical="center"/>
    </xf>
    <xf numFmtId="175" fontId="0" fillId="0" borderId="0" xfId="6" applyNumberFormat="1" applyFont="1" applyAlignment="1">
      <alignment vertical="center"/>
    </xf>
    <xf numFmtId="175" fontId="2" fillId="2" borderId="5" xfId="6" applyNumberFormat="1" applyFont="1" applyFill="1" applyBorder="1" applyAlignment="1">
      <alignment horizontal="center" vertical="center" wrapText="1"/>
    </xf>
    <xf numFmtId="175" fontId="6" fillId="10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11" xfId="6" applyNumberFormat="1" applyFont="1" applyFill="1" applyBorder="1" applyAlignment="1" applyProtection="1">
      <alignment horizontal="right" vertical="center"/>
      <protection hidden="1"/>
    </xf>
    <xf numFmtId="175" fontId="3" fillId="5" borderId="6" xfId="6" applyNumberFormat="1" applyFont="1" applyFill="1" applyBorder="1" applyAlignment="1" applyProtection="1">
      <alignment horizontal="right" vertical="center"/>
      <protection hidden="1"/>
    </xf>
    <xf numFmtId="175" fontId="3" fillId="5" borderId="51" xfId="6" applyNumberFormat="1" applyFont="1" applyFill="1" applyBorder="1" applyAlignment="1" applyProtection="1">
      <alignment horizontal="right" vertical="center"/>
      <protection hidden="1"/>
    </xf>
    <xf numFmtId="175" fontId="6" fillId="3" borderId="8" xfId="6" applyNumberFormat="1" applyFont="1" applyFill="1" applyBorder="1" applyAlignment="1" applyProtection="1">
      <alignment horizontal="right" vertical="center"/>
      <protection hidden="1"/>
    </xf>
    <xf numFmtId="175" fontId="6" fillId="3" borderId="11" xfId="6" applyNumberFormat="1" applyFont="1" applyFill="1" applyBorder="1" applyAlignment="1" applyProtection="1">
      <alignment horizontal="right" vertical="center"/>
      <protection hidden="1"/>
    </xf>
    <xf numFmtId="175" fontId="3" fillId="5" borderId="5" xfId="6" applyNumberFormat="1" applyFont="1" applyFill="1" applyBorder="1" applyAlignment="1" applyProtection="1">
      <alignment horizontal="right" vertical="center"/>
      <protection hidden="1"/>
    </xf>
    <xf numFmtId="175" fontId="6" fillId="3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3" xfId="4" applyNumberFormat="1" applyFont="1" applyFill="1" applyBorder="1" applyAlignment="1" applyProtection="1">
      <alignment horizontal="right" vertical="center"/>
      <protection hidden="1"/>
    </xf>
    <xf numFmtId="3" fontId="16" fillId="6" borderId="72" xfId="0" applyNumberFormat="1" applyFont="1" applyFill="1" applyBorder="1" applyAlignment="1">
      <alignment vertical="center"/>
    </xf>
    <xf numFmtId="164" fontId="16" fillId="6" borderId="72" xfId="0" applyNumberFormat="1" applyFont="1" applyFill="1" applyBorder="1" applyAlignment="1">
      <alignment vertical="center"/>
    </xf>
    <xf numFmtId="166" fontId="16" fillId="6" borderId="72" xfId="0" applyNumberFormat="1" applyFont="1" applyFill="1" applyBorder="1" applyAlignment="1">
      <alignment vertical="center"/>
    </xf>
    <xf numFmtId="167" fontId="16" fillId="6" borderId="72" xfId="0" applyNumberFormat="1" applyFont="1" applyFill="1" applyBorder="1" applyAlignment="1">
      <alignment vertical="center"/>
    </xf>
    <xf numFmtId="3" fontId="16" fillId="0" borderId="72" xfId="0" applyNumberFormat="1" applyFont="1" applyBorder="1" applyAlignment="1">
      <alignment vertical="center"/>
    </xf>
    <xf numFmtId="164" fontId="16" fillId="0" borderId="72" xfId="0" applyNumberFormat="1" applyFont="1" applyBorder="1" applyAlignment="1">
      <alignment vertical="center"/>
    </xf>
    <xf numFmtId="166" fontId="16" fillId="0" borderId="72" xfId="0" applyNumberFormat="1" applyFont="1" applyBorder="1" applyAlignment="1">
      <alignment vertical="center"/>
    </xf>
    <xf numFmtId="167" fontId="16" fillId="0" borderId="72" xfId="0" applyNumberFormat="1" applyFont="1" applyBorder="1" applyAlignment="1">
      <alignment vertical="center"/>
    </xf>
    <xf numFmtId="0" fontId="16" fillId="6" borderId="72" xfId="0" applyFont="1" applyFill="1" applyBorder="1" applyAlignment="1">
      <alignment vertical="center"/>
    </xf>
    <xf numFmtId="0" fontId="16" fillId="0" borderId="72" xfId="0" applyFont="1" applyBorder="1" applyAlignment="1">
      <alignment vertical="center"/>
    </xf>
    <xf numFmtId="2" fontId="16" fillId="6" borderId="72" xfId="0" applyNumberFormat="1" applyFont="1" applyFill="1" applyBorder="1" applyAlignment="1">
      <alignment vertical="center"/>
    </xf>
    <xf numFmtId="165" fontId="16" fillId="6" borderId="72" xfId="0" applyNumberFormat="1" applyFont="1" applyFill="1" applyBorder="1" applyAlignment="1">
      <alignment vertical="center"/>
    </xf>
    <xf numFmtId="2" fontId="16" fillId="0" borderId="72" xfId="0" applyNumberFormat="1" applyFont="1" applyBorder="1" applyAlignment="1">
      <alignment vertical="center"/>
    </xf>
    <xf numFmtId="165" fontId="16" fillId="0" borderId="72" xfId="0" applyNumberFormat="1" applyFont="1" applyBorder="1" applyAlignment="1">
      <alignment vertical="center"/>
    </xf>
    <xf numFmtId="170" fontId="16" fillId="6" borderId="72" xfId="0" applyNumberFormat="1" applyFont="1" applyFill="1" applyBorder="1" applyAlignment="1">
      <alignment vertical="center"/>
    </xf>
    <xf numFmtId="170" fontId="16" fillId="0" borderId="72" xfId="0" applyNumberFormat="1" applyFont="1" applyBorder="1" applyAlignment="1">
      <alignment vertical="center"/>
    </xf>
    <xf numFmtId="0" fontId="9" fillId="8" borderId="43" xfId="0" applyFont="1" applyFill="1" applyBorder="1" applyAlignment="1">
      <alignment horizontal="center"/>
    </xf>
    <xf numFmtId="0" fontId="9" fillId="8" borderId="44" xfId="0" applyFont="1" applyFill="1" applyBorder="1" applyAlignment="1">
      <alignment horizontal="center"/>
    </xf>
    <xf numFmtId="0" fontId="9" fillId="8" borderId="40" xfId="0" applyFont="1" applyFill="1" applyBorder="1" applyAlignment="1">
      <alignment horizontal="center"/>
    </xf>
    <xf numFmtId="0" fontId="16" fillId="6" borderId="7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59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169" fontId="2" fillId="5" borderId="0" xfId="4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75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75" fontId="3" fillId="0" borderId="0" xfId="0" applyNumberFormat="1" applyFont="1" applyAlignment="1">
      <alignment horizontal="center" vertical="center"/>
    </xf>
    <xf numFmtId="169" fontId="3" fillId="0" borderId="0" xfId="4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9" fontId="3" fillId="5" borderId="0" xfId="4" applyNumberFormat="1" applyFont="1" applyFill="1" applyBorder="1" applyAlignment="1">
      <alignment horizontal="center" vertical="center"/>
    </xf>
    <xf numFmtId="2" fontId="3" fillId="5" borderId="0" xfId="0" applyNumberFormat="1" applyFont="1" applyFill="1" applyAlignment="1">
      <alignment horizontal="center" vertical="center"/>
    </xf>
    <xf numFmtId="175" fontId="3" fillId="5" borderId="0" xfId="0" applyNumberFormat="1" applyFont="1" applyFill="1" applyAlignment="1">
      <alignment horizontal="center" vertical="center"/>
    </xf>
    <xf numFmtId="175" fontId="2" fillId="2" borderId="29" xfId="0" applyNumberFormat="1" applyFont="1" applyFill="1" applyBorder="1" applyAlignment="1">
      <alignment horizontal="center" vertical="center"/>
    </xf>
    <xf numFmtId="175" fontId="2" fillId="2" borderId="8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169" fontId="2" fillId="2" borderId="7" xfId="4" applyNumberFormat="1" applyFont="1" applyFill="1" applyBorder="1" applyAlignment="1">
      <alignment horizontal="center" vertical="center"/>
    </xf>
    <xf numFmtId="169" fontId="2" fillId="2" borderId="8" xfId="4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75" fontId="2" fillId="5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175" fontId="2" fillId="2" borderId="7" xfId="0" applyNumberFormat="1" applyFont="1" applyFill="1" applyBorder="1" applyAlignment="1">
      <alignment horizontal="center" vertical="center"/>
    </xf>
    <xf numFmtId="169" fontId="2" fillId="2" borderId="29" xfId="4" applyNumberFormat="1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175" fontId="2" fillId="2" borderId="29" xfId="6" applyNumberFormat="1" applyFont="1" applyFill="1" applyBorder="1" applyAlignment="1">
      <alignment horizontal="center" vertical="center"/>
    </xf>
    <xf numFmtId="175" fontId="2" fillId="2" borderId="8" xfId="6" applyNumberFormat="1" applyFont="1" applyFill="1" applyBorder="1" applyAlignment="1">
      <alignment horizontal="center" vertical="center"/>
    </xf>
    <xf numFmtId="44" fontId="8" fillId="0" borderId="0" xfId="6" applyFont="1" applyFill="1" applyAlignment="1">
      <alignment horizontal="center" vertical="center"/>
    </xf>
    <xf numFmtId="175" fontId="8" fillId="0" borderId="0" xfId="6" applyNumberFormat="1" applyFont="1" applyFill="1" applyAlignment="1">
      <alignment horizontal="center" vertical="center"/>
    </xf>
    <xf numFmtId="44" fontId="3" fillId="0" borderId="0" xfId="6" applyFont="1" applyFill="1" applyAlignment="1">
      <alignment horizontal="center" vertical="center"/>
    </xf>
    <xf numFmtId="175" fontId="3" fillId="0" borderId="0" xfId="6" applyNumberFormat="1" applyFont="1" applyFill="1" applyAlignment="1">
      <alignment horizontal="center" vertical="center"/>
    </xf>
    <xf numFmtId="44" fontId="3" fillId="0" borderId="0" xfId="6" applyFont="1" applyFill="1" applyBorder="1" applyAlignment="1">
      <alignment horizontal="center" vertical="center"/>
    </xf>
    <xf numFmtId="175" fontId="3" fillId="0" borderId="0" xfId="6" applyNumberFormat="1" applyFont="1" applyFill="1" applyBorder="1" applyAlignment="1">
      <alignment horizontal="center" vertical="center"/>
    </xf>
    <xf numFmtId="44" fontId="2" fillId="2" borderId="7" xfId="6" applyFont="1" applyFill="1" applyBorder="1" applyAlignment="1">
      <alignment horizontal="center" vertical="center"/>
    </xf>
    <xf numFmtId="44" fontId="2" fillId="2" borderId="8" xfId="6" applyFont="1" applyFill="1" applyBorder="1" applyAlignment="1">
      <alignment horizontal="center" vertical="center"/>
    </xf>
    <xf numFmtId="44" fontId="2" fillId="2" borderId="29" xfId="6" applyFont="1" applyFill="1" applyBorder="1" applyAlignment="1">
      <alignment horizontal="center" vertical="center"/>
    </xf>
    <xf numFmtId="175" fontId="2" fillId="2" borderId="7" xfId="6" applyNumberFormat="1" applyFont="1" applyFill="1" applyBorder="1" applyAlignment="1">
      <alignment horizontal="center" vertical="center"/>
    </xf>
    <xf numFmtId="44" fontId="3" fillId="5" borderId="0" xfId="6" applyFont="1" applyFill="1" applyBorder="1" applyAlignment="1">
      <alignment horizontal="center" vertical="center"/>
    </xf>
    <xf numFmtId="175" fontId="3" fillId="5" borderId="0" xfId="6" applyNumberFormat="1" applyFont="1" applyFill="1" applyBorder="1" applyAlignment="1">
      <alignment horizontal="center" vertical="center"/>
    </xf>
    <xf numFmtId="175" fontId="2" fillId="5" borderId="0" xfId="6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26" xfId="1" applyNumberFormat="1" applyFont="1" applyFill="1" applyBorder="1" applyAlignment="1">
      <alignment horizontal="center" vertical="center"/>
    </xf>
    <xf numFmtId="164" fontId="2" fillId="2" borderId="9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Border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29" xfId="2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34" xfId="2" applyFont="1" applyFill="1" applyBorder="1" applyAlignment="1">
      <alignment horizontal="left" vertical="center" wrapText="1"/>
    </xf>
    <xf numFmtId="0" fontId="6" fillId="2" borderId="49" xfId="2" applyFont="1" applyFill="1" applyBorder="1" applyAlignment="1">
      <alignment horizontal="left" vertical="center" wrapText="1"/>
    </xf>
    <xf numFmtId="0" fontId="6" fillId="2" borderId="43" xfId="2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39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2" borderId="21" xfId="2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6" fillId="2" borderId="23" xfId="1" applyNumberFormat="1" applyFont="1" applyFill="1" applyBorder="1" applyAlignment="1">
      <alignment horizontal="center" vertical="center" wrapText="1"/>
    </xf>
    <xf numFmtId="0" fontId="6" fillId="2" borderId="39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7">
    <cellStyle name="Comma" xfId="4" builtinId="3"/>
    <cellStyle name="Currency" xfId="6" builtinId="4"/>
    <cellStyle name="Hyperlink" xfId="3" builtinId="8"/>
    <cellStyle name="Normal" xfId="0" builtinId="0"/>
    <cellStyle name="Normal 2" xfId="2" xr:uid="{00000000-0005-0000-0000-000003000000}"/>
    <cellStyle name="Normal 2 2" xfId="5" xr:uid="{7FD5A7A9-BC31-4C7A-A0F8-D48EAAC68188}"/>
    <cellStyle name="Percent" xfId="1" builtinId="5"/>
  </cellStyles>
  <dxfs count="10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DD900"/>
      <color rgb="FFEF2A79"/>
      <color rgb="FF4E106F"/>
      <color rgb="FFFEE866"/>
      <color rgb="FF3C0B52"/>
      <color rgb="FF7A4C93"/>
      <color rgb="FFFEF4B2"/>
      <color rgb="FFFFCCFF"/>
      <color rgb="FFC9D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126364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2599973-30AB-587F-DF8C-B5BB506383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6BEEF60-2002-23C5-23FD-A13E276E65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ACD6C3C-4FFF-E78F-7555-6DD7B82FC9C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119945</xdr:colOff>
      <xdr:row>0</xdr:row>
      <xdr:rowOff>148167</xdr:rowOff>
    </xdr:from>
    <xdr:to>
      <xdr:col>2</xdr:col>
      <xdr:colOff>479713</xdr:colOff>
      <xdr:row>9</xdr:row>
      <xdr:rowOff>60254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94C096-AFF6-95DB-224C-433502E4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45" y="148167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K138"/>
  <sheetViews>
    <sheetView zoomScale="85" zoomScaleNormal="85" workbookViewId="0">
      <selection activeCell="D3" sqref="D3:Q17"/>
    </sheetView>
  </sheetViews>
  <sheetFormatPr defaultRowHeight="14.5"/>
  <cols>
    <col min="1" max="1" width="7.453125" bestFit="1" customWidth="1"/>
    <col min="2" max="2" width="46.6328125" bestFit="1" customWidth="1"/>
    <col min="3" max="3" width="12.54296875" bestFit="1" customWidth="1"/>
    <col min="4" max="4" width="11" bestFit="1" customWidth="1"/>
    <col min="5" max="5" width="8.453125" bestFit="1" customWidth="1"/>
    <col min="6" max="6" width="13.6328125" bestFit="1" customWidth="1"/>
    <col min="7" max="7" width="12" bestFit="1" customWidth="1"/>
    <col min="8" max="8" width="8.453125" bestFit="1" customWidth="1"/>
    <col min="9" max="9" width="8.90625" customWidth="1"/>
    <col min="10" max="10" width="11.453125" customWidth="1"/>
  </cols>
  <sheetData>
    <row r="1" spans="1:10" ht="62.5">
      <c r="A1" s="232" t="s">
        <v>1</v>
      </c>
      <c r="B1" s="232" t="s">
        <v>0</v>
      </c>
      <c r="C1" s="232" t="s">
        <v>3</v>
      </c>
      <c r="D1" s="232" t="s">
        <v>466</v>
      </c>
      <c r="E1" s="232" t="s">
        <v>467</v>
      </c>
      <c r="F1" s="233" t="s">
        <v>6</v>
      </c>
      <c r="G1" s="233" t="s">
        <v>468</v>
      </c>
      <c r="H1" s="233" t="s">
        <v>469</v>
      </c>
      <c r="I1" s="232" t="s">
        <v>12</v>
      </c>
      <c r="J1" s="232" t="s">
        <v>470</v>
      </c>
    </row>
    <row r="2" spans="1:10" ht="15" customHeight="1">
      <c r="A2" s="456" t="s">
        <v>471</v>
      </c>
      <c r="B2" s="230" t="s">
        <v>421</v>
      </c>
      <c r="C2" s="437">
        <v>39295318.692891859</v>
      </c>
      <c r="D2" s="437">
        <v>2496384.2995987162</v>
      </c>
      <c r="E2" s="438">
        <v>6.7838494259597343E-2</v>
      </c>
      <c r="F2" s="439">
        <v>121203290.32608813</v>
      </c>
      <c r="G2" s="439">
        <v>10106464.641981632</v>
      </c>
      <c r="H2" s="438">
        <v>9.0969877669758309E-2</v>
      </c>
      <c r="I2" s="440">
        <v>90.962344174113866</v>
      </c>
      <c r="J2" s="440">
        <v>0.21671557860415191</v>
      </c>
    </row>
    <row r="3" spans="1:10">
      <c r="A3" s="456" t="s">
        <v>471</v>
      </c>
      <c r="B3" s="231" t="s">
        <v>422</v>
      </c>
      <c r="C3" s="441">
        <v>52133493.625647418</v>
      </c>
      <c r="D3" s="441">
        <v>2896193.2836835757</v>
      </c>
      <c r="E3" s="442">
        <v>5.8821122676687765E-2</v>
      </c>
      <c r="F3" s="443">
        <v>151251546.32693219</v>
      </c>
      <c r="G3" s="443">
        <v>12898297.325898558</v>
      </c>
      <c r="H3" s="442">
        <v>9.3227281751816285E-2</v>
      </c>
      <c r="I3" s="444">
        <v>100.47263632794771</v>
      </c>
      <c r="J3" s="444">
        <v>-0.61425553089117102</v>
      </c>
    </row>
    <row r="4" spans="1:10">
      <c r="A4" s="456" t="s">
        <v>471</v>
      </c>
      <c r="B4" s="230" t="s">
        <v>423</v>
      </c>
      <c r="C4" s="437">
        <v>44679168.935788453</v>
      </c>
      <c r="D4" s="437">
        <v>2829617.3328157961</v>
      </c>
      <c r="E4" s="438">
        <v>6.7614041833958458E-2</v>
      </c>
      <c r="F4" s="439">
        <v>134850272.5621689</v>
      </c>
      <c r="G4" s="439">
        <v>12253548.982084095</v>
      </c>
      <c r="H4" s="438">
        <v>9.995005269516534E-2</v>
      </c>
      <c r="I4" s="440">
        <v>100.70966042043877</v>
      </c>
      <c r="J4" s="440">
        <v>0.21881582759773721</v>
      </c>
    </row>
    <row r="5" spans="1:10">
      <c r="A5" s="456" t="s">
        <v>471</v>
      </c>
      <c r="B5" s="231" t="s">
        <v>424</v>
      </c>
      <c r="C5" s="441">
        <v>70655933.522382379</v>
      </c>
      <c r="D5" s="441">
        <v>3961594.3209686652</v>
      </c>
      <c r="E5" s="442">
        <v>5.9399258893694712E-2</v>
      </c>
      <c r="F5" s="443">
        <v>228230430.50680652</v>
      </c>
      <c r="G5" s="443">
        <v>18621671.842274994</v>
      </c>
      <c r="H5" s="442">
        <v>8.8840141799981079E-2</v>
      </c>
      <c r="I5" s="444">
        <v>112.09637673767772</v>
      </c>
      <c r="J5" s="444">
        <v>-0.62377180896051243</v>
      </c>
    </row>
    <row r="6" spans="1:10">
      <c r="A6" s="456" t="s">
        <v>471</v>
      </c>
      <c r="B6" s="230" t="s">
        <v>425</v>
      </c>
      <c r="C6" s="437">
        <v>25341937.702998962</v>
      </c>
      <c r="D6" s="437">
        <v>1738436.527457919</v>
      </c>
      <c r="E6" s="438">
        <v>7.3651638141690651E-2</v>
      </c>
      <c r="F6" s="439">
        <v>71943275.56799376</v>
      </c>
      <c r="G6" s="439">
        <v>6885507.1923845708</v>
      </c>
      <c r="H6" s="438">
        <v>0.105836818020429</v>
      </c>
      <c r="I6" s="440">
        <v>106.44701066598037</v>
      </c>
      <c r="J6" s="440">
        <v>0.82857746750325134</v>
      </c>
    </row>
    <row r="7" spans="1:10">
      <c r="A7" s="456" t="s">
        <v>471</v>
      </c>
      <c r="B7" s="231" t="s">
        <v>426</v>
      </c>
      <c r="C7" s="441">
        <v>37108673.327702992</v>
      </c>
      <c r="D7" s="441">
        <v>2504258.7860660627</v>
      </c>
      <c r="E7" s="442">
        <v>7.236818825681543E-2</v>
      </c>
      <c r="F7" s="443">
        <v>109681411.74570096</v>
      </c>
      <c r="G7" s="443">
        <v>11340851.1791372</v>
      </c>
      <c r="H7" s="442">
        <v>0.11532221408745093</v>
      </c>
      <c r="I7" s="444">
        <v>81.786524172165613</v>
      </c>
      <c r="J7" s="444">
        <v>0.53949844253676815</v>
      </c>
    </row>
    <row r="8" spans="1:10">
      <c r="A8" s="456" t="s">
        <v>471</v>
      </c>
      <c r="B8" s="230" t="s">
        <v>427</v>
      </c>
      <c r="C8" s="437">
        <v>49452428.565674536</v>
      </c>
      <c r="D8" s="437">
        <v>2465100.0860473886</v>
      </c>
      <c r="E8" s="438">
        <v>5.2463082405636477E-2</v>
      </c>
      <c r="F8" s="439">
        <v>147102906.96042606</v>
      </c>
      <c r="G8" s="439">
        <v>13587945.09933807</v>
      </c>
      <c r="H8" s="438">
        <v>0.1017709544303752</v>
      </c>
      <c r="I8" s="440">
        <v>98.059087773383737</v>
      </c>
      <c r="J8" s="440">
        <v>-1.195506829582186</v>
      </c>
    </row>
    <row r="9" spans="1:10">
      <c r="A9" s="456" t="s">
        <v>471</v>
      </c>
      <c r="B9" s="231" t="s">
        <v>428</v>
      </c>
      <c r="C9" s="441">
        <v>44406932.062599719</v>
      </c>
      <c r="D9" s="441">
        <v>3362066.4223321825</v>
      </c>
      <c r="E9" s="442">
        <v>8.1911985089647574E-2</v>
      </c>
      <c r="F9" s="443">
        <v>132598698.63568577</v>
      </c>
      <c r="G9" s="443">
        <v>13549442.531002328</v>
      </c>
      <c r="H9" s="442">
        <v>0.11381375217572054</v>
      </c>
      <c r="I9" s="444">
        <v>108.36405288083111</v>
      </c>
      <c r="J9" s="444">
        <v>1.6644139649180971</v>
      </c>
    </row>
    <row r="10" spans="1:10">
      <c r="A10" s="456" t="s">
        <v>471</v>
      </c>
      <c r="B10" s="230" t="s">
        <v>429</v>
      </c>
      <c r="C10" s="437">
        <v>39155835.800167307</v>
      </c>
      <c r="D10" s="437">
        <v>2485651.3473076746</v>
      </c>
      <c r="E10" s="438">
        <v>6.7783988119913513E-2</v>
      </c>
      <c r="F10" s="439">
        <v>120236414.32041082</v>
      </c>
      <c r="G10" s="439">
        <v>9993090.0144866109</v>
      </c>
      <c r="H10" s="438">
        <v>9.0645760887578808E-2</v>
      </c>
      <c r="I10" s="440">
        <v>90.983896736758936</v>
      </c>
      <c r="J10" s="440">
        <v>-0.11353275557864606</v>
      </c>
    </row>
    <row r="11" spans="1:10">
      <c r="A11" s="456" t="s">
        <v>471</v>
      </c>
      <c r="B11" s="231" t="s">
        <v>430</v>
      </c>
      <c r="C11" s="441">
        <v>52026654.407985523</v>
      </c>
      <c r="D11" s="441">
        <v>2867530.0203562826</v>
      </c>
      <c r="E11" s="442">
        <v>5.8331592681457295E-2</v>
      </c>
      <c r="F11" s="443">
        <v>150544527.39488047</v>
      </c>
      <c r="G11" s="443">
        <v>12684828.615675837</v>
      </c>
      <c r="H11" s="442">
        <v>9.201259489179496E-2</v>
      </c>
      <c r="I11" s="444">
        <v>100.64775078819277</v>
      </c>
      <c r="J11" s="444">
        <v>-0.98961003085456412</v>
      </c>
    </row>
    <row r="12" spans="1:10">
      <c r="A12" s="456" t="s">
        <v>471</v>
      </c>
      <c r="B12" s="230" t="s">
        <v>431</v>
      </c>
      <c r="C12" s="437">
        <v>44531993.493789837</v>
      </c>
      <c r="D12" s="437">
        <v>2795679.7309243605</v>
      </c>
      <c r="E12" s="438">
        <v>6.6984347175667258E-2</v>
      </c>
      <c r="F12" s="439">
        <v>133884225.88729893</v>
      </c>
      <c r="G12" s="439">
        <v>12021334.22717312</v>
      </c>
      <c r="H12" s="438">
        <v>9.86463890968588E-2</v>
      </c>
      <c r="I12" s="440">
        <v>100.75935719157113</v>
      </c>
      <c r="J12" s="440">
        <v>0.33576260629864407</v>
      </c>
    </row>
    <row r="13" spans="1:10">
      <c r="A13" s="456" t="s">
        <v>471</v>
      </c>
      <c r="B13" s="231" t="s">
        <v>472</v>
      </c>
      <c r="C13" s="441">
        <v>77289464.704502776</v>
      </c>
      <c r="D13" s="441">
        <v>4582332.334892571</v>
      </c>
      <c r="E13" s="442">
        <v>6.3024522980745054E-2</v>
      </c>
      <c r="F13" s="443">
        <v>221954130.40771922</v>
      </c>
      <c r="G13" s="443">
        <v>19378545.70735243</v>
      </c>
      <c r="H13" s="442">
        <v>9.5660815867892407E-2</v>
      </c>
      <c r="I13" s="444">
        <v>102.49397699795981</v>
      </c>
      <c r="J13" s="444">
        <v>-0.49609143617880136</v>
      </c>
    </row>
    <row r="14" spans="1:10">
      <c r="A14" s="456" t="s">
        <v>471</v>
      </c>
      <c r="B14" s="230" t="s">
        <v>432</v>
      </c>
      <c r="C14" s="437">
        <v>70186804.650877818</v>
      </c>
      <c r="D14" s="437">
        <v>3871559.1132864878</v>
      </c>
      <c r="E14" s="438">
        <v>5.8381132149949791E-2</v>
      </c>
      <c r="F14" s="439">
        <v>225195648.88166907</v>
      </c>
      <c r="G14" s="439">
        <v>17916735.70134443</v>
      </c>
      <c r="H14" s="438">
        <v>8.6437811866359807E-2</v>
      </c>
      <c r="I14" s="440">
        <v>111.77524062731104</v>
      </c>
      <c r="J14" s="440">
        <v>-1.0438270670980501</v>
      </c>
    </row>
    <row r="15" spans="1:10">
      <c r="A15" s="456" t="s">
        <v>471</v>
      </c>
      <c r="B15" s="231" t="s">
        <v>473</v>
      </c>
      <c r="C15" s="441">
        <v>70186804.650877818</v>
      </c>
      <c r="D15" s="441">
        <v>3871559.1132864878</v>
      </c>
      <c r="E15" s="442">
        <v>5.8381132149949791E-2</v>
      </c>
      <c r="F15" s="443">
        <v>225195648.88166907</v>
      </c>
      <c r="G15" s="443">
        <v>17916735.70134443</v>
      </c>
      <c r="H15" s="442">
        <v>8.6437811866359807E-2</v>
      </c>
      <c r="I15" s="444">
        <v>111.77524062731104</v>
      </c>
      <c r="J15" s="444">
        <v>-1.0438270670980501</v>
      </c>
    </row>
    <row r="16" spans="1:10">
      <c r="A16" s="456" t="s">
        <v>471</v>
      </c>
      <c r="B16" s="230" t="s">
        <v>433</v>
      </c>
      <c r="C16" s="437">
        <v>25262810.297449037</v>
      </c>
      <c r="D16" s="437">
        <v>1714802.3154680952</v>
      </c>
      <c r="E16" s="438">
        <v>7.2821544683536327E-2</v>
      </c>
      <c r="F16" s="439">
        <v>71409603.01630573</v>
      </c>
      <c r="G16" s="439">
        <v>6693717.095143646</v>
      </c>
      <c r="H16" s="438">
        <v>0.10343236440119259</v>
      </c>
      <c r="I16" s="440">
        <v>106.51788084581497</v>
      </c>
      <c r="J16" s="440">
        <v>0.58452097515217361</v>
      </c>
    </row>
    <row r="17" spans="1:10">
      <c r="A17" s="456" t="s">
        <v>471</v>
      </c>
      <c r="B17" s="231" t="s">
        <v>434</v>
      </c>
      <c r="C17" s="441">
        <v>37031559.928061403</v>
      </c>
      <c r="D17" s="441">
        <v>2481647.9138254598</v>
      </c>
      <c r="E17" s="442">
        <v>7.1827908354814965E-2</v>
      </c>
      <c r="F17" s="443">
        <v>109140323.25033194</v>
      </c>
      <c r="G17" s="443">
        <v>11153405.375127643</v>
      </c>
      <c r="H17" s="442">
        <v>0.11382545361139505</v>
      </c>
      <c r="I17" s="444">
        <v>81.926714023189433</v>
      </c>
      <c r="J17" s="444">
        <v>0.94616138015501861</v>
      </c>
    </row>
    <row r="18" spans="1:10">
      <c r="A18" s="456" t="s">
        <v>471</v>
      </c>
      <c r="B18" s="230" t="s">
        <v>435</v>
      </c>
      <c r="C18" s="437">
        <v>49245001.002841093</v>
      </c>
      <c r="D18" s="437">
        <v>2420273.6483016387</v>
      </c>
      <c r="E18" s="438">
        <v>5.1687938938249973E-2</v>
      </c>
      <c r="F18" s="439">
        <v>145819622.54764405</v>
      </c>
      <c r="G18" s="439">
        <v>13304556.388657153</v>
      </c>
      <c r="H18" s="438">
        <v>0.10040033012317871</v>
      </c>
      <c r="I18" s="440">
        <v>98.018845086967659</v>
      </c>
      <c r="J18" s="440">
        <v>-0.61565927918027796</v>
      </c>
    </row>
    <row r="19" spans="1:10">
      <c r="A19" s="456" t="s">
        <v>471</v>
      </c>
      <c r="B19" s="231" t="s">
        <v>474</v>
      </c>
      <c r="C19" s="441">
        <v>130808554.42469212</v>
      </c>
      <c r="D19" s="441">
        <v>7697601.2930511981</v>
      </c>
      <c r="E19" s="442">
        <v>6.2525722506755782E-2</v>
      </c>
      <c r="F19" s="443">
        <v>388844171.68527484</v>
      </c>
      <c r="G19" s="443">
        <v>36479295.990957737</v>
      </c>
      <c r="H19" s="442">
        <v>0.1035270496784821</v>
      </c>
      <c r="I19" s="444">
        <v>93.677197693375817</v>
      </c>
      <c r="J19" s="444">
        <v>0.19723452675225417</v>
      </c>
    </row>
    <row r="20" spans="1:10">
      <c r="A20" s="456" t="s">
        <v>471</v>
      </c>
      <c r="B20" s="230" t="s">
        <v>436</v>
      </c>
      <c r="C20" s="437">
        <v>44258756.826520786</v>
      </c>
      <c r="D20" s="437">
        <v>3324205.8105221018</v>
      </c>
      <c r="E20" s="438">
        <v>8.1207823904624818E-2</v>
      </c>
      <c r="F20" s="439">
        <v>131560750.16774745</v>
      </c>
      <c r="G20" s="439">
        <v>13241610.09393777</v>
      </c>
      <c r="H20" s="438">
        <v>0.11191435371891147</v>
      </c>
      <c r="I20" s="440">
        <v>108.41288117325701</v>
      </c>
      <c r="J20" s="440">
        <v>1.8406191021944949</v>
      </c>
    </row>
    <row r="21" spans="1:10">
      <c r="A21" s="456" t="s">
        <v>471</v>
      </c>
      <c r="B21" s="231" t="s">
        <v>475</v>
      </c>
      <c r="C21" s="441">
        <v>83414592.627619863</v>
      </c>
      <c r="D21" s="441">
        <v>5809857.1587458104</v>
      </c>
      <c r="E21" s="442">
        <v>7.4864724731598956E-2</v>
      </c>
      <c r="F21" s="443">
        <v>251797164.49162522</v>
      </c>
      <c r="G21" s="443">
        <v>23234700.111803263</v>
      </c>
      <c r="H21" s="442">
        <v>0.10165579976068231</v>
      </c>
      <c r="I21" s="444">
        <v>99.468551317316241</v>
      </c>
      <c r="J21" s="444">
        <v>0.81504982367472678</v>
      </c>
    </row>
    <row r="22" spans="1:10">
      <c r="A22" s="456" t="s">
        <v>471</v>
      </c>
      <c r="B22" s="230" t="s">
        <v>437</v>
      </c>
      <c r="C22" s="437">
        <v>19328484.749683414</v>
      </c>
      <c r="D22" s="437">
        <v>471023.67495724186</v>
      </c>
      <c r="E22" s="438">
        <v>2.4978106707510814E-2</v>
      </c>
      <c r="F22" s="439">
        <v>68152171.642418444</v>
      </c>
      <c r="G22" s="439">
        <v>3593494.8256144002</v>
      </c>
      <c r="H22" s="438">
        <v>5.5662460923905518E-2</v>
      </c>
      <c r="I22" s="440">
        <v>84.194131402840711</v>
      </c>
      <c r="J22" s="440">
        <v>-1.0747237365602018</v>
      </c>
    </row>
    <row r="23" spans="1:10">
      <c r="A23" s="456" t="s">
        <v>471</v>
      </c>
      <c r="B23" s="231" t="s">
        <v>438</v>
      </c>
      <c r="C23" s="441">
        <v>29659745.827741098</v>
      </c>
      <c r="D23" s="441">
        <v>1194023.4982311502</v>
      </c>
      <c r="E23" s="442">
        <v>4.1946010869126117E-2</v>
      </c>
      <c r="F23" s="443">
        <v>92310921.601816714</v>
      </c>
      <c r="G23" s="443">
        <v>6725211.4580790102</v>
      </c>
      <c r="H23" s="442">
        <v>7.8578672149641482E-2</v>
      </c>
      <c r="I23" s="444">
        <v>107.56267070301253</v>
      </c>
      <c r="J23" s="444">
        <v>0.40097904006839258</v>
      </c>
    </row>
    <row r="24" spans="1:10">
      <c r="A24" s="456" t="s">
        <v>471</v>
      </c>
      <c r="B24" s="230" t="s">
        <v>439</v>
      </c>
      <c r="C24" s="437">
        <v>24747022.832043856</v>
      </c>
      <c r="D24" s="437">
        <v>1389099.0205815919</v>
      </c>
      <c r="E24" s="438">
        <v>5.9470140916374141E-2</v>
      </c>
      <c r="F24" s="439">
        <v>81330281.915837646</v>
      </c>
      <c r="G24" s="439">
        <v>6318489.2619600594</v>
      </c>
      <c r="H24" s="438">
        <v>8.4233279040738102E-2</v>
      </c>
      <c r="I24" s="440">
        <v>104.9668555771316</v>
      </c>
      <c r="J24" s="440">
        <v>2.1210305987824682</v>
      </c>
    </row>
    <row r="25" spans="1:10">
      <c r="A25" s="456" t="s">
        <v>471</v>
      </c>
      <c r="B25" s="231" t="s">
        <v>440</v>
      </c>
      <c r="C25" s="441">
        <v>46686810.221093401</v>
      </c>
      <c r="D25" s="441">
        <v>2484617.3081926033</v>
      </c>
      <c r="E25" s="442">
        <v>5.6210272487803338E-2</v>
      </c>
      <c r="F25" s="443">
        <v>160394357.97807968</v>
      </c>
      <c r="G25" s="443">
        <v>11716085.27761355</v>
      </c>
      <c r="H25" s="442">
        <v>7.8801596661116038E-2</v>
      </c>
      <c r="I25" s="444">
        <v>139.37995578263539</v>
      </c>
      <c r="J25" s="444">
        <v>2.3949174612078821</v>
      </c>
    </row>
    <row r="26" spans="1:10">
      <c r="A26" s="456" t="s">
        <v>471</v>
      </c>
      <c r="B26" s="230" t="s">
        <v>441</v>
      </c>
      <c r="C26" s="437">
        <v>10097691.736043233</v>
      </c>
      <c r="D26" s="437">
        <v>605400.37787969969</v>
      </c>
      <c r="E26" s="438">
        <v>6.3778107417556767E-2</v>
      </c>
      <c r="F26" s="439">
        <v>30874758.144341603</v>
      </c>
      <c r="G26" s="439">
        <v>2342175.3029233813</v>
      </c>
      <c r="H26" s="438">
        <v>8.2087742141712217E-2</v>
      </c>
      <c r="I26" s="440">
        <v>79.81397531424895</v>
      </c>
      <c r="J26" s="440">
        <v>1.9294648989745866</v>
      </c>
    </row>
    <row r="27" spans="1:10">
      <c r="A27" s="456" t="s">
        <v>471</v>
      </c>
      <c r="B27" s="231" t="s">
        <v>442</v>
      </c>
      <c r="C27" s="441">
        <v>16845589.105242573</v>
      </c>
      <c r="D27" s="441">
        <v>916674.53318019025</v>
      </c>
      <c r="E27" s="442">
        <v>5.7547834099627833E-2</v>
      </c>
      <c r="F27" s="443">
        <v>55101332.254358426</v>
      </c>
      <c r="G27" s="443">
        <v>4907334.6878392696</v>
      </c>
      <c r="H27" s="442">
        <v>9.776736115380863E-2</v>
      </c>
      <c r="I27" s="444">
        <v>69.864364010770259</v>
      </c>
      <c r="J27" s="444">
        <v>1.2872996428076533</v>
      </c>
    </row>
    <row r="28" spans="1:10">
      <c r="A28" s="456" t="s">
        <v>471</v>
      </c>
      <c r="B28" s="230" t="s">
        <v>443</v>
      </c>
      <c r="C28" s="437">
        <v>24104410.364460386</v>
      </c>
      <c r="D28" s="437">
        <v>-320046.05872900784</v>
      </c>
      <c r="E28" s="438">
        <v>-1.3103507942356721E-2</v>
      </c>
      <c r="F28" s="439">
        <v>79806849.322937638</v>
      </c>
      <c r="G28" s="439">
        <v>3882679.6467303485</v>
      </c>
      <c r="H28" s="438">
        <v>5.1138914831584677E-2</v>
      </c>
      <c r="I28" s="440">
        <v>89.941457307852502</v>
      </c>
      <c r="J28" s="440">
        <v>-4.6629817577453139</v>
      </c>
    </row>
    <row r="29" spans="1:10">
      <c r="A29" s="456" t="s">
        <v>471</v>
      </c>
      <c r="B29" s="231" t="s">
        <v>444</v>
      </c>
      <c r="C29" s="441">
        <v>21474490.824757975</v>
      </c>
      <c r="D29" s="441">
        <v>333739.34855182841</v>
      </c>
      <c r="E29" s="442">
        <v>1.5786541406886651E-2</v>
      </c>
      <c r="F29" s="443">
        <v>71736558.592231512</v>
      </c>
      <c r="G29" s="443">
        <v>3864449.0611445457</v>
      </c>
      <c r="H29" s="442">
        <v>5.6937217479214201E-2</v>
      </c>
      <c r="I29" s="444">
        <v>98.609902148730143</v>
      </c>
      <c r="J29" s="444">
        <v>-2.1624216951304049</v>
      </c>
    </row>
    <row r="30" spans="1:10">
      <c r="A30" s="456" t="s">
        <v>471</v>
      </c>
      <c r="B30" s="230" t="s">
        <v>445</v>
      </c>
      <c r="C30" s="437">
        <v>139482.89272454678</v>
      </c>
      <c r="D30" s="437">
        <v>10732.952291042748</v>
      </c>
      <c r="E30" s="438">
        <v>8.3362774809096207E-2</v>
      </c>
      <c r="F30" s="439">
        <v>966876.00567729597</v>
      </c>
      <c r="G30" s="439">
        <v>113374.62749505334</v>
      </c>
      <c r="H30" s="438">
        <v>0.13283473277631333</v>
      </c>
      <c r="I30" s="440">
        <v>85.290667693746897</v>
      </c>
      <c r="J30" s="440">
        <v>-14.701928178447943</v>
      </c>
    </row>
    <row r="31" spans="1:10">
      <c r="A31" s="456" t="s">
        <v>471</v>
      </c>
      <c r="B31" s="231" t="s">
        <v>446</v>
      </c>
      <c r="C31" s="441">
        <v>106839.2176618969</v>
      </c>
      <c r="D31" s="441">
        <v>28663.26332728671</v>
      </c>
      <c r="E31" s="442">
        <v>0.36665063536802728</v>
      </c>
      <c r="F31" s="443">
        <v>707018.93205175514</v>
      </c>
      <c r="G31" s="443">
        <v>213468.71022281924</v>
      </c>
      <c r="H31" s="442">
        <v>0.43251669390761072</v>
      </c>
      <c r="I31" s="444">
        <v>54.390294200057724</v>
      </c>
      <c r="J31" s="444">
        <v>3.842275443680137</v>
      </c>
    </row>
    <row r="32" spans="1:10">
      <c r="A32" s="456" t="s">
        <v>471</v>
      </c>
      <c r="B32" s="230" t="s">
        <v>447</v>
      </c>
      <c r="C32" s="437">
        <v>147175.44199861676</v>
      </c>
      <c r="D32" s="437">
        <v>33937.601891453814</v>
      </c>
      <c r="E32" s="438">
        <v>0.29970195351074225</v>
      </c>
      <c r="F32" s="439">
        <v>966046.6748701036</v>
      </c>
      <c r="G32" s="439">
        <v>232214.75491117081</v>
      </c>
      <c r="H32" s="438">
        <v>0.31644133839826177</v>
      </c>
      <c r="I32" s="440">
        <v>87.631679271607155</v>
      </c>
      <c r="J32" s="440">
        <v>1.995437421456586</v>
      </c>
    </row>
    <row r="33" spans="1:10">
      <c r="A33" s="456" t="s">
        <v>471</v>
      </c>
      <c r="B33" s="231" t="s">
        <v>448</v>
      </c>
      <c r="C33" s="441">
        <v>469128.87150453764</v>
      </c>
      <c r="D33" s="441">
        <v>90035.207682137843</v>
      </c>
      <c r="E33" s="442">
        <v>0.2375012200792628</v>
      </c>
      <c r="F33" s="443">
        <v>3034781.6251375186</v>
      </c>
      <c r="G33" s="443">
        <v>704936.14093074342</v>
      </c>
      <c r="H33" s="442">
        <v>0.30256776499096794</v>
      </c>
      <c r="I33" s="444">
        <v>196.60512653953108</v>
      </c>
      <c r="J33" s="444">
        <v>-5.1801339755199365</v>
      </c>
    </row>
    <row r="34" spans="1:10">
      <c r="A34" s="456" t="s">
        <v>471</v>
      </c>
      <c r="B34" s="230" t="s">
        <v>449</v>
      </c>
      <c r="C34" s="437">
        <v>79127.40554991996</v>
      </c>
      <c r="D34" s="437">
        <v>23634.211989804033</v>
      </c>
      <c r="E34" s="438">
        <v>0.42589388848563969</v>
      </c>
      <c r="F34" s="439">
        <v>533672.55168804759</v>
      </c>
      <c r="G34" s="439">
        <v>191790.09724092163</v>
      </c>
      <c r="H34" s="438">
        <v>0.56098256797376256</v>
      </c>
      <c r="I34" s="440">
        <v>87.797129501205035</v>
      </c>
      <c r="J34" s="440">
        <v>9.5923407827844329</v>
      </c>
    </row>
    <row r="35" spans="1:10">
      <c r="A35" s="456" t="s">
        <v>471</v>
      </c>
      <c r="B35" s="231" t="s">
        <v>450</v>
      </c>
      <c r="C35" s="441">
        <v>77113.399641611584</v>
      </c>
      <c r="D35" s="441">
        <v>22610.872240616343</v>
      </c>
      <c r="E35" s="442">
        <v>0.41485915092083342</v>
      </c>
      <c r="F35" s="443">
        <v>541088.49536905647</v>
      </c>
      <c r="G35" s="443">
        <v>187445.80400960444</v>
      </c>
      <c r="H35" s="442">
        <v>0.53004291786445956</v>
      </c>
      <c r="I35" s="444">
        <v>44.89478679824763</v>
      </c>
      <c r="J35" s="444">
        <v>4.5931260347208678</v>
      </c>
    </row>
    <row r="36" spans="1:10">
      <c r="A36" s="456" t="s">
        <v>471</v>
      </c>
      <c r="B36" s="230" t="s">
        <v>451</v>
      </c>
      <c r="C36" s="437">
        <v>207427.5628334744</v>
      </c>
      <c r="D36" s="437">
        <v>44826.437745800213</v>
      </c>
      <c r="E36" s="438">
        <v>0.27568344143762774</v>
      </c>
      <c r="F36" s="439">
        <v>1283284.412781961</v>
      </c>
      <c r="G36" s="439">
        <v>283388.71068077045</v>
      </c>
      <c r="H36" s="438">
        <v>0.28341827061087937</v>
      </c>
      <c r="I36" s="440">
        <v>108.64917405739823</v>
      </c>
      <c r="J36" s="440">
        <v>0.47496000978856046</v>
      </c>
    </row>
    <row r="37" spans="1:10">
      <c r="A37" s="456" t="s">
        <v>471</v>
      </c>
      <c r="B37" s="231" t="s">
        <v>452</v>
      </c>
      <c r="C37" s="441">
        <v>148175.23607894656</v>
      </c>
      <c r="D37" s="441">
        <v>37860.611810106464</v>
      </c>
      <c r="E37" s="442">
        <v>0.3432057359669648</v>
      </c>
      <c r="F37" s="443">
        <v>1037948.4679382038</v>
      </c>
      <c r="G37" s="443">
        <v>307832.43706445699</v>
      </c>
      <c r="H37" s="442">
        <v>0.42162125476969292</v>
      </c>
      <c r="I37" s="444">
        <v>95.514616723815109</v>
      </c>
      <c r="J37" s="444">
        <v>5.1980256348101079</v>
      </c>
    </row>
    <row r="38" spans="1:10">
      <c r="A38" s="456" t="s">
        <v>471</v>
      </c>
      <c r="B38" s="230" t="s">
        <v>453</v>
      </c>
      <c r="C38" s="437">
        <v>342370931.65428388</v>
      </c>
      <c r="D38" s="437">
        <v>21490326.221234322</v>
      </c>
      <c r="E38" s="438">
        <v>6.6972967070514311E-2</v>
      </c>
      <c r="F38" s="439">
        <v>1019638943.8100021</v>
      </c>
      <c r="G38" s="439">
        <v>93415782.671624899</v>
      </c>
      <c r="H38" s="438">
        <v>0.10085666887968119</v>
      </c>
      <c r="I38" s="445"/>
      <c r="J38" s="445"/>
    </row>
    <row r="39" spans="1:10">
      <c r="A39" s="456" t="s">
        <v>471</v>
      </c>
      <c r="B39" s="231" t="s">
        <v>454</v>
      </c>
      <c r="C39" s="441">
        <v>22366908.580244429</v>
      </c>
      <c r="D39" s="441">
        <v>1673506.5221251436</v>
      </c>
      <c r="E39" s="442">
        <v>8.0871502782623644E-2</v>
      </c>
      <c r="F39" s="443">
        <v>58233605.793063745</v>
      </c>
      <c r="G39" s="443">
        <v>5959617.1575968415</v>
      </c>
      <c r="H39" s="442">
        <v>0.1140073163185668</v>
      </c>
      <c r="I39" s="446"/>
      <c r="J39" s="446"/>
    </row>
    <row r="40" spans="1:10">
      <c r="A40" s="456" t="s">
        <v>471</v>
      </c>
      <c r="B40" s="230" t="s">
        <v>455</v>
      </c>
      <c r="C40" s="437">
        <v>19784970.661745984</v>
      </c>
      <c r="D40" s="437">
        <v>1406580.7103427835</v>
      </c>
      <c r="E40" s="438">
        <v>7.6534490456569626E-2</v>
      </c>
      <c r="F40" s="439">
        <v>52553943.971461296</v>
      </c>
      <c r="G40" s="439">
        <v>5702844.9652130753</v>
      </c>
      <c r="H40" s="438">
        <v>0.12172275754838803</v>
      </c>
      <c r="I40" s="445"/>
      <c r="J40" s="445"/>
    </row>
    <row r="41" spans="1:10">
      <c r="A41" s="456" t="s">
        <v>471</v>
      </c>
      <c r="B41" s="231" t="s">
        <v>456</v>
      </c>
      <c r="C41" s="441">
        <v>23499994.429784425</v>
      </c>
      <c r="D41" s="441">
        <v>1386941.8050938845</v>
      </c>
      <c r="E41" s="442">
        <v>6.2720503977152453E-2</v>
      </c>
      <c r="F41" s="443">
        <v>64801290.903589457</v>
      </c>
      <c r="G41" s="443">
        <v>6200650.4237309992</v>
      </c>
      <c r="H41" s="442">
        <v>0.10581199067034457</v>
      </c>
      <c r="I41" s="446"/>
      <c r="J41" s="446"/>
    </row>
    <row r="42" spans="1:10">
      <c r="A42" s="456" t="s">
        <v>471</v>
      </c>
      <c r="B42" s="230" t="s">
        <v>457</v>
      </c>
      <c r="C42" s="437">
        <v>15165118.561405808</v>
      </c>
      <c r="D42" s="437">
        <v>1109401.9375884049</v>
      </c>
      <c r="E42" s="438">
        <v>7.8928877643173592E-2</v>
      </c>
      <c r="F42" s="439">
        <v>40534844.871964157</v>
      </c>
      <c r="G42" s="439">
        <v>4351541.7922203243</v>
      </c>
      <c r="H42" s="438">
        <v>0.12026380738734735</v>
      </c>
      <c r="I42" s="445"/>
      <c r="J42" s="445"/>
    </row>
    <row r="43" spans="1:10">
      <c r="A43" s="456" t="s">
        <v>471</v>
      </c>
      <c r="B43" s="231" t="s">
        <v>458</v>
      </c>
      <c r="C43" s="441">
        <v>20185970.822818827</v>
      </c>
      <c r="D43" s="441">
        <v>1564973.3806452714</v>
      </c>
      <c r="E43" s="442">
        <v>8.4043477558342766E-2</v>
      </c>
      <c r="F43" s="443">
        <v>54038990.99597346</v>
      </c>
      <c r="G43" s="443">
        <v>6246070.6872882992</v>
      </c>
      <c r="H43" s="442">
        <v>0.13069029151067033</v>
      </c>
      <c r="I43" s="446"/>
      <c r="J43" s="446"/>
    </row>
    <row r="44" spans="1:10">
      <c r="A44" s="456" t="s">
        <v>471</v>
      </c>
      <c r="B44" s="230" t="s">
        <v>459</v>
      </c>
      <c r="C44" s="437">
        <v>25140590.63838071</v>
      </c>
      <c r="D44" s="437">
        <v>2740319.7070306465</v>
      </c>
      <c r="E44" s="438">
        <v>0.12233422155601971</v>
      </c>
      <c r="F44" s="439">
        <v>66012773.224706411</v>
      </c>
      <c r="G44" s="439">
        <v>9421876.7419268191</v>
      </c>
      <c r="H44" s="438">
        <v>0.16649103172970342</v>
      </c>
      <c r="I44" s="445"/>
      <c r="J44" s="445"/>
    </row>
    <row r="45" spans="1:10">
      <c r="A45" s="456" t="s">
        <v>471</v>
      </c>
      <c r="B45" s="231" t="s">
        <v>460</v>
      </c>
      <c r="C45" s="441">
        <v>22784266.0017628</v>
      </c>
      <c r="D45" s="441">
        <v>2990466.4619702436</v>
      </c>
      <c r="E45" s="442">
        <v>0.15108097138997217</v>
      </c>
      <c r="F45" s="443">
        <v>59824191.575515941</v>
      </c>
      <c r="G45" s="443">
        <v>9377161.0327932537</v>
      </c>
      <c r="H45" s="442">
        <v>0.18588132803677918</v>
      </c>
      <c r="I45" s="446"/>
      <c r="J45" s="446"/>
    </row>
    <row r="46" spans="1:10">
      <c r="A46" s="456" t="s">
        <v>476</v>
      </c>
      <c r="B46" s="230" t="s">
        <v>421</v>
      </c>
      <c r="C46" s="437">
        <v>491244699.32923067</v>
      </c>
      <c r="D46" s="437">
        <v>28124035.527733922</v>
      </c>
      <c r="E46" s="438">
        <v>6.0727230991766919E-2</v>
      </c>
      <c r="F46" s="439">
        <v>1506702421.3975837</v>
      </c>
      <c r="G46" s="439">
        <v>158808945.13488412</v>
      </c>
      <c r="H46" s="438">
        <v>0.117820100721322</v>
      </c>
      <c r="I46" s="440">
        <v>91.055989713591998</v>
      </c>
      <c r="J46" s="440">
        <v>-1.0150644741577963</v>
      </c>
    </row>
    <row r="47" spans="1:10">
      <c r="A47" s="456" t="s">
        <v>476</v>
      </c>
      <c r="B47" s="231" t="s">
        <v>422</v>
      </c>
      <c r="C47" s="441">
        <v>651951437.44907343</v>
      </c>
      <c r="D47" s="441">
        <v>46384598.377537489</v>
      </c>
      <c r="E47" s="442">
        <v>7.6596992082087992E-2</v>
      </c>
      <c r="F47" s="443">
        <v>1865345842.7105331</v>
      </c>
      <c r="G47" s="443">
        <v>206355983.51787257</v>
      </c>
      <c r="H47" s="442">
        <v>0.12438652495338019</v>
      </c>
      <c r="I47" s="444">
        <v>100.60881394445916</v>
      </c>
      <c r="J47" s="444">
        <v>0.37801737639671273</v>
      </c>
    </row>
    <row r="48" spans="1:10">
      <c r="A48" s="456" t="s">
        <v>476</v>
      </c>
      <c r="B48" s="230" t="s">
        <v>423</v>
      </c>
      <c r="C48" s="437">
        <v>554665582.92364895</v>
      </c>
      <c r="D48" s="437">
        <v>39089522.887282372</v>
      </c>
      <c r="E48" s="438">
        <v>7.5817179883265251E-2</v>
      </c>
      <c r="F48" s="439">
        <v>1656125562.1020653</v>
      </c>
      <c r="G48" s="439">
        <v>186586992.39864254</v>
      </c>
      <c r="H48" s="438">
        <v>0.12696978238298223</v>
      </c>
      <c r="I48" s="440">
        <v>100.11221660455021</v>
      </c>
      <c r="J48" s="440">
        <v>0.30385725802634056</v>
      </c>
    </row>
    <row r="49" spans="1:10">
      <c r="A49" s="456" t="s">
        <v>476</v>
      </c>
      <c r="B49" s="231" t="s">
        <v>424</v>
      </c>
      <c r="C49" s="441">
        <v>863724810.03114772</v>
      </c>
      <c r="D49" s="441">
        <v>49125286.822511315</v>
      </c>
      <c r="E49" s="442">
        <v>6.0306058895064289E-2</v>
      </c>
      <c r="F49" s="443">
        <v>2750513265.7669096</v>
      </c>
      <c r="G49" s="443">
        <v>263468228.19614553</v>
      </c>
      <c r="H49" s="442">
        <v>0.10593625134086421</v>
      </c>
      <c r="I49" s="444">
        <v>109.72564551283996</v>
      </c>
      <c r="J49" s="444">
        <v>-1.2672589333922843</v>
      </c>
    </row>
    <row r="50" spans="1:10">
      <c r="A50" s="456" t="s">
        <v>476</v>
      </c>
      <c r="B50" s="230" t="s">
        <v>425</v>
      </c>
      <c r="C50" s="437">
        <v>314317861.23731709</v>
      </c>
      <c r="D50" s="437">
        <v>23539135.306273341</v>
      </c>
      <c r="E50" s="438">
        <v>8.0952054628148737E-2</v>
      </c>
      <c r="F50" s="439">
        <v>880854947.51002645</v>
      </c>
      <c r="G50" s="439">
        <v>98420498.009566903</v>
      </c>
      <c r="H50" s="438">
        <v>0.12578753155922884</v>
      </c>
      <c r="I50" s="440">
        <v>105.71887300421483</v>
      </c>
      <c r="J50" s="440">
        <v>0.82154925678685231</v>
      </c>
    </row>
    <row r="51" spans="1:10">
      <c r="A51" s="456" t="s">
        <v>476</v>
      </c>
      <c r="B51" s="231" t="s">
        <v>426</v>
      </c>
      <c r="C51" s="441">
        <v>465052691.65062022</v>
      </c>
      <c r="D51" s="441">
        <v>35845721.023485124</v>
      </c>
      <c r="E51" s="442">
        <v>8.3516166969770322E-2</v>
      </c>
      <c r="F51" s="443">
        <v>1353509539.0148871</v>
      </c>
      <c r="G51" s="443">
        <v>164543870.86511898</v>
      </c>
      <c r="H51" s="442">
        <v>0.13839244922957036</v>
      </c>
      <c r="I51" s="444">
        <v>82.072620287087247</v>
      </c>
      <c r="J51" s="444">
        <v>0.83050582657197936</v>
      </c>
    </row>
    <row r="52" spans="1:10">
      <c r="A52" s="456" t="s">
        <v>476</v>
      </c>
      <c r="B52" s="230" t="s">
        <v>427</v>
      </c>
      <c r="C52" s="437">
        <v>641069551.91647613</v>
      </c>
      <c r="D52" s="437">
        <v>43043407.341200352</v>
      </c>
      <c r="E52" s="438">
        <v>7.1975795258533745E-2</v>
      </c>
      <c r="F52" s="439">
        <v>1851252604.0890641</v>
      </c>
      <c r="G52" s="439">
        <v>200397732.7409339</v>
      </c>
      <c r="H52" s="438">
        <v>0.12139027858777433</v>
      </c>
      <c r="I52" s="440">
        <v>101.787673497245</v>
      </c>
      <c r="J52" s="440">
        <v>-5.4702636532695692E-2</v>
      </c>
    </row>
    <row r="53" spans="1:10">
      <c r="A53" s="456" t="s">
        <v>476</v>
      </c>
      <c r="B53" s="231" t="s">
        <v>428</v>
      </c>
      <c r="C53" s="441">
        <v>552220640.59426272</v>
      </c>
      <c r="D53" s="441">
        <v>41563740.053123832</v>
      </c>
      <c r="E53" s="442">
        <v>8.1392692449821169E-2</v>
      </c>
      <c r="F53" s="443">
        <v>1628401613.1738968</v>
      </c>
      <c r="G53" s="443">
        <v>186192025.18984962</v>
      </c>
      <c r="H53" s="442">
        <v>0.12910191884808711</v>
      </c>
      <c r="I53" s="444">
        <v>107.90384443724005</v>
      </c>
      <c r="J53" s="444">
        <v>0.88215500851282513</v>
      </c>
    </row>
    <row r="54" spans="1:10">
      <c r="A54" s="456" t="s">
        <v>476</v>
      </c>
      <c r="B54" s="230" t="s">
        <v>429</v>
      </c>
      <c r="C54" s="437">
        <v>489645530.02875841</v>
      </c>
      <c r="D54" s="437">
        <v>27890067.176095605</v>
      </c>
      <c r="E54" s="438">
        <v>6.0400080604990664E-2</v>
      </c>
      <c r="F54" s="439">
        <v>1495613124.9830658</v>
      </c>
      <c r="G54" s="439">
        <v>156467165.180022</v>
      </c>
      <c r="H54" s="438">
        <v>0.1168410090286458</v>
      </c>
      <c r="I54" s="440">
        <v>91.060259699383721</v>
      </c>
      <c r="J54" s="440">
        <v>-1.3716888808826297</v>
      </c>
    </row>
    <row r="55" spans="1:10">
      <c r="A55" s="456" t="s">
        <v>476</v>
      </c>
      <c r="B55" s="231" t="s">
        <v>430</v>
      </c>
      <c r="C55" s="441">
        <v>650853786.93658841</v>
      </c>
      <c r="D55" s="441">
        <v>46139109.170431495</v>
      </c>
      <c r="E55" s="442">
        <v>7.6298973494196357E-2</v>
      </c>
      <c r="F55" s="443">
        <v>1858086793.4182706</v>
      </c>
      <c r="G55" s="443">
        <v>204230755.76406646</v>
      </c>
      <c r="H55" s="442">
        <v>0.12348762595669646</v>
      </c>
      <c r="I55" s="444">
        <v>100.77218296769746</v>
      </c>
      <c r="J55" s="444">
        <v>2.8740004213759107E-2</v>
      </c>
    </row>
    <row r="56" spans="1:10">
      <c r="A56" s="456" t="s">
        <v>476</v>
      </c>
      <c r="B56" s="230" t="s">
        <v>431</v>
      </c>
      <c r="C56" s="437">
        <v>553116827.71590745</v>
      </c>
      <c r="D56" s="437">
        <v>38710146.052206993</v>
      </c>
      <c r="E56" s="438">
        <v>7.5252028078270986E-2</v>
      </c>
      <c r="F56" s="439">
        <v>1646017207.6824064</v>
      </c>
      <c r="G56" s="439">
        <v>183773908.67991781</v>
      </c>
      <c r="H56" s="438">
        <v>0.1256794329680187</v>
      </c>
      <c r="I56" s="440">
        <v>100.16342776312</v>
      </c>
      <c r="J56" s="440">
        <v>0.42895105917591536</v>
      </c>
    </row>
    <row r="57" spans="1:10">
      <c r="A57" s="456" t="s">
        <v>476</v>
      </c>
      <c r="B57" s="231" t="s">
        <v>472</v>
      </c>
      <c r="C57" s="441">
        <v>964308574.02427506</v>
      </c>
      <c r="D57" s="441">
        <v>69386915.951970458</v>
      </c>
      <c r="E57" s="442">
        <v>7.7534067173469154E-2</v>
      </c>
      <c r="F57" s="443">
        <v>2733380923.9661655</v>
      </c>
      <c r="G57" s="443">
        <v>300487957.55629635</v>
      </c>
      <c r="H57" s="442">
        <v>0.12351055377488118</v>
      </c>
      <c r="I57" s="444">
        <v>102.34653162442666</v>
      </c>
      <c r="J57" s="444">
        <v>0.20076137502688596</v>
      </c>
    </row>
    <row r="58" spans="1:10">
      <c r="A58" s="456" t="s">
        <v>476</v>
      </c>
      <c r="B58" s="230" t="s">
        <v>432</v>
      </c>
      <c r="C58" s="437">
        <v>858735588.93412364</v>
      </c>
      <c r="D58" s="437">
        <v>48117366.643780947</v>
      </c>
      <c r="E58" s="438">
        <v>5.9358851455163238E-2</v>
      </c>
      <c r="F58" s="439">
        <v>2718772848.9849405</v>
      </c>
      <c r="G58" s="439">
        <v>255443463.94143581</v>
      </c>
      <c r="H58" s="438">
        <v>0.10369846009729813</v>
      </c>
      <c r="I58" s="440">
        <v>109.4532496289909</v>
      </c>
      <c r="J58" s="440">
        <v>-1.6693838536846215</v>
      </c>
    </row>
    <row r="59" spans="1:10">
      <c r="A59" s="456" t="s">
        <v>476</v>
      </c>
      <c r="B59" s="231" t="s">
        <v>473</v>
      </c>
      <c r="C59" s="441">
        <v>858735588.93412364</v>
      </c>
      <c r="D59" s="441">
        <v>48117366.643780947</v>
      </c>
      <c r="E59" s="442">
        <v>5.9358851455163238E-2</v>
      </c>
      <c r="F59" s="443">
        <v>2718772848.9849405</v>
      </c>
      <c r="G59" s="443">
        <v>255443463.94143581</v>
      </c>
      <c r="H59" s="442">
        <v>0.10369846009729813</v>
      </c>
      <c r="I59" s="444">
        <v>109.4532496289909</v>
      </c>
      <c r="J59" s="444">
        <v>-1.6693838536846215</v>
      </c>
    </row>
    <row r="60" spans="1:10">
      <c r="A60" s="456" t="s">
        <v>476</v>
      </c>
      <c r="B60" s="230" t="s">
        <v>433</v>
      </c>
      <c r="C60" s="437">
        <v>313454787.08905488</v>
      </c>
      <c r="D60" s="437">
        <v>23247806.782786071</v>
      </c>
      <c r="E60" s="438">
        <v>8.0107676108450557E-2</v>
      </c>
      <c r="F60" s="439">
        <v>875294130.5529983</v>
      </c>
      <c r="G60" s="439">
        <v>96257201.796611786</v>
      </c>
      <c r="H60" s="438">
        <v>0.12355922837993279</v>
      </c>
      <c r="I60" s="440">
        <v>105.77787041640751</v>
      </c>
      <c r="J60" s="440">
        <v>0.58084367532161707</v>
      </c>
    </row>
    <row r="61" spans="1:10">
      <c r="A61" s="456" t="s">
        <v>476</v>
      </c>
      <c r="B61" s="231" t="s">
        <v>434</v>
      </c>
      <c r="C61" s="441">
        <v>464186082.80663949</v>
      </c>
      <c r="D61" s="441">
        <v>35637654.798227131</v>
      </c>
      <c r="E61" s="442">
        <v>8.3158990837617935E-2</v>
      </c>
      <c r="F61" s="443">
        <v>1347689626.5183911</v>
      </c>
      <c r="G61" s="443">
        <v>162797899.87645912</v>
      </c>
      <c r="H61" s="442">
        <v>0.13739474773601468</v>
      </c>
      <c r="I61" s="444">
        <v>82.191082528696484</v>
      </c>
      <c r="J61" s="444">
        <v>1.2534055755172346</v>
      </c>
    </row>
    <row r="62" spans="1:10">
      <c r="A62" s="456" t="s">
        <v>476</v>
      </c>
      <c r="B62" s="230" t="s">
        <v>435</v>
      </c>
      <c r="C62" s="437">
        <v>638677062.09257197</v>
      </c>
      <c r="D62" s="437">
        <v>42213112.506120205</v>
      </c>
      <c r="E62" s="438">
        <v>7.0772278082167336E-2</v>
      </c>
      <c r="F62" s="439">
        <v>1836672453.9347701</v>
      </c>
      <c r="G62" s="439">
        <v>195103012.14860702</v>
      </c>
      <c r="H62" s="438">
        <v>0.11885151318138502</v>
      </c>
      <c r="I62" s="440">
        <v>101.74376513546595</v>
      </c>
      <c r="J62" s="440">
        <v>0.50313312911917762</v>
      </c>
    </row>
    <row r="63" spans="1:10">
      <c r="A63" s="456" t="s">
        <v>476</v>
      </c>
      <c r="B63" s="231" t="s">
        <v>474</v>
      </c>
      <c r="C63" s="441">
        <v>1655979972.6151254</v>
      </c>
      <c r="D63" s="441">
        <v>116560913.35702419</v>
      </c>
      <c r="E63" s="442">
        <v>7.571746799938861E-2</v>
      </c>
      <c r="F63" s="443">
        <v>4830379288.1356525</v>
      </c>
      <c r="G63" s="443">
        <v>541674820.70649338</v>
      </c>
      <c r="H63" s="442">
        <v>0.12630266898087231</v>
      </c>
      <c r="I63" s="444">
        <v>94.91435049769342</v>
      </c>
      <c r="J63" s="444">
        <v>0.72631550304309656</v>
      </c>
    </row>
    <row r="64" spans="1:10">
      <c r="A64" s="456" t="s">
        <v>476</v>
      </c>
      <c r="B64" s="230" t="s">
        <v>436</v>
      </c>
      <c r="C64" s="437">
        <v>550605158.6133039</v>
      </c>
      <c r="D64" s="437">
        <v>41061617.140395701</v>
      </c>
      <c r="E64" s="438">
        <v>8.0585099796773488E-2</v>
      </c>
      <c r="F64" s="439">
        <v>1617296813.5593152</v>
      </c>
      <c r="G64" s="439">
        <v>182127821.62701702</v>
      </c>
      <c r="H64" s="438">
        <v>0.12690339789309538</v>
      </c>
      <c r="I64" s="440">
        <v>107.944621321844</v>
      </c>
      <c r="J64" s="440">
        <v>1.0508271793249406</v>
      </c>
    </row>
    <row r="65" spans="1:10">
      <c r="A65" s="456" t="s">
        <v>476</v>
      </c>
      <c r="B65" s="231" t="s">
        <v>475</v>
      </c>
      <c r="C65" s="441">
        <v>1040250688.6469887</v>
      </c>
      <c r="D65" s="441">
        <v>68951684.321313739</v>
      </c>
      <c r="E65" s="442">
        <v>7.0989143419521464E-2</v>
      </c>
      <c r="F65" s="443">
        <v>3112909938.5606804</v>
      </c>
      <c r="G65" s="443">
        <v>338594986.82501936</v>
      </c>
      <c r="H65" s="442">
        <v>0.12204634034545656</v>
      </c>
      <c r="I65" s="444">
        <v>99.279784863984304</v>
      </c>
      <c r="J65" s="444">
        <v>-0.21361305888930815</v>
      </c>
    </row>
    <row r="66" spans="1:10">
      <c r="A66" s="456" t="s">
        <v>476</v>
      </c>
      <c r="B66" s="230" t="s">
        <v>437</v>
      </c>
      <c r="C66" s="437">
        <v>244288196.28498819</v>
      </c>
      <c r="D66" s="437">
        <v>6155939.4222947657</v>
      </c>
      <c r="E66" s="438">
        <v>2.5850926302035039E-2</v>
      </c>
      <c r="F66" s="439">
        <v>855170772.42570722</v>
      </c>
      <c r="G66" s="439">
        <v>62013343.02481401</v>
      </c>
      <c r="H66" s="438">
        <v>7.8185415311126091E-2</v>
      </c>
      <c r="I66" s="440">
        <v>84.381572299008923</v>
      </c>
      <c r="J66" s="440">
        <v>-2.0300168047159559</v>
      </c>
    </row>
    <row r="67" spans="1:10">
      <c r="A67" s="456" t="s">
        <v>476</v>
      </c>
      <c r="B67" s="231" t="s">
        <v>438</v>
      </c>
      <c r="C67" s="441">
        <v>372275193.82180935</v>
      </c>
      <c r="D67" s="441">
        <v>20830102.752108574</v>
      </c>
      <c r="E67" s="442">
        <v>5.9269864002674089E-2</v>
      </c>
      <c r="F67" s="443">
        <v>1141021358.3457284</v>
      </c>
      <c r="G67" s="443">
        <v>108379281.86781931</v>
      </c>
      <c r="H67" s="442">
        <v>0.10495338543387141</v>
      </c>
      <c r="I67" s="444">
        <v>107.05805993461186</v>
      </c>
      <c r="J67" s="444">
        <v>0.8832760912605977</v>
      </c>
    </row>
    <row r="68" spans="1:10">
      <c r="A68" s="456" t="s">
        <v>476</v>
      </c>
      <c r="B68" s="230" t="s">
        <v>439</v>
      </c>
      <c r="C68" s="437">
        <v>307118431.77233952</v>
      </c>
      <c r="D68" s="437">
        <v>17355229.26707834</v>
      </c>
      <c r="E68" s="438">
        <v>5.9894524622267124E-2</v>
      </c>
      <c r="F68" s="439">
        <v>1000289018.9388617</v>
      </c>
      <c r="G68" s="439">
        <v>95980067.676056385</v>
      </c>
      <c r="H68" s="438">
        <v>0.10613636804327416</v>
      </c>
      <c r="I68" s="440">
        <v>103.29902649095661</v>
      </c>
      <c r="J68" s="440">
        <v>0.91264055086405449</v>
      </c>
    </row>
    <row r="69" spans="1:10">
      <c r="A69" s="456" t="s">
        <v>476</v>
      </c>
      <c r="B69" s="231" t="s">
        <v>440</v>
      </c>
      <c r="C69" s="441">
        <v>569827465.42814195</v>
      </c>
      <c r="D69" s="441">
        <v>26017656.616365075</v>
      </c>
      <c r="E69" s="442">
        <v>4.7843301453523966E-2</v>
      </c>
      <c r="F69" s="443">
        <v>1933651432.8246965</v>
      </c>
      <c r="G69" s="443">
        <v>158931073.83301687</v>
      </c>
      <c r="H69" s="442">
        <v>8.9552741663094862E-2</v>
      </c>
      <c r="I69" s="444">
        <v>134.8995859223881</v>
      </c>
      <c r="J69" s="444">
        <v>-0.34594046548573942</v>
      </c>
    </row>
    <row r="70" spans="1:10">
      <c r="A70" s="456" t="s">
        <v>476</v>
      </c>
      <c r="B70" s="230" t="s">
        <v>441</v>
      </c>
      <c r="C70" s="437">
        <v>126062648.00511923</v>
      </c>
      <c r="D70" s="437">
        <v>6725794.6823452115</v>
      </c>
      <c r="E70" s="438">
        <v>5.6359745502537674E-2</v>
      </c>
      <c r="F70" s="439">
        <v>380218333.9084388</v>
      </c>
      <c r="G70" s="439">
        <v>28695278.214803457</v>
      </c>
      <c r="H70" s="438">
        <v>8.1631283496273424E-2</v>
      </c>
      <c r="I70" s="440">
        <v>79.014060050957184</v>
      </c>
      <c r="J70" s="440">
        <v>0.43602432626623511</v>
      </c>
    </row>
    <row r="71" spans="1:10">
      <c r="A71" s="456" t="s">
        <v>476</v>
      </c>
      <c r="B71" s="231" t="s">
        <v>442</v>
      </c>
      <c r="C71" s="441">
        <v>213335654.41084793</v>
      </c>
      <c r="D71" s="441">
        <v>14025261.29939568</v>
      </c>
      <c r="E71" s="442">
        <v>7.0368941029346641E-2</v>
      </c>
      <c r="F71" s="443">
        <v>686412846.09594774</v>
      </c>
      <c r="G71" s="443">
        <v>76748536.346888423</v>
      </c>
      <c r="H71" s="442">
        <v>0.12588654956442913</v>
      </c>
      <c r="I71" s="444">
        <v>70.160725260359243</v>
      </c>
      <c r="J71" s="444">
        <v>1.3003786410687042</v>
      </c>
    </row>
    <row r="72" spans="1:10">
      <c r="A72" s="456" t="s">
        <v>476</v>
      </c>
      <c r="B72" s="230" t="s">
        <v>443</v>
      </c>
      <c r="C72" s="437">
        <v>329508576.94377542</v>
      </c>
      <c r="D72" s="437">
        <v>13278138.849495113</v>
      </c>
      <c r="E72" s="438">
        <v>4.1988807053217295E-2</v>
      </c>
      <c r="F72" s="439">
        <v>1034489379.5239369</v>
      </c>
      <c r="G72" s="439">
        <v>82909316.768889904</v>
      </c>
      <c r="H72" s="438">
        <v>8.7128051557583117E-2</v>
      </c>
      <c r="I72" s="440">
        <v>97.496999408186497</v>
      </c>
      <c r="J72" s="440">
        <v>-0.79922335627735208</v>
      </c>
    </row>
    <row r="73" spans="1:10">
      <c r="A73" s="456" t="s">
        <v>476</v>
      </c>
      <c r="B73" s="231" t="s">
        <v>444</v>
      </c>
      <c r="C73" s="441">
        <v>270744079.02784979</v>
      </c>
      <c r="D73" s="441">
        <v>12646672.660432905</v>
      </c>
      <c r="E73" s="442">
        <v>4.8999611574668908E-2</v>
      </c>
      <c r="F73" s="443">
        <v>890664234.55802989</v>
      </c>
      <c r="G73" s="443">
        <v>73968990.610366821</v>
      </c>
      <c r="H73" s="442">
        <v>9.057110489932893E-2</v>
      </c>
      <c r="I73" s="444">
        <v>98.58656591537212</v>
      </c>
      <c r="J73" s="444">
        <v>-0.1438678384626968</v>
      </c>
    </row>
    <row r="74" spans="1:10">
      <c r="A74" s="456" t="s">
        <v>476</v>
      </c>
      <c r="B74" s="230" t="s">
        <v>445</v>
      </c>
      <c r="C74" s="437">
        <v>1599169.3004720162</v>
      </c>
      <c r="D74" s="437">
        <v>233968.3516378419</v>
      </c>
      <c r="E74" s="438">
        <v>0.1713801560405018</v>
      </c>
      <c r="F74" s="439">
        <v>11089296.414517861</v>
      </c>
      <c r="G74" s="439">
        <v>2341779.9548627548</v>
      </c>
      <c r="H74" s="438">
        <v>0.26770797924912798</v>
      </c>
      <c r="I74" s="440">
        <v>89.767139985610754</v>
      </c>
      <c r="J74" s="440">
        <v>-12.007334388531106</v>
      </c>
    </row>
    <row r="75" spans="1:10">
      <c r="A75" s="456" t="s">
        <v>476</v>
      </c>
      <c r="B75" s="231" t="s">
        <v>446</v>
      </c>
      <c r="C75" s="441">
        <v>1097650.5124850138</v>
      </c>
      <c r="D75" s="441">
        <v>245489.20710558468</v>
      </c>
      <c r="E75" s="442">
        <v>0.28807833159741908</v>
      </c>
      <c r="F75" s="443">
        <v>7259049.2922628047</v>
      </c>
      <c r="G75" s="443">
        <v>2125227.7538057556</v>
      </c>
      <c r="H75" s="442">
        <v>0.41396603638943102</v>
      </c>
      <c r="I75" s="444">
        <v>51.297614463501759</v>
      </c>
      <c r="J75" s="444">
        <v>-1.5924670969536479</v>
      </c>
    </row>
    <row r="76" spans="1:10">
      <c r="A76" s="456" t="s">
        <v>476</v>
      </c>
      <c r="B76" s="230" t="s">
        <v>447</v>
      </c>
      <c r="C76" s="437">
        <v>1548755.2077408156</v>
      </c>
      <c r="D76" s="437">
        <v>379376.83507460682</v>
      </c>
      <c r="E76" s="438">
        <v>0.32442607452164451</v>
      </c>
      <c r="F76" s="439">
        <v>10108354.419658625</v>
      </c>
      <c r="G76" s="439">
        <v>2813083.7187248785</v>
      </c>
      <c r="H76" s="438">
        <v>0.38560374714605478</v>
      </c>
      <c r="I76" s="440">
        <v>84.654673884159479</v>
      </c>
      <c r="J76" s="440">
        <v>-0.23259493170695578</v>
      </c>
    </row>
    <row r="77" spans="1:10">
      <c r="A77" s="456" t="s">
        <v>476</v>
      </c>
      <c r="B77" s="231" t="s">
        <v>448</v>
      </c>
      <c r="C77" s="441">
        <v>4989221.097025658</v>
      </c>
      <c r="D77" s="441">
        <v>1007920.1787329325</v>
      </c>
      <c r="E77" s="442">
        <v>0.25316352604795123</v>
      </c>
      <c r="F77" s="443">
        <v>31740416.781969842</v>
      </c>
      <c r="G77" s="443">
        <v>8024764.2547113709</v>
      </c>
      <c r="H77" s="442">
        <v>0.33837417062371816</v>
      </c>
      <c r="I77" s="444">
        <v>191.94544153061335</v>
      </c>
      <c r="J77" s="444">
        <v>-11.47256715420761</v>
      </c>
    </row>
    <row r="78" spans="1:10">
      <c r="A78" s="456" t="s">
        <v>476</v>
      </c>
      <c r="B78" s="230" t="s">
        <v>449</v>
      </c>
      <c r="C78" s="437">
        <v>863074.14826151752</v>
      </c>
      <c r="D78" s="437">
        <v>291328.52348711167</v>
      </c>
      <c r="E78" s="438">
        <v>0.50954219999857697</v>
      </c>
      <c r="F78" s="439">
        <v>5560816.9570282008</v>
      </c>
      <c r="G78" s="439">
        <v>2163296.2129554935</v>
      </c>
      <c r="H78" s="438">
        <v>0.63672788951460146</v>
      </c>
      <c r="I78" s="440">
        <v>87.91113256578322</v>
      </c>
      <c r="J78" s="440">
        <v>10.568676608416098</v>
      </c>
    </row>
    <row r="79" spans="1:10">
      <c r="A79" s="456" t="s">
        <v>476</v>
      </c>
      <c r="B79" s="231" t="s">
        <v>450</v>
      </c>
      <c r="C79" s="441">
        <v>866608.84398136835</v>
      </c>
      <c r="D79" s="441">
        <v>208066.22525886411</v>
      </c>
      <c r="E79" s="442">
        <v>0.31594952147894134</v>
      </c>
      <c r="F79" s="443">
        <v>5819912.4964957461</v>
      </c>
      <c r="G79" s="443">
        <v>1745970.9886598377</v>
      </c>
      <c r="H79" s="442">
        <v>0.42857046064642779</v>
      </c>
      <c r="I79" s="444">
        <v>46.316054500259753</v>
      </c>
      <c r="J79" s="444">
        <v>-0.42641655693910252</v>
      </c>
    </row>
    <row r="80" spans="1:10">
      <c r="A80" s="456" t="s">
        <v>476</v>
      </c>
      <c r="B80" s="230" t="s">
        <v>451</v>
      </c>
      <c r="C80" s="437">
        <v>2392489.8239041241</v>
      </c>
      <c r="D80" s="437">
        <v>830294.83508033236</v>
      </c>
      <c r="E80" s="438">
        <v>0.53149244557843456</v>
      </c>
      <c r="F80" s="439">
        <v>14580150.154295824</v>
      </c>
      <c r="G80" s="439">
        <v>5294720.5923290625</v>
      </c>
      <c r="H80" s="438">
        <v>0.57021816352108312</v>
      </c>
      <c r="I80" s="440">
        <v>115.04094479462339</v>
      </c>
      <c r="J80" s="440">
        <v>15.280833984455057</v>
      </c>
    </row>
    <row r="81" spans="1:10">
      <c r="A81" s="456" t="s">
        <v>476</v>
      </c>
      <c r="B81" s="231" t="s">
        <v>452</v>
      </c>
      <c r="C81" s="441">
        <v>1615481.9809589069</v>
      </c>
      <c r="D81" s="441">
        <v>502122.91272847261</v>
      </c>
      <c r="E81" s="442">
        <v>0.45099817934437225</v>
      </c>
      <c r="F81" s="443">
        <v>11104799.614581723</v>
      </c>
      <c r="G81" s="443">
        <v>4064203.5628328836</v>
      </c>
      <c r="H81" s="442">
        <v>0.57725276851004137</v>
      </c>
      <c r="I81" s="444">
        <v>95.595776169086619</v>
      </c>
      <c r="J81" s="444">
        <v>8.0991759786334256</v>
      </c>
    </row>
    <row r="82" spans="1:10">
      <c r="A82" s="456" t="s">
        <v>476</v>
      </c>
      <c r="B82" s="230" t="s">
        <v>453</v>
      </c>
      <c r="C82" s="437">
        <v>4274986627.9440832</v>
      </c>
      <c r="D82" s="437">
        <v>296860940.86076403</v>
      </c>
      <c r="E82" s="438">
        <v>7.4623318671064018E-2</v>
      </c>
      <c r="F82" s="439">
        <v>12540272227.253851</v>
      </c>
      <c r="G82" s="439">
        <v>1374187886.0380554</v>
      </c>
      <c r="H82" s="438">
        <v>0.12306801955325639</v>
      </c>
      <c r="I82" s="445"/>
      <c r="J82" s="445"/>
    </row>
    <row r="83" spans="1:10">
      <c r="A83" s="456" t="s">
        <v>476</v>
      </c>
      <c r="B83" s="231" t="s">
        <v>454</v>
      </c>
      <c r="C83" s="441">
        <v>278578593.11477911</v>
      </c>
      <c r="D83" s="441">
        <v>25309006.4183231</v>
      </c>
      <c r="E83" s="442">
        <v>9.9929118013905013E-2</v>
      </c>
      <c r="F83" s="443">
        <v>717065435.07254243</v>
      </c>
      <c r="G83" s="443">
        <v>95851473.896247625</v>
      </c>
      <c r="H83" s="442">
        <v>0.15429703755329133</v>
      </c>
      <c r="I83" s="446"/>
      <c r="J83" s="446"/>
    </row>
    <row r="84" spans="1:10">
      <c r="A84" s="456" t="s">
        <v>476</v>
      </c>
      <c r="B84" s="230" t="s">
        <v>455</v>
      </c>
      <c r="C84" s="437">
        <v>245998395.94356775</v>
      </c>
      <c r="D84" s="437">
        <v>21354916.785128474</v>
      </c>
      <c r="E84" s="438">
        <v>9.506136953152787E-2</v>
      </c>
      <c r="F84" s="439">
        <v>645728188.74354494</v>
      </c>
      <c r="G84" s="439">
        <v>87793841.003861785</v>
      </c>
      <c r="H84" s="438">
        <v>0.1573551464603932</v>
      </c>
      <c r="I84" s="445"/>
      <c r="J84" s="445"/>
    </row>
    <row r="85" spans="1:10">
      <c r="A85" s="456" t="s">
        <v>476</v>
      </c>
      <c r="B85" s="231" t="s">
        <v>456</v>
      </c>
      <c r="C85" s="441">
        <v>288908123.5059818</v>
      </c>
      <c r="D85" s="441">
        <v>22099710.02741611</v>
      </c>
      <c r="E85" s="442">
        <v>8.2829884332682457E-2</v>
      </c>
      <c r="F85" s="443">
        <v>785121416.16024399</v>
      </c>
      <c r="G85" s="443">
        <v>96512390.10841918</v>
      </c>
      <c r="H85" s="442">
        <v>0.14015556935374188</v>
      </c>
      <c r="I85" s="446"/>
      <c r="J85" s="446"/>
    </row>
    <row r="86" spans="1:10">
      <c r="A86" s="456" t="s">
        <v>476</v>
      </c>
      <c r="B86" s="230" t="s">
        <v>457</v>
      </c>
      <c r="C86" s="437">
        <v>187392139.08393565</v>
      </c>
      <c r="D86" s="437">
        <v>16522012.10044083</v>
      </c>
      <c r="E86" s="438">
        <v>9.6693391595809905E-2</v>
      </c>
      <c r="F86" s="439">
        <v>495075796.64455938</v>
      </c>
      <c r="G86" s="439">
        <v>67561923.581807971</v>
      </c>
      <c r="H86" s="438">
        <v>0.15803445885343489</v>
      </c>
      <c r="I86" s="445"/>
      <c r="J86" s="445"/>
    </row>
    <row r="87" spans="1:10">
      <c r="A87" s="456" t="s">
        <v>476</v>
      </c>
      <c r="B87" s="231" t="s">
        <v>458</v>
      </c>
      <c r="C87" s="441">
        <v>250850428.39579156</v>
      </c>
      <c r="D87" s="441">
        <v>21612393.498831332</v>
      </c>
      <c r="E87" s="442">
        <v>9.4279265256072567E-2</v>
      </c>
      <c r="F87" s="443">
        <v>661276780.42244351</v>
      </c>
      <c r="G87" s="443">
        <v>86049363.529570818</v>
      </c>
      <c r="H87" s="442">
        <v>0.14959190226775335</v>
      </c>
      <c r="I87" s="446"/>
      <c r="J87" s="446"/>
    </row>
    <row r="88" spans="1:10">
      <c r="A88" s="456" t="s">
        <v>476</v>
      </c>
      <c r="B88" s="230" t="s">
        <v>459</v>
      </c>
      <c r="C88" s="437">
        <v>309168485.14879668</v>
      </c>
      <c r="D88" s="437">
        <v>28934973.65662533</v>
      </c>
      <c r="E88" s="438">
        <v>0.10325308169802405</v>
      </c>
      <c r="F88" s="439">
        <v>802183074.410833</v>
      </c>
      <c r="G88" s="439">
        <v>112193695.37971723</v>
      </c>
      <c r="H88" s="438">
        <v>0.16260206140746661</v>
      </c>
      <c r="I88" s="445"/>
      <c r="J88" s="445"/>
    </row>
    <row r="89" spans="1:10">
      <c r="A89" s="456" t="s">
        <v>476</v>
      </c>
      <c r="B89" s="231" t="s">
        <v>460</v>
      </c>
      <c r="C89" s="441">
        <v>279861079.58545423</v>
      </c>
      <c r="D89" s="441">
        <v>28414944.479962885</v>
      </c>
      <c r="E89" s="442">
        <v>0.11300608962647893</v>
      </c>
      <c r="F89" s="443">
        <v>726632579.00128531</v>
      </c>
      <c r="G89" s="443">
        <v>108158831.01665044</v>
      </c>
      <c r="H89" s="442">
        <v>0.17488022954749163</v>
      </c>
      <c r="I89" s="446"/>
      <c r="J89" s="446"/>
    </row>
    <row r="90" spans="1:10">
      <c r="A90" s="456" t="s">
        <v>477</v>
      </c>
      <c r="B90" s="230" t="s">
        <v>421</v>
      </c>
      <c r="C90" s="437">
        <v>248217002.3156215</v>
      </c>
      <c r="D90" s="437">
        <v>14021028.024629742</v>
      </c>
      <c r="E90" s="438">
        <v>5.9868783257599548E-2</v>
      </c>
      <c r="F90" s="439">
        <v>763937907.57925582</v>
      </c>
      <c r="G90" s="439">
        <v>74242251.98545146</v>
      </c>
      <c r="H90" s="438">
        <v>0.10764494655476903</v>
      </c>
      <c r="I90" s="440">
        <v>90.560660849436616</v>
      </c>
      <c r="J90" s="440">
        <v>-0.46472663895863775</v>
      </c>
    </row>
    <row r="91" spans="1:10">
      <c r="A91" s="456" t="s">
        <v>477</v>
      </c>
      <c r="B91" s="231" t="s">
        <v>422</v>
      </c>
      <c r="C91" s="441">
        <v>331906374.02832025</v>
      </c>
      <c r="D91" s="441">
        <v>19366540.382748246</v>
      </c>
      <c r="E91" s="442">
        <v>6.196503068696961E-2</v>
      </c>
      <c r="F91" s="443">
        <v>953705198.33140552</v>
      </c>
      <c r="G91" s="443">
        <v>89721318.073346853</v>
      </c>
      <c r="H91" s="442">
        <v>0.10384605560759823</v>
      </c>
      <c r="I91" s="444">
        <v>100.81700451911524</v>
      </c>
      <c r="J91" s="444">
        <v>-0.31733151442827534</v>
      </c>
    </row>
    <row r="92" spans="1:10">
      <c r="A92" s="456" t="s">
        <v>477</v>
      </c>
      <c r="B92" s="230" t="s">
        <v>423</v>
      </c>
      <c r="C92" s="437">
        <v>282014258.19225967</v>
      </c>
      <c r="D92" s="437">
        <v>17343269.758614033</v>
      </c>
      <c r="E92" s="438">
        <v>6.5527657040363826E-2</v>
      </c>
      <c r="F92" s="439">
        <v>843703887.02410984</v>
      </c>
      <c r="G92" s="439">
        <v>82534039.501626372</v>
      </c>
      <c r="H92" s="438">
        <v>0.1084305162248147</v>
      </c>
      <c r="I92" s="440">
        <v>100.18999141720619</v>
      </c>
      <c r="J92" s="440">
        <v>2.0684973648457117E-2</v>
      </c>
    </row>
    <row r="93" spans="1:10">
      <c r="A93" s="456" t="s">
        <v>477</v>
      </c>
      <c r="B93" s="231" t="s">
        <v>424</v>
      </c>
      <c r="C93" s="441">
        <v>436020433.76201344</v>
      </c>
      <c r="D93" s="441">
        <v>21957734.239426672</v>
      </c>
      <c r="E93" s="442">
        <v>5.3029974119243012E-2</v>
      </c>
      <c r="F93" s="443">
        <v>1391419103.9480178</v>
      </c>
      <c r="G93" s="443">
        <v>117347910.78912067</v>
      </c>
      <c r="H93" s="442">
        <v>9.2104673129114148E-2</v>
      </c>
      <c r="I93" s="444">
        <v>109.02773932049909</v>
      </c>
      <c r="J93" s="444">
        <v>-1.271197928643673</v>
      </c>
    </row>
    <row r="94" spans="1:10">
      <c r="A94" s="456" t="s">
        <v>477</v>
      </c>
      <c r="B94" s="230" t="s">
        <v>425</v>
      </c>
      <c r="C94" s="437">
        <v>160353964.08264807</v>
      </c>
      <c r="D94" s="437">
        <v>10609024.072945893</v>
      </c>
      <c r="E94" s="438">
        <v>7.0847295890322043E-2</v>
      </c>
      <c r="F94" s="439">
        <v>450671549.63752782</v>
      </c>
      <c r="G94" s="439">
        <v>44412343.014255583</v>
      </c>
      <c r="H94" s="438">
        <v>0.10932021303197084</v>
      </c>
      <c r="I94" s="440">
        <v>106.15991919840944</v>
      </c>
      <c r="J94" s="440">
        <v>0.54917834291630641</v>
      </c>
    </row>
    <row r="95" spans="1:10">
      <c r="A95" s="456" t="s">
        <v>477</v>
      </c>
      <c r="B95" s="231" t="s">
        <v>426</v>
      </c>
      <c r="C95" s="441">
        <v>236240321.13198292</v>
      </c>
      <c r="D95" s="441">
        <v>16946548.130496055</v>
      </c>
      <c r="E95" s="442">
        <v>7.7277835565267752E-2</v>
      </c>
      <c r="F95" s="443">
        <v>693192097.17189944</v>
      </c>
      <c r="G95" s="443">
        <v>78513664.87842381</v>
      </c>
      <c r="H95" s="442">
        <v>0.12773128314503443</v>
      </c>
      <c r="I95" s="444">
        <v>82.063035190582781</v>
      </c>
      <c r="J95" s="444">
        <v>0.91184280727323141</v>
      </c>
    </row>
    <row r="96" spans="1:10">
      <c r="A96" s="456" t="s">
        <v>477</v>
      </c>
      <c r="B96" s="230" t="s">
        <v>427</v>
      </c>
      <c r="C96" s="437">
        <v>327466816.65622705</v>
      </c>
      <c r="D96" s="437">
        <v>19597372.081464887</v>
      </c>
      <c r="E96" s="438">
        <v>6.3654813515298087E-2</v>
      </c>
      <c r="F96" s="439">
        <v>948600021.44133818</v>
      </c>
      <c r="G96" s="439">
        <v>91262275.308267236</v>
      </c>
      <c r="H96" s="438">
        <v>0.1064484512899331</v>
      </c>
      <c r="I96" s="440">
        <v>102.3422004627931</v>
      </c>
      <c r="J96" s="440">
        <v>-0.15903379331032852</v>
      </c>
    </row>
    <row r="97" spans="1:10">
      <c r="A97" s="456" t="s">
        <v>477</v>
      </c>
      <c r="B97" s="231" t="s">
        <v>428</v>
      </c>
      <c r="C97" s="441">
        <v>281384628.37640327</v>
      </c>
      <c r="D97" s="441">
        <v>21378717.441895962</v>
      </c>
      <c r="E97" s="442">
        <v>8.2223967005431012E-2</v>
      </c>
      <c r="F97" s="443">
        <v>833440492.48097229</v>
      </c>
      <c r="G97" s="443">
        <v>92534811.576873302</v>
      </c>
      <c r="H97" s="442">
        <v>0.12489418553783607</v>
      </c>
      <c r="I97" s="444">
        <v>108.22362240299061</v>
      </c>
      <c r="J97" s="444">
        <v>1.6916487715472783</v>
      </c>
    </row>
    <row r="98" spans="1:10">
      <c r="A98" s="456" t="s">
        <v>477</v>
      </c>
      <c r="B98" s="230" t="s">
        <v>429</v>
      </c>
      <c r="C98" s="437">
        <v>247422517.11854511</v>
      </c>
      <c r="D98" s="437">
        <v>13908241.267377526</v>
      </c>
      <c r="E98" s="438">
        <v>5.9560560983612273E-2</v>
      </c>
      <c r="F98" s="439">
        <v>758376054.8945694</v>
      </c>
      <c r="G98" s="439">
        <v>73149503.228494763</v>
      </c>
      <c r="H98" s="438">
        <v>0.10675228951744133</v>
      </c>
      <c r="I98" s="440">
        <v>90.57528703589584</v>
      </c>
      <c r="J98" s="440">
        <v>-0.80593959292798445</v>
      </c>
    </row>
    <row r="99" spans="1:10">
      <c r="A99" s="456" t="s">
        <v>477</v>
      </c>
      <c r="B99" s="231" t="s">
        <v>430</v>
      </c>
      <c r="C99" s="441">
        <v>331328731.9330458</v>
      </c>
      <c r="D99" s="441">
        <v>19229016.259345293</v>
      </c>
      <c r="E99" s="442">
        <v>6.1611771154092249E-2</v>
      </c>
      <c r="F99" s="443">
        <v>949902953.72847271</v>
      </c>
      <c r="G99" s="443">
        <v>88632836.214846611</v>
      </c>
      <c r="H99" s="442">
        <v>0.10290945246157847</v>
      </c>
      <c r="I99" s="444">
        <v>100.98101615122769</v>
      </c>
      <c r="J99" s="444">
        <v>-0.66564851571229156</v>
      </c>
    </row>
    <row r="100" spans="1:10">
      <c r="A100" s="456" t="s">
        <v>477</v>
      </c>
      <c r="B100" s="230" t="s">
        <v>431</v>
      </c>
      <c r="C100" s="437">
        <v>281189807.91439623</v>
      </c>
      <c r="D100" s="437">
        <v>17111845.506504357</v>
      </c>
      <c r="E100" s="438">
        <v>6.479846084268702E-2</v>
      </c>
      <c r="F100" s="439">
        <v>838401540.41688323</v>
      </c>
      <c r="G100" s="439">
        <v>81059986.035102725</v>
      </c>
      <c r="H100" s="438">
        <v>0.10703227040179006</v>
      </c>
      <c r="I100" s="440">
        <v>100.23405261476182</v>
      </c>
      <c r="J100" s="440">
        <v>0.14090346308233848</v>
      </c>
    </row>
    <row r="101" spans="1:10">
      <c r="A101" s="456" t="s">
        <v>477</v>
      </c>
      <c r="B101" s="231" t="s">
        <v>472</v>
      </c>
      <c r="C101" s="441">
        <v>491216133.83606237</v>
      </c>
      <c r="D101" s="441">
        <v>29665975.803086042</v>
      </c>
      <c r="E101" s="442">
        <v>6.4274652032437388E-2</v>
      </c>
      <c r="F101" s="443">
        <v>1397554722.2532916</v>
      </c>
      <c r="G101" s="443">
        <v>131803889.72485638</v>
      </c>
      <c r="H101" s="442">
        <v>0.1041309919279831</v>
      </c>
      <c r="I101" s="444">
        <v>102.62499094914001</v>
      </c>
      <c r="J101" s="444">
        <v>-0.36327687190104996</v>
      </c>
    </row>
    <row r="102" spans="1:10">
      <c r="A102" s="456" t="s">
        <v>477</v>
      </c>
      <c r="B102" s="230" t="s">
        <v>432</v>
      </c>
      <c r="C102" s="437">
        <v>433475090.2701624</v>
      </c>
      <c r="D102" s="437">
        <v>21364792.994927883</v>
      </c>
      <c r="E102" s="438">
        <v>5.1842414849098177E-2</v>
      </c>
      <c r="F102" s="439">
        <v>1375245763.2255034</v>
      </c>
      <c r="G102" s="439">
        <v>112909197.77648711</v>
      </c>
      <c r="H102" s="438">
        <v>8.944460682427037E-2</v>
      </c>
      <c r="I102" s="440">
        <v>108.75688291220828</v>
      </c>
      <c r="J102" s="440">
        <v>-1.6848239101107794</v>
      </c>
    </row>
    <row r="103" spans="1:10">
      <c r="A103" s="456" t="s">
        <v>477</v>
      </c>
      <c r="B103" s="231" t="s">
        <v>473</v>
      </c>
      <c r="C103" s="441">
        <v>433475090.2701624</v>
      </c>
      <c r="D103" s="441">
        <v>21364792.994927883</v>
      </c>
      <c r="E103" s="442">
        <v>5.1842414849098177E-2</v>
      </c>
      <c r="F103" s="443">
        <v>1375245763.2255034</v>
      </c>
      <c r="G103" s="443">
        <v>112909197.77648711</v>
      </c>
      <c r="H103" s="442">
        <v>8.944460682427037E-2</v>
      </c>
      <c r="I103" s="444">
        <v>108.75688291220828</v>
      </c>
      <c r="J103" s="444">
        <v>-1.6848239101107794</v>
      </c>
    </row>
    <row r="104" spans="1:10">
      <c r="A104" s="456" t="s">
        <v>477</v>
      </c>
      <c r="B104" s="230" t="s">
        <v>433</v>
      </c>
      <c r="C104" s="437">
        <v>159887401.9046647</v>
      </c>
      <c r="D104" s="437">
        <v>10436959.545297563</v>
      </c>
      <c r="E104" s="438">
        <v>6.9835588175784377E-2</v>
      </c>
      <c r="F104" s="439">
        <v>447651768.5309419</v>
      </c>
      <c r="G104" s="439">
        <v>43171053.51574856</v>
      </c>
      <c r="H104" s="438">
        <v>0.10673204410778137</v>
      </c>
      <c r="I104" s="440">
        <v>106.20808194614924</v>
      </c>
      <c r="J104" s="440">
        <v>0.3006843510802355</v>
      </c>
    </row>
    <row r="105" spans="1:10">
      <c r="A105" s="456" t="s">
        <v>477</v>
      </c>
      <c r="B105" s="231" t="s">
        <v>434</v>
      </c>
      <c r="C105" s="441">
        <v>235771917.30393544</v>
      </c>
      <c r="D105" s="441">
        <v>16813353.720710039</v>
      </c>
      <c r="E105" s="442">
        <v>7.6787833485760612E-2</v>
      </c>
      <c r="F105" s="443">
        <v>689995757.17605698</v>
      </c>
      <c r="G105" s="443">
        <v>77417351.372131705</v>
      </c>
      <c r="H105" s="442">
        <v>0.12637949793632056</v>
      </c>
      <c r="I105" s="444">
        <v>82.17658099172715</v>
      </c>
      <c r="J105" s="444">
        <v>1.3328692450567132</v>
      </c>
    </row>
    <row r="106" spans="1:10">
      <c r="A106" s="456" t="s">
        <v>477</v>
      </c>
      <c r="B106" s="230" t="s">
        <v>435</v>
      </c>
      <c r="C106" s="437">
        <v>326235353.26008815</v>
      </c>
      <c r="D106" s="437">
        <v>19168676.684303463</v>
      </c>
      <c r="E106" s="438">
        <v>6.2425128307833803E-2</v>
      </c>
      <c r="F106" s="439">
        <v>941012185.04206538</v>
      </c>
      <c r="G106" s="439">
        <v>88648448.244157076</v>
      </c>
      <c r="H106" s="438">
        <v>0.10400307335596473</v>
      </c>
      <c r="I106" s="440">
        <v>102.30124442715882</v>
      </c>
      <c r="J106" s="440">
        <v>0.41001161193563007</v>
      </c>
    </row>
    <row r="107" spans="1:10">
      <c r="A107" s="456" t="s">
        <v>477</v>
      </c>
      <c r="B107" s="231" t="s">
        <v>474</v>
      </c>
      <c r="C107" s="441">
        <v>843197078.47842968</v>
      </c>
      <c r="D107" s="441">
        <v>53093875.911640048</v>
      </c>
      <c r="E107" s="442">
        <v>6.7198659287995829E-2</v>
      </c>
      <c r="F107" s="443">
        <v>2469409482.6350455</v>
      </c>
      <c r="G107" s="443">
        <v>247125785.65187883</v>
      </c>
      <c r="H107" s="442">
        <v>0.11120352724873127</v>
      </c>
      <c r="I107" s="444">
        <v>95.132585694424733</v>
      </c>
      <c r="J107" s="444">
        <v>0.62728241912496685</v>
      </c>
    </row>
    <row r="108" spans="1:10">
      <c r="A108" s="456" t="s">
        <v>477</v>
      </c>
      <c r="B108" s="230" t="s">
        <v>436</v>
      </c>
      <c r="C108" s="437">
        <v>280548878.48234737</v>
      </c>
      <c r="D108" s="437">
        <v>21107179.301163912</v>
      </c>
      <c r="E108" s="438">
        <v>8.1356155806023775E-2</v>
      </c>
      <c r="F108" s="439">
        <v>827634101.51862717</v>
      </c>
      <c r="G108" s="439">
        <v>90397761.012201786</v>
      </c>
      <c r="H108" s="438">
        <v>0.12261707141309039</v>
      </c>
      <c r="I108" s="440">
        <v>108.26614565192607</v>
      </c>
      <c r="J108" s="440">
        <v>1.8654538000145635</v>
      </c>
    </row>
    <row r="109" spans="1:10">
      <c r="A109" s="456" t="s">
        <v>477</v>
      </c>
      <c r="B109" s="231" t="s">
        <v>475</v>
      </c>
      <c r="C109" s="441">
        <v>527971395.6056143</v>
      </c>
      <c r="D109" s="441">
        <v>35015420.573235214</v>
      </c>
      <c r="E109" s="442">
        <v>7.1031536986513405E-2</v>
      </c>
      <c r="F109" s="443">
        <v>1586010156.430563</v>
      </c>
      <c r="G109" s="443">
        <v>163547264.25790787</v>
      </c>
      <c r="H109" s="442">
        <v>0.11497471403848537</v>
      </c>
      <c r="I109" s="444">
        <v>99.187425346833251</v>
      </c>
      <c r="J109" s="444">
        <v>0.47247409971902243</v>
      </c>
    </row>
    <row r="110" spans="1:10">
      <c r="A110" s="456" t="s">
        <v>477</v>
      </c>
      <c r="B110" s="230" t="s">
        <v>437</v>
      </c>
      <c r="C110" s="437">
        <v>121571070.61641486</v>
      </c>
      <c r="D110" s="437">
        <v>2944838.3504196554</v>
      </c>
      <c r="E110" s="438">
        <v>2.4824512202465086E-2</v>
      </c>
      <c r="F110" s="439">
        <v>427540184.70087349</v>
      </c>
      <c r="G110" s="439">
        <v>27465752.629205704</v>
      </c>
      <c r="H110" s="438">
        <v>6.8651606869707671E-2</v>
      </c>
      <c r="I110" s="440">
        <v>83.225439576845829</v>
      </c>
      <c r="J110" s="440">
        <v>-1.3226743723557917</v>
      </c>
    </row>
    <row r="111" spans="1:10">
      <c r="A111" s="456" t="s">
        <v>477</v>
      </c>
      <c r="B111" s="231" t="s">
        <v>438</v>
      </c>
      <c r="C111" s="441">
        <v>188589273.12654573</v>
      </c>
      <c r="D111" s="441">
        <v>8371150.6834091842</v>
      </c>
      <c r="E111" s="442">
        <v>4.645010485030715E-2</v>
      </c>
      <c r="F111" s="443">
        <v>580691633.62905729</v>
      </c>
      <c r="G111" s="443">
        <v>46746461.069855273</v>
      </c>
      <c r="H111" s="442">
        <v>8.7549178215806767E-2</v>
      </c>
      <c r="I111" s="444">
        <v>107.48626772632181</v>
      </c>
      <c r="J111" s="444">
        <v>0.54833406373484195</v>
      </c>
    </row>
    <row r="112" spans="1:10">
      <c r="A112" s="456" t="s">
        <v>477</v>
      </c>
      <c r="B112" s="230" t="s">
        <v>439</v>
      </c>
      <c r="C112" s="437">
        <v>155998525.07478607</v>
      </c>
      <c r="D112" s="437">
        <v>7491363.5796851218</v>
      </c>
      <c r="E112" s="438">
        <v>5.0444460080346039E-2</v>
      </c>
      <c r="F112" s="439">
        <v>507776363.78445488</v>
      </c>
      <c r="G112" s="439">
        <v>40795839.677655637</v>
      </c>
      <c r="H112" s="438">
        <v>8.7360901732864468E-2</v>
      </c>
      <c r="I112" s="440">
        <v>103.98999689048189</v>
      </c>
      <c r="J112" s="440">
        <v>0.92390677073481697</v>
      </c>
    </row>
    <row r="113" spans="1:10">
      <c r="A113" s="456" t="s">
        <v>477</v>
      </c>
      <c r="B113" s="231" t="s">
        <v>440</v>
      </c>
      <c r="C113" s="441">
        <v>286932043.27967453</v>
      </c>
      <c r="D113" s="441">
        <v>12826188.270400107</v>
      </c>
      <c r="E113" s="442">
        <v>4.6792828522273379E-2</v>
      </c>
      <c r="F113" s="443">
        <v>974278380.30462658</v>
      </c>
      <c r="G113" s="443">
        <v>71428491.536951542</v>
      </c>
      <c r="H113" s="442">
        <v>7.9114471215637278E-2</v>
      </c>
      <c r="I113" s="444">
        <v>134.6254026417663</v>
      </c>
      <c r="J113" s="444">
        <v>0.73063453760991592</v>
      </c>
    </row>
    <row r="114" spans="1:10">
      <c r="A114" s="456" t="s">
        <v>477</v>
      </c>
      <c r="B114" s="230" t="s">
        <v>441</v>
      </c>
      <c r="C114" s="437">
        <v>64127512.731420763</v>
      </c>
      <c r="D114" s="437">
        <v>3215807.8484059125</v>
      </c>
      <c r="E114" s="438">
        <v>5.2794579540699021E-2</v>
      </c>
      <c r="F114" s="439">
        <v>193301414.53708005</v>
      </c>
      <c r="G114" s="439">
        <v>13117541.304715306</v>
      </c>
      <c r="H114" s="438">
        <v>7.2800862082695664E-2</v>
      </c>
      <c r="I114" s="440">
        <v>79.660508449097691</v>
      </c>
      <c r="J114" s="440">
        <v>0.88399334517472994</v>
      </c>
    </row>
    <row r="115" spans="1:10">
      <c r="A115" s="456" t="s">
        <v>477</v>
      </c>
      <c r="B115" s="231" t="s">
        <v>442</v>
      </c>
      <c r="C115" s="441">
        <v>107331463.64156623</v>
      </c>
      <c r="D115" s="441">
        <v>5763953.9914592206</v>
      </c>
      <c r="E115" s="442">
        <v>5.6749978524782585E-2</v>
      </c>
      <c r="F115" s="443">
        <v>348938668.89420027</v>
      </c>
      <c r="G115" s="443">
        <v>33723196.297819495</v>
      </c>
      <c r="H115" s="442">
        <v>0.10698458429101458</v>
      </c>
      <c r="I115" s="444">
        <v>69.958163946513736</v>
      </c>
      <c r="J115" s="444">
        <v>1.0352729035833192</v>
      </c>
    </row>
    <row r="116" spans="1:10">
      <c r="A116" s="456" t="s">
        <v>477</v>
      </c>
      <c r="B116" s="230" t="s">
        <v>443</v>
      </c>
      <c r="C116" s="437">
        <v>167075498.8418484</v>
      </c>
      <c r="D116" s="437">
        <v>3161930.7970774174</v>
      </c>
      <c r="E116" s="438">
        <v>1.9290232253462842E-2</v>
      </c>
      <c r="F116" s="439">
        <v>524991369.23616081</v>
      </c>
      <c r="G116" s="439">
        <v>29985102.996443033</v>
      </c>
      <c r="H116" s="438">
        <v>6.0575198823689398E-2</v>
      </c>
      <c r="I116" s="440">
        <v>97.975619611590986</v>
      </c>
      <c r="J116" s="440">
        <v>-2.0975112327264043</v>
      </c>
    </row>
    <row r="117" spans="1:10">
      <c r="A117" s="456" t="s">
        <v>477</v>
      </c>
      <c r="B117" s="231" t="s">
        <v>444</v>
      </c>
      <c r="C117" s="441">
        <v>136068196.95945552</v>
      </c>
      <c r="D117" s="441">
        <v>4704272.5872811526</v>
      </c>
      <c r="E117" s="442">
        <v>3.5810993084777365E-2</v>
      </c>
      <c r="F117" s="443">
        <v>450558530.1735853</v>
      </c>
      <c r="G117" s="443">
        <v>32495248.604389727</v>
      </c>
      <c r="H117" s="442">
        <v>7.7728061843697918E-2</v>
      </c>
      <c r="I117" s="444">
        <v>98.196526799594167</v>
      </c>
      <c r="J117" s="444">
        <v>-0.50251629147967947</v>
      </c>
    </row>
    <row r="118" spans="1:10">
      <c r="A118" s="456" t="s">
        <v>477</v>
      </c>
      <c r="B118" s="230" t="s">
        <v>445</v>
      </c>
      <c r="C118" s="437">
        <v>794485.19707633555</v>
      </c>
      <c r="D118" s="437">
        <v>112786.75725206349</v>
      </c>
      <c r="E118" s="438">
        <v>0.1654496338309614</v>
      </c>
      <c r="F118" s="439">
        <v>5561852.6846863721</v>
      </c>
      <c r="G118" s="439">
        <v>1092748.756957083</v>
      </c>
      <c r="H118" s="438">
        <v>0.24451182488215231</v>
      </c>
      <c r="I118" s="440">
        <v>86.224499064796547</v>
      </c>
      <c r="J118" s="440">
        <v>-14.931152060606109</v>
      </c>
    </row>
    <row r="119" spans="1:10">
      <c r="A119" s="456" t="s">
        <v>477</v>
      </c>
      <c r="B119" s="231" t="s">
        <v>446</v>
      </c>
      <c r="C119" s="441">
        <v>577642.09527452639</v>
      </c>
      <c r="D119" s="441">
        <v>137524.12340299255</v>
      </c>
      <c r="E119" s="442">
        <v>0.31247104683817484</v>
      </c>
      <c r="F119" s="443">
        <v>3802244.6029323875</v>
      </c>
      <c r="G119" s="443">
        <v>1088481.8584998609</v>
      </c>
      <c r="H119" s="442">
        <v>0.40109691266598646</v>
      </c>
      <c r="I119" s="444">
        <v>52.193190417963478</v>
      </c>
      <c r="J119" s="444">
        <v>-2.1790330207925024</v>
      </c>
    </row>
    <row r="120" spans="1:10">
      <c r="A120" s="456" t="s">
        <v>477</v>
      </c>
      <c r="B120" s="230" t="s">
        <v>447</v>
      </c>
      <c r="C120" s="437">
        <v>824450.27786324196</v>
      </c>
      <c r="D120" s="437">
        <v>231424.25210933411</v>
      </c>
      <c r="E120" s="438">
        <v>0.39024299450454447</v>
      </c>
      <c r="F120" s="439">
        <v>5302346.6072264863</v>
      </c>
      <c r="G120" s="439">
        <v>1474053.466523564</v>
      </c>
      <c r="H120" s="438">
        <v>0.38504195273116137</v>
      </c>
      <c r="I120" s="440">
        <v>87.127360118268967</v>
      </c>
      <c r="J120" s="440">
        <v>1.4399888041156288</v>
      </c>
    </row>
    <row r="121" spans="1:10">
      <c r="A121" s="456" t="s">
        <v>477</v>
      </c>
      <c r="B121" s="231" t="s">
        <v>448</v>
      </c>
      <c r="C121" s="441">
        <v>2545343.491850581</v>
      </c>
      <c r="D121" s="441">
        <v>592941.24449918489</v>
      </c>
      <c r="E121" s="442">
        <v>0.30369830054414321</v>
      </c>
      <c r="F121" s="443">
        <v>16173340.722513558</v>
      </c>
      <c r="G121" s="443">
        <v>4438713.0126325488</v>
      </c>
      <c r="H121" s="442">
        <v>0.37825767654264658</v>
      </c>
      <c r="I121" s="444">
        <v>189.32735877559148</v>
      </c>
      <c r="J121" s="444">
        <v>-9.2314947812660932</v>
      </c>
    </row>
    <row r="122" spans="1:10">
      <c r="A122" s="456" t="s">
        <v>477</v>
      </c>
      <c r="B122" s="230" t="s">
        <v>449</v>
      </c>
      <c r="C122" s="437">
        <v>466562.17798322969</v>
      </c>
      <c r="D122" s="437">
        <v>172064.52764813451</v>
      </c>
      <c r="E122" s="438">
        <v>0.58426451773842769</v>
      </c>
      <c r="F122" s="439">
        <v>3019781.1065857885</v>
      </c>
      <c r="G122" s="439">
        <v>1241289.4985068252</v>
      </c>
      <c r="H122" s="438">
        <v>0.69794509733312904</v>
      </c>
      <c r="I122" s="440">
        <v>91.881319183629302</v>
      </c>
      <c r="J122" s="440">
        <v>12.585095378178053</v>
      </c>
    </row>
    <row r="123" spans="1:10">
      <c r="A123" s="456" t="s">
        <v>477</v>
      </c>
      <c r="B123" s="231" t="s">
        <v>450</v>
      </c>
      <c r="C123" s="441">
        <v>468403.82804759877</v>
      </c>
      <c r="D123" s="441">
        <v>133194.40978613595</v>
      </c>
      <c r="E123" s="442">
        <v>0.39734685999259278</v>
      </c>
      <c r="F123" s="443">
        <v>3196339.9958426272</v>
      </c>
      <c r="G123" s="443">
        <v>1096313.50629261</v>
      </c>
      <c r="H123" s="442">
        <v>0.52204746547150571</v>
      </c>
      <c r="I123" s="444">
        <v>48.400606156133762</v>
      </c>
      <c r="J123" s="444">
        <v>1.0419296461886987</v>
      </c>
    </row>
    <row r="124" spans="1:10">
      <c r="A124" s="456" t="s">
        <v>477</v>
      </c>
      <c r="B124" s="230" t="s">
        <v>451</v>
      </c>
      <c r="C124" s="437">
        <v>1231463.3961390976</v>
      </c>
      <c r="D124" s="437">
        <v>428695.39716187026</v>
      </c>
      <c r="E124" s="438">
        <v>0.53402153263215879</v>
      </c>
      <c r="F124" s="439">
        <v>7587836.3992726691</v>
      </c>
      <c r="G124" s="439">
        <v>2613827.0641101049</v>
      </c>
      <c r="H124" s="438">
        <v>0.5254970161861745</v>
      </c>
      <c r="I124" s="440">
        <v>114.48425793369456</v>
      </c>
      <c r="J124" s="440">
        <v>12.44499861984265</v>
      </c>
    </row>
    <row r="125" spans="1:10">
      <c r="A125" s="456" t="s">
        <v>477</v>
      </c>
      <c r="B125" s="231" t="s">
        <v>452</v>
      </c>
      <c r="C125" s="441">
        <v>835749.89405569504</v>
      </c>
      <c r="D125" s="441">
        <v>271538.14073176892</v>
      </c>
      <c r="E125" s="442">
        <v>0.4812699117522159</v>
      </c>
      <c r="F125" s="443">
        <v>5806390.9623451447</v>
      </c>
      <c r="G125" s="443">
        <v>2137050.5646718079</v>
      </c>
      <c r="H125" s="442">
        <v>0.58240728116335938</v>
      </c>
      <c r="I125" s="444">
        <v>95.616940031826758</v>
      </c>
      <c r="J125" s="444">
        <v>7.3590339629247126</v>
      </c>
    </row>
    <row r="126" spans="1:10">
      <c r="A126" s="456" t="s">
        <v>477</v>
      </c>
      <c r="B126" s="230" t="s">
        <v>453</v>
      </c>
      <c r="C126" s="437">
        <v>2174288627.5794978</v>
      </c>
      <c r="D126" s="437">
        <v>136195226.93823028</v>
      </c>
      <c r="E126" s="438">
        <v>6.6824821127126802E-2</v>
      </c>
      <c r="F126" s="439">
        <v>6400679939.8638935</v>
      </c>
      <c r="G126" s="439">
        <v>627920384.802495</v>
      </c>
      <c r="H126" s="438">
        <v>0.10877300168373573</v>
      </c>
      <c r="I126" s="445"/>
      <c r="J126" s="445"/>
    </row>
    <row r="127" spans="1:10">
      <c r="A127" s="456" t="s">
        <v>477</v>
      </c>
      <c r="B127" s="231" t="s">
        <v>454</v>
      </c>
      <c r="C127" s="441">
        <v>142739458.80650002</v>
      </c>
      <c r="D127" s="441">
        <v>10857865.57593596</v>
      </c>
      <c r="E127" s="442">
        <v>8.2330409498113405E-2</v>
      </c>
      <c r="F127" s="443">
        <v>369211320.0994153</v>
      </c>
      <c r="G127" s="443">
        <v>41886375.1449911</v>
      </c>
      <c r="H127" s="442">
        <v>0.12796572882895693</v>
      </c>
      <c r="I127" s="446"/>
      <c r="J127" s="446"/>
    </row>
    <row r="128" spans="1:10">
      <c r="A128" s="456" t="s">
        <v>477</v>
      </c>
      <c r="B128" s="230" t="s">
        <v>455</v>
      </c>
      <c r="C128" s="437">
        <v>125191282.8396101</v>
      </c>
      <c r="D128" s="437">
        <v>9620481.9268191159</v>
      </c>
      <c r="E128" s="438">
        <v>8.3243188165483706E-2</v>
      </c>
      <c r="F128" s="439">
        <v>330625176.63242841</v>
      </c>
      <c r="G128" s="439">
        <v>40264146.357447386</v>
      </c>
      <c r="H128" s="438">
        <v>0.13866925020659959</v>
      </c>
      <c r="I128" s="445"/>
      <c r="J128" s="445"/>
    </row>
    <row r="129" spans="1:11">
      <c r="A129" s="456" t="s">
        <v>477</v>
      </c>
      <c r="B129" s="231" t="s">
        <v>456</v>
      </c>
      <c r="C129" s="441">
        <v>146543046.99048781</v>
      </c>
      <c r="D129" s="441">
        <v>8538604.724527657</v>
      </c>
      <c r="E129" s="442">
        <v>6.1871955600329022E-2</v>
      </c>
      <c r="F129" s="443">
        <v>400967382.92087746</v>
      </c>
      <c r="G129" s="443">
        <v>41480706.239536524</v>
      </c>
      <c r="H129" s="442">
        <v>0.11538871655125674</v>
      </c>
      <c r="I129" s="446"/>
      <c r="J129" s="446"/>
    </row>
    <row r="130" spans="1:11">
      <c r="A130" s="456" t="s">
        <v>477</v>
      </c>
      <c r="B130" s="230" t="s">
        <v>457</v>
      </c>
      <c r="C130" s="437">
        <v>95759889.17324391</v>
      </c>
      <c r="D130" s="437">
        <v>7221151.6968915761</v>
      </c>
      <c r="E130" s="438">
        <v>8.1559235005132777E-2</v>
      </c>
      <c r="F130" s="439">
        <v>254350353.99386179</v>
      </c>
      <c r="G130" s="439">
        <v>30053512.211033553</v>
      </c>
      <c r="H130" s="438">
        <v>0.13398990361234053</v>
      </c>
      <c r="I130" s="445"/>
      <c r="J130" s="445"/>
    </row>
    <row r="131" spans="1:11">
      <c r="A131" s="456" t="s">
        <v>477</v>
      </c>
      <c r="B131" s="231" t="s">
        <v>458</v>
      </c>
      <c r="C131" s="441">
        <v>128440453.66236919</v>
      </c>
      <c r="D131" s="441">
        <v>11049399.729250789</v>
      </c>
      <c r="E131" s="442">
        <v>9.4124716995436467E-2</v>
      </c>
      <c r="F131" s="443">
        <v>341057088.2818566</v>
      </c>
      <c r="G131" s="443">
        <v>43694155.07431215</v>
      </c>
      <c r="H131" s="442">
        <v>0.14693880842174709</v>
      </c>
      <c r="I131" s="446"/>
      <c r="J131" s="446"/>
    </row>
    <row r="132" spans="1:11">
      <c r="A132" s="456" t="s">
        <v>477</v>
      </c>
      <c r="B132" s="230" t="s">
        <v>459</v>
      </c>
      <c r="C132" s="437">
        <v>159159854.41823962</v>
      </c>
      <c r="D132" s="437">
        <v>16006745.887225986</v>
      </c>
      <c r="E132" s="438">
        <v>0.11181556622473328</v>
      </c>
      <c r="F132" s="439">
        <v>416020815.80590457</v>
      </c>
      <c r="G132" s="439">
        <v>58663345.247713566</v>
      </c>
      <c r="H132" s="438">
        <v>0.16415872083513924</v>
      </c>
      <c r="I132" s="445"/>
      <c r="J132" s="445"/>
    </row>
    <row r="133" spans="1:11">
      <c r="A133" s="456" t="s">
        <v>477</v>
      </c>
      <c r="B133" s="231" t="s">
        <v>460</v>
      </c>
      <c r="C133" s="441">
        <v>144480681.52289179</v>
      </c>
      <c r="D133" s="441">
        <v>16402906.713882625</v>
      </c>
      <c r="E133" s="442">
        <v>0.12806989142607139</v>
      </c>
      <c r="F133" s="443">
        <v>377075571.34504187</v>
      </c>
      <c r="G133" s="443">
        <v>57902512.407811761</v>
      </c>
      <c r="H133" s="442">
        <v>0.18141416008172265</v>
      </c>
      <c r="I133" s="446"/>
      <c r="J133" s="446"/>
    </row>
    <row r="134" spans="1:11">
      <c r="A134" s="1"/>
      <c r="C134" s="224"/>
      <c r="D134" s="224"/>
      <c r="E134" s="225"/>
      <c r="F134" s="226"/>
      <c r="G134" s="226"/>
      <c r="H134" s="225"/>
      <c r="I134" s="230"/>
      <c r="J134" s="230"/>
    </row>
    <row r="135" spans="1:11">
      <c r="A135" s="1"/>
      <c r="C135" s="227"/>
      <c r="D135" s="227"/>
      <c r="E135" s="228"/>
      <c r="F135" s="229"/>
      <c r="G135" s="229"/>
      <c r="H135" s="228"/>
      <c r="I135" s="231"/>
      <c r="J135" s="231"/>
    </row>
    <row r="136" spans="1:11">
      <c r="A136" s="1"/>
    </row>
    <row r="137" spans="1:11">
      <c r="A137" s="1"/>
    </row>
    <row r="138" spans="1:11">
      <c r="A138" s="1"/>
      <c r="K138" s="169"/>
    </row>
  </sheetData>
  <mergeCells count="3">
    <mergeCell ref="A2:A45"/>
    <mergeCell ref="A46:A89"/>
    <mergeCell ref="A90:A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I219"/>
  <sheetViews>
    <sheetView zoomScale="85" zoomScaleNormal="85" workbookViewId="0">
      <selection activeCell="D3" sqref="D3:Q17"/>
    </sheetView>
  </sheetViews>
  <sheetFormatPr defaultRowHeight="14.5"/>
  <cols>
    <col min="1" max="1" width="31" bestFit="1" customWidth="1"/>
    <col min="2" max="2" width="42.81640625" bestFit="1" customWidth="1"/>
    <col min="3" max="3" width="11.1796875" bestFit="1" customWidth="1"/>
    <col min="4" max="4" width="10.81640625" bestFit="1" customWidth="1"/>
    <col min="5" max="5" width="9.1796875"/>
    <col min="6" max="6" width="13.81640625" bestFit="1" customWidth="1"/>
    <col min="7" max="7" width="11.81640625" bestFit="1" customWidth="1"/>
    <col min="8" max="8" width="9.1796875"/>
  </cols>
  <sheetData>
    <row r="1" spans="1:8" ht="15" customHeight="1">
      <c r="A1" s="457" t="s">
        <v>1</v>
      </c>
      <c r="B1" s="457" t="s">
        <v>0</v>
      </c>
      <c r="C1" s="457" t="s">
        <v>11</v>
      </c>
      <c r="D1" s="457"/>
      <c r="E1" s="457"/>
      <c r="F1" s="457"/>
      <c r="G1" s="457"/>
      <c r="H1" s="457"/>
    </row>
    <row r="2" spans="1:8" ht="15" customHeight="1">
      <c r="A2" s="459"/>
      <c r="B2" s="459"/>
      <c r="C2" s="457" t="s">
        <v>3</v>
      </c>
      <c r="D2" s="457"/>
      <c r="E2" s="457"/>
      <c r="F2" s="457" t="s">
        <v>6</v>
      </c>
      <c r="G2" s="457"/>
      <c r="H2" s="457"/>
    </row>
    <row r="3" spans="1:8" ht="29">
      <c r="A3" s="459"/>
      <c r="B3" s="459"/>
      <c r="C3" s="141" t="s">
        <v>8</v>
      </c>
      <c r="D3" s="141" t="s">
        <v>9</v>
      </c>
      <c r="E3" s="141" t="s">
        <v>10</v>
      </c>
      <c r="F3" s="141" t="s">
        <v>8</v>
      </c>
      <c r="G3" s="141" t="s">
        <v>9</v>
      </c>
      <c r="H3" s="141" t="s">
        <v>10</v>
      </c>
    </row>
    <row r="4" spans="1:8">
      <c r="A4" s="458" t="s">
        <v>131</v>
      </c>
      <c r="B4" s="199" t="s">
        <v>208</v>
      </c>
      <c r="C4" s="437">
        <v>52026654.407985523</v>
      </c>
      <c r="D4" s="437">
        <v>2867530.0203562677</v>
      </c>
      <c r="E4" s="438">
        <v>5.8331592681456976E-2</v>
      </c>
      <c r="F4" s="439">
        <v>150544527.39488047</v>
      </c>
      <c r="G4" s="439">
        <v>12684828.615675867</v>
      </c>
      <c r="H4" s="438">
        <v>9.2012594891795196E-2</v>
      </c>
    </row>
    <row r="5" spans="1:8">
      <c r="A5" s="459"/>
      <c r="B5" s="200" t="s">
        <v>209</v>
      </c>
      <c r="C5" s="437">
        <v>9723526.0743558407</v>
      </c>
      <c r="D5" s="437">
        <v>477303.88685100712</v>
      </c>
      <c r="E5" s="442">
        <v>5.1621503049756517E-2</v>
      </c>
      <c r="F5" s="443">
        <v>28985583.589512337</v>
      </c>
      <c r="G5" s="443">
        <v>2174367.134373188</v>
      </c>
      <c r="H5" s="442">
        <v>8.109916004786151E-2</v>
      </c>
    </row>
    <row r="6" spans="1:8">
      <c r="A6" s="458"/>
      <c r="B6" s="199" t="s">
        <v>210</v>
      </c>
      <c r="C6" s="437">
        <v>3557856.7591548469</v>
      </c>
      <c r="D6" s="437">
        <v>196299.86161517864</v>
      </c>
      <c r="E6" s="438">
        <v>5.8395519575721297E-2</v>
      </c>
      <c r="F6" s="439">
        <v>10453652.259301184</v>
      </c>
      <c r="G6" s="439">
        <v>858622.17501272447</v>
      </c>
      <c r="H6" s="438">
        <v>8.9486136830221052E-2</v>
      </c>
    </row>
    <row r="7" spans="1:8">
      <c r="A7" s="458"/>
      <c r="B7" s="200" t="s">
        <v>211</v>
      </c>
      <c r="C7" s="437">
        <v>2294268.1990341274</v>
      </c>
      <c r="D7" s="437">
        <v>146384.80933486624</v>
      </c>
      <c r="E7" s="442">
        <v>6.8153052459408656E-2</v>
      </c>
      <c r="F7" s="443">
        <v>6811259.0562191717</v>
      </c>
      <c r="G7" s="443">
        <v>611249.45121818036</v>
      </c>
      <c r="H7" s="442">
        <v>9.8588468431587639E-2</v>
      </c>
    </row>
    <row r="8" spans="1:8">
      <c r="A8" s="458"/>
      <c r="B8" s="199" t="s">
        <v>212</v>
      </c>
      <c r="C8" s="437">
        <v>2707268.5248063165</v>
      </c>
      <c r="D8" s="437">
        <v>190205.0017789281</v>
      </c>
      <c r="E8" s="438">
        <v>7.5566230267466505E-2</v>
      </c>
      <c r="F8" s="439">
        <v>7869059.0357932113</v>
      </c>
      <c r="G8" s="439">
        <v>738302.61863206699</v>
      </c>
      <c r="H8" s="438">
        <v>0.10353777011022847</v>
      </c>
    </row>
    <row r="9" spans="1:8">
      <c r="A9" s="458"/>
      <c r="B9" s="200" t="s">
        <v>213</v>
      </c>
      <c r="C9" s="437">
        <v>5333581.6547514042</v>
      </c>
      <c r="D9" s="437">
        <v>203490.13767690957</v>
      </c>
      <c r="E9" s="442">
        <v>3.9665985879517529E-2</v>
      </c>
      <c r="F9" s="443">
        <v>16085648.690699253</v>
      </c>
      <c r="G9" s="443">
        <v>1147746.3491988629</v>
      </c>
      <c r="H9" s="442">
        <v>7.6834506141481518E-2</v>
      </c>
    </row>
    <row r="10" spans="1:8">
      <c r="A10" s="458"/>
      <c r="B10" s="199" t="s">
        <v>214</v>
      </c>
      <c r="C10" s="437">
        <v>2424862.0134797138</v>
      </c>
      <c r="D10" s="437">
        <v>112028.00533953868</v>
      </c>
      <c r="E10" s="438">
        <v>4.8437546726331659E-2</v>
      </c>
      <c r="F10" s="439">
        <v>7037209.2057864079</v>
      </c>
      <c r="G10" s="439">
        <v>621089.26585232001</v>
      </c>
      <c r="H10" s="438">
        <v>9.6801380221501962E-2</v>
      </c>
    </row>
    <row r="11" spans="1:8">
      <c r="A11" s="458"/>
      <c r="B11" s="200" t="s">
        <v>215</v>
      </c>
      <c r="C11" s="437">
        <v>1109485.6260225475</v>
      </c>
      <c r="D11" s="437">
        <v>85768.572734976537</v>
      </c>
      <c r="E11" s="442">
        <v>8.3781521915199941E-2</v>
      </c>
      <c r="F11" s="443">
        <v>3023585.3086048989</v>
      </c>
      <c r="G11" s="443">
        <v>299599.03739539674</v>
      </c>
      <c r="H11" s="442">
        <v>0.1099855166532719</v>
      </c>
    </row>
    <row r="12" spans="1:8">
      <c r="A12" s="458"/>
      <c r="B12" s="199" t="s">
        <v>216</v>
      </c>
      <c r="C12" s="437">
        <v>2806241.2479242263</v>
      </c>
      <c r="D12" s="437">
        <v>173400.64378898498</v>
      </c>
      <c r="E12" s="438">
        <v>6.5860669087462118E-2</v>
      </c>
      <c r="F12" s="439">
        <v>8050936.915918692</v>
      </c>
      <c r="G12" s="439">
        <v>684532.41995204985</v>
      </c>
      <c r="H12" s="438">
        <v>9.2926260067154154E-2</v>
      </c>
    </row>
    <row r="13" spans="1:8">
      <c r="A13" s="458"/>
      <c r="B13" s="200" t="s">
        <v>217</v>
      </c>
      <c r="C13" s="437">
        <v>3507219.4978152239</v>
      </c>
      <c r="D13" s="437">
        <v>236135.72327863192</v>
      </c>
      <c r="E13" s="442">
        <v>7.2188833901719568E-2</v>
      </c>
      <c r="F13" s="443">
        <v>10156637.197276656</v>
      </c>
      <c r="G13" s="443">
        <v>925251.53910743631</v>
      </c>
      <c r="H13" s="442">
        <v>0.10022889015460475</v>
      </c>
    </row>
    <row r="14" spans="1:8">
      <c r="A14" s="458"/>
      <c r="B14" s="199" t="s">
        <v>218</v>
      </c>
      <c r="C14" s="437">
        <v>1865873.4202261544</v>
      </c>
      <c r="D14" s="437">
        <v>105597.82025219151</v>
      </c>
      <c r="E14" s="438">
        <v>5.9989367718187685E-2</v>
      </c>
      <c r="F14" s="439">
        <v>5231124.0837876964</v>
      </c>
      <c r="G14" s="439">
        <v>458786.44737704657</v>
      </c>
      <c r="H14" s="438">
        <v>9.6134532451502538E-2</v>
      </c>
    </row>
    <row r="15" spans="1:8">
      <c r="A15" s="458"/>
      <c r="B15" s="200" t="s">
        <v>219</v>
      </c>
      <c r="C15" s="437">
        <v>2114047.6239878717</v>
      </c>
      <c r="D15" s="437">
        <v>128713.46101869619</v>
      </c>
      <c r="E15" s="442">
        <v>6.4832139304044509E-2</v>
      </c>
      <c r="F15" s="443">
        <v>5840300.5435467148</v>
      </c>
      <c r="G15" s="443">
        <v>492219.76307264902</v>
      </c>
      <c r="H15" s="442">
        <v>9.2036710602755242E-2</v>
      </c>
    </row>
    <row r="16" spans="1:8">
      <c r="A16" s="458"/>
      <c r="B16" s="199" t="s">
        <v>220</v>
      </c>
      <c r="C16" s="437">
        <v>37031559.928061388</v>
      </c>
      <c r="D16" s="437">
        <v>2481647.9138254523</v>
      </c>
      <c r="E16" s="438">
        <v>7.1827908354814757E-2</v>
      </c>
      <c r="F16" s="439">
        <v>109140323.25033192</v>
      </c>
      <c r="G16" s="439">
        <v>11153405.375127614</v>
      </c>
      <c r="H16" s="438">
        <v>0.11382545361139473</v>
      </c>
    </row>
    <row r="17" spans="1:8">
      <c r="A17" s="458"/>
      <c r="B17" s="200" t="s">
        <v>221</v>
      </c>
      <c r="C17" s="437">
        <v>8177869.3293601945</v>
      </c>
      <c r="D17" s="437">
        <v>490598.66290441435</v>
      </c>
      <c r="E17" s="442">
        <v>6.3819616114883737E-2</v>
      </c>
      <c r="F17" s="443">
        <v>24550183.289900236</v>
      </c>
      <c r="G17" s="443">
        <v>2319985.0854772814</v>
      </c>
      <c r="H17" s="442">
        <v>0.10436187136719696</v>
      </c>
    </row>
    <row r="18" spans="1:8">
      <c r="A18" s="458"/>
      <c r="B18" s="199" t="s">
        <v>222</v>
      </c>
      <c r="C18" s="437">
        <v>7090050.0257703708</v>
      </c>
      <c r="D18" s="437">
        <v>584791.38844051212</v>
      </c>
      <c r="E18" s="438">
        <v>8.9895178814987889E-2</v>
      </c>
      <c r="F18" s="439">
        <v>21307548.826979097</v>
      </c>
      <c r="G18" s="439">
        <v>2317471.7253780924</v>
      </c>
      <c r="H18" s="438">
        <v>0.12203593029028367</v>
      </c>
    </row>
    <row r="19" spans="1:8">
      <c r="A19" s="458"/>
      <c r="B19" s="200" t="s">
        <v>223</v>
      </c>
      <c r="C19" s="437">
        <v>665382.83750106464</v>
      </c>
      <c r="D19" s="437">
        <v>48605.149162768852</v>
      </c>
      <c r="E19" s="442">
        <v>7.8804973139867313E-2</v>
      </c>
      <c r="F19" s="443">
        <v>1895416.4179870882</v>
      </c>
      <c r="G19" s="443">
        <v>191938.76285738382</v>
      </c>
      <c r="H19" s="442">
        <v>0.11267465838450896</v>
      </c>
    </row>
    <row r="20" spans="1:8">
      <c r="A20" s="458"/>
      <c r="B20" s="199" t="s">
        <v>224</v>
      </c>
      <c r="C20" s="437">
        <v>2564381.6363428626</v>
      </c>
      <c r="D20" s="437">
        <v>145158.82471935265</v>
      </c>
      <c r="E20" s="438">
        <v>6.0002255278809306E-2</v>
      </c>
      <c r="F20" s="439">
        <v>7514342.8357457705</v>
      </c>
      <c r="G20" s="439">
        <v>714117.83469990455</v>
      </c>
      <c r="H20" s="438">
        <v>0.10501385389308061</v>
      </c>
    </row>
    <row r="21" spans="1:8">
      <c r="A21" s="458"/>
      <c r="B21" s="200" t="s">
        <v>225</v>
      </c>
      <c r="C21" s="437">
        <v>1255650.1303824941</v>
      </c>
      <c r="D21" s="437">
        <v>75085.302659361856</v>
      </c>
      <c r="E21" s="442">
        <v>6.3601168606872108E-2</v>
      </c>
      <c r="F21" s="443">
        <v>3483799.8482153784</v>
      </c>
      <c r="G21" s="443">
        <v>343779.49901294941</v>
      </c>
      <c r="H21" s="442">
        <v>0.10948320736210199</v>
      </c>
    </row>
    <row r="22" spans="1:8">
      <c r="A22" s="458"/>
      <c r="B22" s="199" t="s">
        <v>226</v>
      </c>
      <c r="C22" s="437">
        <v>989875.25657027785</v>
      </c>
      <c r="D22" s="437">
        <v>61172.627899856656</v>
      </c>
      <c r="E22" s="438">
        <v>6.5868907884361824E-2</v>
      </c>
      <c r="F22" s="439">
        <v>2714141.5255732751</v>
      </c>
      <c r="G22" s="439">
        <v>225590.6706848843</v>
      </c>
      <c r="H22" s="438">
        <v>9.0651420782398212E-2</v>
      </c>
    </row>
    <row r="23" spans="1:8">
      <c r="A23" s="458"/>
      <c r="B23" s="200" t="s">
        <v>227</v>
      </c>
      <c r="C23" s="437">
        <v>25262810.297449041</v>
      </c>
      <c r="D23" s="437">
        <v>1714802.315468099</v>
      </c>
      <c r="E23" s="442">
        <v>7.2821544683536479E-2</v>
      </c>
      <c r="F23" s="443">
        <v>71409603.01630573</v>
      </c>
      <c r="G23" s="443">
        <v>6693717.0951436758</v>
      </c>
      <c r="H23" s="442">
        <v>0.10343236440119311</v>
      </c>
    </row>
    <row r="24" spans="1:8">
      <c r="A24" s="458"/>
      <c r="B24" s="199" t="s">
        <v>228</v>
      </c>
      <c r="C24" s="437">
        <v>1208147.7190609702</v>
      </c>
      <c r="D24" s="437">
        <v>99054.223022670485</v>
      </c>
      <c r="E24" s="438">
        <v>8.9310976375295503E-2</v>
      </c>
      <c r="F24" s="439">
        <v>3435635.2587930262</v>
      </c>
      <c r="G24" s="439">
        <v>361373.44628385641</v>
      </c>
      <c r="H24" s="438">
        <v>0.11754803862619248</v>
      </c>
    </row>
    <row r="25" spans="1:8">
      <c r="A25" s="458"/>
      <c r="B25" s="200" t="s">
        <v>229</v>
      </c>
      <c r="C25" s="437">
        <v>2447783.1645575091</v>
      </c>
      <c r="D25" s="437">
        <v>173887.07510138862</v>
      </c>
      <c r="E25" s="442">
        <v>7.6470985595027616E-2</v>
      </c>
      <c r="F25" s="443">
        <v>6885880.195324664</v>
      </c>
      <c r="G25" s="443">
        <v>600989.71791941766</v>
      </c>
      <c r="H25" s="442">
        <v>9.5624533168880255E-2</v>
      </c>
    </row>
    <row r="26" spans="1:8">
      <c r="A26" s="458"/>
      <c r="B26" s="199" t="s">
        <v>230</v>
      </c>
      <c r="C26" s="437">
        <v>4798540.0184736867</v>
      </c>
      <c r="D26" s="437">
        <v>294934.54961033538</v>
      </c>
      <c r="E26" s="438">
        <v>6.5488540603618375E-2</v>
      </c>
      <c r="F26" s="439">
        <v>14229313.417689947</v>
      </c>
      <c r="G26" s="439">
        <v>1274791.704458978</v>
      </c>
      <c r="H26" s="438">
        <v>9.8405154021007385E-2</v>
      </c>
    </row>
    <row r="27" spans="1:8">
      <c r="A27" s="458"/>
      <c r="B27" s="200" t="s">
        <v>231</v>
      </c>
      <c r="C27" s="437">
        <v>1628704.5800170153</v>
      </c>
      <c r="D27" s="437">
        <v>112721.42847192404</v>
      </c>
      <c r="E27" s="442">
        <v>7.4355330636121028E-2</v>
      </c>
      <c r="F27" s="443">
        <v>4630124.0078446986</v>
      </c>
      <c r="G27" s="443">
        <v>411836.74837155826</v>
      </c>
      <c r="H27" s="442">
        <v>9.7631271423415641E-2</v>
      </c>
    </row>
    <row r="28" spans="1:8">
      <c r="A28" s="458"/>
      <c r="B28" s="199" t="s">
        <v>232</v>
      </c>
      <c r="C28" s="437">
        <v>2963160.1152820834</v>
      </c>
      <c r="D28" s="437">
        <v>187605.88954412285</v>
      </c>
      <c r="E28" s="438">
        <v>6.7592226375704278E-2</v>
      </c>
      <c r="F28" s="439">
        <v>8461788.355400674</v>
      </c>
      <c r="G28" s="439">
        <v>737339.74588285759</v>
      </c>
      <c r="H28" s="438">
        <v>9.54553241475814E-2</v>
      </c>
    </row>
    <row r="29" spans="1:8">
      <c r="A29" s="458"/>
      <c r="B29" s="200" t="s">
        <v>233</v>
      </c>
      <c r="C29" s="437">
        <v>888745.00724231044</v>
      </c>
      <c r="D29" s="437">
        <v>61879.433761720196</v>
      </c>
      <c r="E29" s="442">
        <v>7.4836147188044405E-2</v>
      </c>
      <c r="F29" s="443">
        <v>2406383.2558563496</v>
      </c>
      <c r="G29" s="443">
        <v>221461.7269986989</v>
      </c>
      <c r="H29" s="442">
        <v>0.1013591216314695</v>
      </c>
    </row>
    <row r="30" spans="1:8">
      <c r="A30" s="458"/>
      <c r="B30" s="199" t="s">
        <v>234</v>
      </c>
      <c r="C30" s="437">
        <v>44531993.493789829</v>
      </c>
      <c r="D30" s="437">
        <v>2795679.7309243679</v>
      </c>
      <c r="E30" s="438">
        <v>6.6984347175667452E-2</v>
      </c>
      <c r="F30" s="439">
        <v>133884225.88729887</v>
      </c>
      <c r="G30" s="439">
        <v>12021334.22717306</v>
      </c>
      <c r="H30" s="438">
        <v>9.8646389096858314E-2</v>
      </c>
    </row>
    <row r="31" spans="1:8">
      <c r="A31" s="458"/>
      <c r="B31" s="200" t="s">
        <v>235</v>
      </c>
      <c r="C31" s="437">
        <v>10864738.142045561</v>
      </c>
      <c r="D31" s="437">
        <v>514874.35075173713</v>
      </c>
      <c r="E31" s="442">
        <v>4.9746968765409551E-2</v>
      </c>
      <c r="F31" s="443">
        <v>33831212.659732573</v>
      </c>
      <c r="G31" s="443">
        <v>2376508.0521402955</v>
      </c>
      <c r="H31" s="442">
        <v>7.5553341917783373E-2</v>
      </c>
    </row>
    <row r="32" spans="1:8">
      <c r="A32" s="458"/>
      <c r="B32" s="199" t="s">
        <v>236</v>
      </c>
      <c r="C32" s="437">
        <v>3575675.2428018716</v>
      </c>
      <c r="D32" s="437">
        <v>214769.1017890363</v>
      </c>
      <c r="E32" s="438">
        <v>6.390214209442753E-2</v>
      </c>
      <c r="F32" s="439">
        <v>10921004.522397051</v>
      </c>
      <c r="G32" s="439">
        <v>950261.88519854844</v>
      </c>
      <c r="H32" s="438">
        <v>9.5305025891787062E-2</v>
      </c>
    </row>
    <row r="33" spans="1:8">
      <c r="A33" s="458"/>
      <c r="B33" s="200" t="s">
        <v>237</v>
      </c>
      <c r="C33" s="437">
        <v>1322729.0139321368</v>
      </c>
      <c r="D33" s="437">
        <v>93681.010667850496</v>
      </c>
      <c r="E33" s="442">
        <v>7.6222418017065807E-2</v>
      </c>
      <c r="F33" s="443">
        <v>3922723.8364927019</v>
      </c>
      <c r="G33" s="443">
        <v>419089.70426134579</v>
      </c>
      <c r="H33" s="442">
        <v>0.11961571569530308</v>
      </c>
    </row>
    <row r="34" spans="1:8">
      <c r="A34" s="458"/>
      <c r="B34" s="199" t="s">
        <v>238</v>
      </c>
      <c r="C34" s="437">
        <v>1525947.0153227411</v>
      </c>
      <c r="D34" s="437">
        <v>118626.27621512185</v>
      </c>
      <c r="E34" s="438">
        <v>8.4292281722745485E-2</v>
      </c>
      <c r="F34" s="439">
        <v>4341091.3690802557</v>
      </c>
      <c r="G34" s="439">
        <v>415265.9204322733</v>
      </c>
      <c r="H34" s="438">
        <v>0.10577798882405406</v>
      </c>
    </row>
    <row r="35" spans="1:8">
      <c r="A35" s="458"/>
      <c r="B35" s="200" t="s">
        <v>239</v>
      </c>
      <c r="C35" s="437">
        <v>926657.52019640245</v>
      </c>
      <c r="D35" s="437">
        <v>52807.93755672744</v>
      </c>
      <c r="E35" s="442">
        <v>6.0431381562497555E-2</v>
      </c>
      <c r="F35" s="443">
        <v>2596030.9851589785</v>
      </c>
      <c r="G35" s="443">
        <v>212219.10908912076</v>
      </c>
      <c r="H35" s="442">
        <v>8.9025107735851247E-2</v>
      </c>
    </row>
    <row r="36" spans="1:8">
      <c r="A36" s="458"/>
      <c r="B36" s="199" t="s">
        <v>240</v>
      </c>
      <c r="C36" s="437">
        <v>2576931.6177285044</v>
      </c>
      <c r="D36" s="437">
        <v>175094.56350740232</v>
      </c>
      <c r="E36" s="438">
        <v>7.2900267401438762E-2</v>
      </c>
      <c r="F36" s="439">
        <v>7784587.9197857603</v>
      </c>
      <c r="G36" s="439">
        <v>819258.67811206542</v>
      </c>
      <c r="H36" s="438">
        <v>0.11761951943497882</v>
      </c>
    </row>
    <row r="37" spans="1:8">
      <c r="A37" s="458"/>
      <c r="B37" s="200" t="s">
        <v>241</v>
      </c>
      <c r="C37" s="437">
        <v>4701008.8352411464</v>
      </c>
      <c r="D37" s="437">
        <v>382243.55755662266</v>
      </c>
      <c r="E37" s="442">
        <v>8.8507601821222359E-2</v>
      </c>
      <c r="F37" s="443">
        <v>14098392.297716184</v>
      </c>
      <c r="G37" s="443">
        <v>1397300.7280025259</v>
      </c>
      <c r="H37" s="442">
        <v>0.11001422360692638</v>
      </c>
    </row>
    <row r="38" spans="1:8">
      <c r="A38" s="458"/>
      <c r="B38" s="199" t="s">
        <v>242</v>
      </c>
      <c r="C38" s="437">
        <v>3469654.4023915878</v>
      </c>
      <c r="D38" s="437">
        <v>209970.00336426124</v>
      </c>
      <c r="E38" s="438">
        <v>6.4414212439374563E-2</v>
      </c>
      <c r="F38" s="439">
        <v>10570583.824591799</v>
      </c>
      <c r="G38" s="439">
        <v>952512.45855006203</v>
      </c>
      <c r="H38" s="438">
        <v>9.9033623509290222E-2</v>
      </c>
    </row>
    <row r="39" spans="1:8">
      <c r="A39" s="458"/>
      <c r="B39" s="200" t="s">
        <v>243</v>
      </c>
      <c r="C39" s="437">
        <v>2397102.9405823923</v>
      </c>
      <c r="D39" s="437">
        <v>130393.29032832058</v>
      </c>
      <c r="E39" s="442">
        <v>5.7525360742036374E-2</v>
      </c>
      <c r="F39" s="443">
        <v>6891479.2648461042</v>
      </c>
      <c r="G39" s="443">
        <v>630852.69167987723</v>
      </c>
      <c r="H39" s="442">
        <v>0.1007651046276718</v>
      </c>
    </row>
    <row r="40" spans="1:8">
      <c r="A40" s="458"/>
      <c r="B40" s="199" t="s">
        <v>244</v>
      </c>
      <c r="C40" s="437">
        <v>70186804.650877848</v>
      </c>
      <c r="D40" s="437">
        <v>3871559.1132865101</v>
      </c>
      <c r="E40" s="438">
        <v>5.8381132149950124E-2</v>
      </c>
      <c r="F40" s="439">
        <v>225195648.88166904</v>
      </c>
      <c r="G40" s="439">
        <v>17916735.70134446</v>
      </c>
      <c r="H40" s="438">
        <v>8.6437811866359973E-2</v>
      </c>
    </row>
    <row r="41" spans="1:8">
      <c r="A41" s="458"/>
      <c r="B41" s="200" t="s">
        <v>245</v>
      </c>
      <c r="C41" s="437">
        <v>1573555.0066992962</v>
      </c>
      <c r="D41" s="437">
        <v>94624.388639268698</v>
      </c>
      <c r="E41" s="442">
        <v>6.3981627997797011E-2</v>
      </c>
      <c r="F41" s="443">
        <v>4970300.2377283731</v>
      </c>
      <c r="G41" s="443">
        <v>393941.50387854408</v>
      </c>
      <c r="H41" s="442">
        <v>8.6081867001528437E-2</v>
      </c>
    </row>
    <row r="42" spans="1:8">
      <c r="A42" s="458"/>
      <c r="B42" s="199" t="s">
        <v>246</v>
      </c>
      <c r="C42" s="437">
        <v>8922618.3377326354</v>
      </c>
      <c r="D42" s="437">
        <v>494957.4904358536</v>
      </c>
      <c r="E42" s="438">
        <v>5.8730114963586121E-2</v>
      </c>
      <c r="F42" s="439">
        <v>29156243.713512834</v>
      </c>
      <c r="G42" s="439">
        <v>2035394.277197741</v>
      </c>
      <c r="H42" s="438">
        <v>7.5049060759591377E-2</v>
      </c>
    </row>
    <row r="43" spans="1:8">
      <c r="A43" s="458"/>
      <c r="B43" s="200" t="s">
        <v>247</v>
      </c>
      <c r="C43" s="437">
        <v>3412573.2431295058</v>
      </c>
      <c r="D43" s="437">
        <v>205156.60054593207</v>
      </c>
      <c r="E43" s="442">
        <v>6.3963190133190323E-2</v>
      </c>
      <c r="F43" s="443">
        <v>10164564.769013029</v>
      </c>
      <c r="G43" s="443">
        <v>1034170.6916567739</v>
      </c>
      <c r="H43" s="442">
        <v>0.11326681881361056</v>
      </c>
    </row>
    <row r="44" spans="1:8">
      <c r="A44" s="458"/>
      <c r="B44" s="199" t="s">
        <v>248</v>
      </c>
      <c r="C44" s="437">
        <v>5408344.7566763787</v>
      </c>
      <c r="D44" s="437">
        <v>295098.83764068596</v>
      </c>
      <c r="E44" s="438">
        <v>5.7712623705831592E-2</v>
      </c>
      <c r="F44" s="439">
        <v>16255779.502901237</v>
      </c>
      <c r="G44" s="439">
        <v>1392709.6506553162</v>
      </c>
      <c r="H44" s="438">
        <v>9.3702691604108101E-2</v>
      </c>
    </row>
    <row r="45" spans="1:8">
      <c r="A45" s="458"/>
      <c r="B45" s="200" t="s">
        <v>249</v>
      </c>
      <c r="C45" s="437">
        <v>4488590.2469275799</v>
      </c>
      <c r="D45" s="437">
        <v>269365.26637002453</v>
      </c>
      <c r="E45" s="442">
        <v>6.384235673880298E-2</v>
      </c>
      <c r="F45" s="443">
        <v>14519835.622262716</v>
      </c>
      <c r="G45" s="443">
        <v>1204374.8502470497</v>
      </c>
      <c r="H45" s="442">
        <v>9.0449355892979283E-2</v>
      </c>
    </row>
    <row r="46" spans="1:8">
      <c r="A46" s="458"/>
      <c r="B46" s="199" t="s">
        <v>250</v>
      </c>
      <c r="C46" s="437">
        <v>5920225.5127675552</v>
      </c>
      <c r="D46" s="437">
        <v>418703.06194315851</v>
      </c>
      <c r="E46" s="438">
        <v>7.6106762389094015E-2</v>
      </c>
      <c r="F46" s="439">
        <v>18721942.750154462</v>
      </c>
      <c r="G46" s="439">
        <v>1576229.4418888986</v>
      </c>
      <c r="H46" s="438">
        <v>9.1931400785118328E-2</v>
      </c>
    </row>
    <row r="47" spans="1:8">
      <c r="A47" s="458"/>
      <c r="B47" s="200" t="s">
        <v>251</v>
      </c>
      <c r="C47" s="437">
        <v>20624346.916220903</v>
      </c>
      <c r="D47" s="437">
        <v>970290.83079343289</v>
      </c>
      <c r="E47" s="442">
        <v>4.9368477762351377E-2</v>
      </c>
      <c r="F47" s="443">
        <v>69626887.29072538</v>
      </c>
      <c r="G47" s="443">
        <v>4924251.9393279031</v>
      </c>
      <c r="H47" s="442">
        <v>7.6105894490765075E-2</v>
      </c>
    </row>
    <row r="48" spans="1:8">
      <c r="A48" s="458"/>
      <c r="B48" s="199" t="s">
        <v>252</v>
      </c>
      <c r="C48" s="437">
        <v>8435223.9329463225</v>
      </c>
      <c r="D48" s="437">
        <v>463107.48764291126</v>
      </c>
      <c r="E48" s="438">
        <v>5.8090908583722504E-2</v>
      </c>
      <c r="F48" s="439">
        <v>26614569.813142948</v>
      </c>
      <c r="G48" s="439">
        <v>2156766.9511654079</v>
      </c>
      <c r="H48" s="438">
        <v>8.8183184864833036E-2</v>
      </c>
    </row>
    <row r="49" spans="1:8">
      <c r="A49" s="458"/>
      <c r="B49" s="200" t="s">
        <v>253</v>
      </c>
      <c r="C49" s="437">
        <v>2919575.2981717042</v>
      </c>
      <c r="D49" s="437">
        <v>141963.70190197183</v>
      </c>
      <c r="E49" s="442">
        <v>5.1109990357408416E-2</v>
      </c>
      <c r="F49" s="443">
        <v>8630609.3376760539</v>
      </c>
      <c r="G49" s="443">
        <v>693029.87690815981</v>
      </c>
      <c r="H49" s="442">
        <v>8.7309976590913399E-2</v>
      </c>
    </row>
    <row r="50" spans="1:8">
      <c r="A50" s="458"/>
      <c r="B50" s="199" t="s">
        <v>254</v>
      </c>
      <c r="C50" s="437">
        <v>1202375.8239936267</v>
      </c>
      <c r="D50" s="437">
        <v>74516.818733669585</v>
      </c>
      <c r="E50" s="438">
        <v>6.6069267866061335E-2</v>
      </c>
      <c r="F50" s="439">
        <v>3956932.0534595535</v>
      </c>
      <c r="G50" s="439">
        <v>321490.36091231322</v>
      </c>
      <c r="H50" s="438">
        <v>8.8432269886593889E-2</v>
      </c>
    </row>
    <row r="51" spans="1:8">
      <c r="A51" s="458"/>
      <c r="B51" s="200" t="s">
        <v>255</v>
      </c>
      <c r="C51" s="437">
        <v>1529136.3523358407</v>
      </c>
      <c r="D51" s="437">
        <v>93775.018162365304</v>
      </c>
      <c r="E51" s="442">
        <v>6.5331994062919216E-2</v>
      </c>
      <c r="F51" s="443">
        <v>4583500.8783108164</v>
      </c>
      <c r="G51" s="443">
        <v>446135.0930061494</v>
      </c>
      <c r="H51" s="442">
        <v>0.10783071068812856</v>
      </c>
    </row>
    <row r="52" spans="1:8">
      <c r="A52" s="458"/>
      <c r="B52" s="199" t="s">
        <v>256</v>
      </c>
      <c r="C52" s="437">
        <v>49245001.002841055</v>
      </c>
      <c r="D52" s="437">
        <v>2420273.6483016014</v>
      </c>
      <c r="E52" s="438">
        <v>5.1687938938249182E-2</v>
      </c>
      <c r="F52" s="439">
        <v>145819622.54764405</v>
      </c>
      <c r="G52" s="439">
        <v>13304556.388657182</v>
      </c>
      <c r="H52" s="438">
        <v>0.10040033012317896</v>
      </c>
    </row>
    <row r="53" spans="1:8">
      <c r="A53" s="458"/>
      <c r="B53" s="200" t="s">
        <v>257</v>
      </c>
      <c r="C53" s="437">
        <v>5880725.6048970558</v>
      </c>
      <c r="D53" s="437">
        <v>337424.32897177991</v>
      </c>
      <c r="E53" s="442">
        <v>6.0870645879779965E-2</v>
      </c>
      <c r="F53" s="443">
        <v>17879937.25053655</v>
      </c>
      <c r="G53" s="443">
        <v>1632318.0934868939</v>
      </c>
      <c r="H53" s="442">
        <v>0.10046506369387971</v>
      </c>
    </row>
    <row r="54" spans="1:8">
      <c r="A54" s="458"/>
      <c r="B54" s="199" t="s">
        <v>258</v>
      </c>
      <c r="C54" s="437">
        <v>3732834.961101545</v>
      </c>
      <c r="D54" s="437">
        <v>202852.57817696128</v>
      </c>
      <c r="E54" s="438">
        <v>5.7465606388918664E-2</v>
      </c>
      <c r="F54" s="439">
        <v>11044646.332818232</v>
      </c>
      <c r="G54" s="439">
        <v>1144119.3149959128</v>
      </c>
      <c r="H54" s="438">
        <v>0.11556145576254069</v>
      </c>
    </row>
    <row r="55" spans="1:8">
      <c r="A55" s="458"/>
      <c r="B55" s="200" t="s">
        <v>259</v>
      </c>
      <c r="C55" s="437">
        <v>2259526.5989693482</v>
      </c>
      <c r="D55" s="437">
        <v>110577.30768755078</v>
      </c>
      <c r="E55" s="442">
        <v>5.1456452758638166E-2</v>
      </c>
      <c r="F55" s="443">
        <v>6808695.5231142016</v>
      </c>
      <c r="G55" s="443">
        <v>618665.92091551051</v>
      </c>
      <c r="H55" s="442">
        <v>9.9945551261299476E-2</v>
      </c>
    </row>
    <row r="56" spans="1:8">
      <c r="A56" s="458"/>
      <c r="B56" s="199" t="s">
        <v>260</v>
      </c>
      <c r="C56" s="437">
        <v>8192143.8031753357</v>
      </c>
      <c r="D56" s="437">
        <v>229578.2824883312</v>
      </c>
      <c r="E56" s="438">
        <v>2.8832200110866197E-2</v>
      </c>
      <c r="F56" s="439">
        <v>23891651.487648133</v>
      </c>
      <c r="G56" s="439">
        <v>1794775.551010564</v>
      </c>
      <c r="H56" s="438">
        <v>8.1223045110858816E-2</v>
      </c>
    </row>
    <row r="57" spans="1:8">
      <c r="A57" s="458"/>
      <c r="B57" s="200" t="s">
        <v>261</v>
      </c>
      <c r="C57" s="437">
        <v>1373456.8984090721</v>
      </c>
      <c r="D57" s="437">
        <v>89392.977828070289</v>
      </c>
      <c r="E57" s="442">
        <v>6.9617233531195671E-2</v>
      </c>
      <c r="F57" s="443">
        <v>3829292.8014348447</v>
      </c>
      <c r="G57" s="443">
        <v>410163.24061647337</v>
      </c>
      <c r="H57" s="442">
        <v>0.11996130398705934</v>
      </c>
    </row>
    <row r="58" spans="1:8">
      <c r="A58" s="458"/>
      <c r="B58" s="199" t="s">
        <v>262</v>
      </c>
      <c r="C58" s="437">
        <v>4871543.0068991026</v>
      </c>
      <c r="D58" s="437">
        <v>138614.93962752353</v>
      </c>
      <c r="E58" s="438">
        <v>2.9287353971435226E-2</v>
      </c>
      <c r="F58" s="439">
        <v>14461826.71761759</v>
      </c>
      <c r="G58" s="439">
        <v>1032973.209535582</v>
      </c>
      <c r="H58" s="438">
        <v>7.6921921064512205E-2</v>
      </c>
    </row>
    <row r="59" spans="1:8">
      <c r="A59" s="458"/>
      <c r="B59" s="200" t="s">
        <v>263</v>
      </c>
      <c r="C59" s="437">
        <v>6083273.4431742886</v>
      </c>
      <c r="D59" s="437">
        <v>439687.49230519403</v>
      </c>
      <c r="E59" s="442">
        <v>7.7909239999699759E-2</v>
      </c>
      <c r="F59" s="443">
        <v>18264571.499055848</v>
      </c>
      <c r="G59" s="443">
        <v>1904159.7933985088</v>
      </c>
      <c r="H59" s="442">
        <v>0.11638825646056701</v>
      </c>
    </row>
    <row r="60" spans="1:8">
      <c r="A60" s="458"/>
      <c r="B60" s="199" t="s">
        <v>264</v>
      </c>
      <c r="C60" s="437">
        <v>5321614.8490336314</v>
      </c>
      <c r="D60" s="437">
        <v>215768.48607501201</v>
      </c>
      <c r="E60" s="438">
        <v>4.2259102749418298E-2</v>
      </c>
      <c r="F60" s="439">
        <v>15752343.067681685</v>
      </c>
      <c r="G60" s="439">
        <v>1343298.3489225153</v>
      </c>
      <c r="H60" s="438">
        <v>9.322605177105682E-2</v>
      </c>
    </row>
    <row r="61" spans="1:8">
      <c r="A61" s="458"/>
      <c r="B61" s="200" t="s">
        <v>265</v>
      </c>
      <c r="C61" s="437">
        <v>39155835.800167337</v>
      </c>
      <c r="D61" s="437">
        <v>2485651.3473077044</v>
      </c>
      <c r="E61" s="442">
        <v>6.7783988119914332E-2</v>
      </c>
      <c r="F61" s="443">
        <v>120236414.32041088</v>
      </c>
      <c r="G61" s="443">
        <v>9993090.0144866407</v>
      </c>
      <c r="H61" s="442">
        <v>9.0645760887579058E-2</v>
      </c>
    </row>
    <row r="62" spans="1:8">
      <c r="A62" s="458"/>
      <c r="B62" s="199" t="s">
        <v>266</v>
      </c>
      <c r="C62" s="437">
        <v>16852361.035679437</v>
      </c>
      <c r="D62" s="437">
        <v>1014029.7302243598</v>
      </c>
      <c r="E62" s="438">
        <v>6.4023773127861339E-2</v>
      </c>
      <c r="F62" s="439">
        <v>51617535.972821198</v>
      </c>
      <c r="G62" s="439">
        <v>4213185.8650130183</v>
      </c>
      <c r="H62" s="438">
        <v>8.8877621050204969E-2</v>
      </c>
    </row>
    <row r="63" spans="1:8">
      <c r="A63" s="458"/>
      <c r="B63" s="200" t="s">
        <v>267</v>
      </c>
      <c r="C63" s="437">
        <v>3251307.7201352171</v>
      </c>
      <c r="D63" s="437">
        <v>186254.08254328091</v>
      </c>
      <c r="E63" s="442">
        <v>6.0766989607924676E-2</v>
      </c>
      <c r="F63" s="443">
        <v>9655054.6689016111</v>
      </c>
      <c r="G63" s="443">
        <v>737900.18055178784</v>
      </c>
      <c r="H63" s="442">
        <v>8.2750633233488025E-2</v>
      </c>
    </row>
    <row r="64" spans="1:8">
      <c r="A64" s="458"/>
      <c r="B64" s="199" t="s">
        <v>268</v>
      </c>
      <c r="C64" s="437">
        <v>3789192.7366961474</v>
      </c>
      <c r="D64" s="437">
        <v>319967.09143670509</v>
      </c>
      <c r="E64" s="438">
        <v>9.2230118232271022E-2</v>
      </c>
      <c r="F64" s="439">
        <v>11709814.599977331</v>
      </c>
      <c r="G64" s="439">
        <v>1078767.6524707377</v>
      </c>
      <c r="H64" s="438">
        <v>0.10147332222286461</v>
      </c>
    </row>
    <row r="65" spans="1:8">
      <c r="A65" s="458"/>
      <c r="B65" s="200" t="s">
        <v>269</v>
      </c>
      <c r="C65" s="437">
        <v>6721891.4398816144</v>
      </c>
      <c r="D65" s="437">
        <v>452905.02268535923</v>
      </c>
      <c r="E65" s="442">
        <v>7.2245334818880777E-2</v>
      </c>
      <c r="F65" s="443">
        <v>21066611.064188194</v>
      </c>
      <c r="G65" s="443">
        <v>1735782.8527501523</v>
      </c>
      <c r="H65" s="442">
        <v>8.9793506711889903E-2</v>
      </c>
    </row>
    <row r="66" spans="1:8">
      <c r="A66" s="458"/>
      <c r="B66" s="199" t="s">
        <v>270</v>
      </c>
      <c r="C66" s="437">
        <v>44258756.826520771</v>
      </c>
      <c r="D66" s="437">
        <v>3324205.8105220795</v>
      </c>
      <c r="E66" s="438">
        <v>8.1207823904624249E-2</v>
      </c>
      <c r="F66" s="439">
        <v>131560750.16774741</v>
      </c>
      <c r="G66" s="439">
        <v>13241610.093937695</v>
      </c>
      <c r="H66" s="438">
        <v>0.11191435371891081</v>
      </c>
    </row>
    <row r="67" spans="1:8">
      <c r="A67" s="458"/>
      <c r="B67" s="200" t="s">
        <v>271</v>
      </c>
      <c r="C67" s="437">
        <v>955959.43719494913</v>
      </c>
      <c r="D67" s="437">
        <v>125994.44199633843</v>
      </c>
      <c r="E67" s="442">
        <v>0.15180693490113753</v>
      </c>
      <c r="F67" s="443">
        <v>2849042.1332017924</v>
      </c>
      <c r="G67" s="443">
        <v>445247.69209415698</v>
      </c>
      <c r="H67" s="442">
        <v>0.18522702460739238</v>
      </c>
    </row>
    <row r="68" spans="1:8">
      <c r="A68" s="458"/>
      <c r="B68" s="199" t="s">
        <v>272</v>
      </c>
      <c r="C68" s="437">
        <v>5986491.3363825791</v>
      </c>
      <c r="D68" s="437">
        <v>415988.39385280944</v>
      </c>
      <c r="E68" s="438">
        <v>7.4676990236700935E-2</v>
      </c>
      <c r="F68" s="439">
        <v>18468891.949296325</v>
      </c>
      <c r="G68" s="439">
        <v>1888920.6911031529</v>
      </c>
      <c r="H68" s="438">
        <v>0.1139278628224233</v>
      </c>
    </row>
    <row r="69" spans="1:8">
      <c r="A69" s="458"/>
      <c r="B69" s="200" t="s">
        <v>273</v>
      </c>
      <c r="C69" s="437">
        <v>2279421.7067553638</v>
      </c>
      <c r="D69" s="437">
        <v>111576.98098183097</v>
      </c>
      <c r="E69" s="442">
        <v>5.1469083396652383E-2</v>
      </c>
      <c r="F69" s="443">
        <v>6541098.7877658997</v>
      </c>
      <c r="G69" s="443">
        <v>423412.6032062592</v>
      </c>
      <c r="H69" s="442">
        <v>6.9211232879990731E-2</v>
      </c>
    </row>
    <row r="70" spans="1:8">
      <c r="A70" s="458"/>
      <c r="B70" s="199" t="s">
        <v>274</v>
      </c>
      <c r="C70" s="437">
        <v>6294962.6988341967</v>
      </c>
      <c r="D70" s="437">
        <v>362089.14614275098</v>
      </c>
      <c r="E70" s="438">
        <v>6.1030989945587054E-2</v>
      </c>
      <c r="F70" s="439">
        <v>18088402.823262136</v>
      </c>
      <c r="G70" s="439">
        <v>1302400.1697658561</v>
      </c>
      <c r="H70" s="438">
        <v>7.7588464427806175E-2</v>
      </c>
    </row>
    <row r="71" spans="1:8">
      <c r="A71" s="458"/>
      <c r="B71" s="200" t="s">
        <v>275</v>
      </c>
      <c r="C71" s="437">
        <v>4246654.1631758474</v>
      </c>
      <c r="D71" s="437">
        <v>356238.13879643427</v>
      </c>
      <c r="E71" s="442">
        <v>9.1568134760924513E-2</v>
      </c>
      <c r="F71" s="443">
        <v>12815641.335227277</v>
      </c>
      <c r="G71" s="443">
        <v>1297688.462885106</v>
      </c>
      <c r="H71" s="442">
        <v>0.11266658904302511</v>
      </c>
    </row>
    <row r="72" spans="1:8">
      <c r="A72" s="458"/>
      <c r="B72" s="199" t="s">
        <v>276</v>
      </c>
      <c r="C72" s="437">
        <v>3364870.629984376</v>
      </c>
      <c r="D72" s="437">
        <v>361168.19970534183</v>
      </c>
      <c r="E72" s="438">
        <v>0.12024100525556737</v>
      </c>
      <c r="F72" s="439">
        <v>9548939.7866472155</v>
      </c>
      <c r="G72" s="439">
        <v>1233892.5992572708</v>
      </c>
      <c r="H72" s="438">
        <v>0.14839273565741293</v>
      </c>
    </row>
    <row r="73" spans="1:8">
      <c r="A73" s="458"/>
      <c r="B73" s="200" t="s">
        <v>277</v>
      </c>
      <c r="C73" s="437">
        <v>4940452.1291318918</v>
      </c>
      <c r="D73" s="437">
        <v>440113.5879866872</v>
      </c>
      <c r="E73" s="442">
        <v>9.7795662251376134E-2</v>
      </c>
      <c r="F73" s="443">
        <v>15445166.913848372</v>
      </c>
      <c r="G73" s="443">
        <v>1613552.8213203363</v>
      </c>
      <c r="H73" s="442">
        <v>0.11665687102939</v>
      </c>
    </row>
    <row r="74" spans="1:8">
      <c r="A74" s="458"/>
      <c r="B74" s="199" t="s">
        <v>278</v>
      </c>
      <c r="C74" s="437">
        <v>951985.79957792163</v>
      </c>
      <c r="D74" s="437">
        <v>97593.944274588372</v>
      </c>
      <c r="E74" s="438">
        <v>0.11422621092278526</v>
      </c>
      <c r="F74" s="439">
        <v>2742684.2981198765</v>
      </c>
      <c r="G74" s="439">
        <v>349418.8929815595</v>
      </c>
      <c r="H74" s="438">
        <v>0.14600089577669095</v>
      </c>
    </row>
    <row r="75" spans="1:8">
      <c r="A75" s="458"/>
      <c r="B75" s="200" t="s">
        <v>279</v>
      </c>
      <c r="C75" s="437">
        <v>3880469.4195027938</v>
      </c>
      <c r="D75" s="437">
        <v>276729.11858540447</v>
      </c>
      <c r="E75" s="442">
        <v>7.6789417515729055E-2</v>
      </c>
      <c r="F75" s="443">
        <v>11020320.00441977</v>
      </c>
      <c r="G75" s="443">
        <v>1205080.7345637493</v>
      </c>
      <c r="H75" s="442">
        <v>0.1227765010543066</v>
      </c>
    </row>
    <row r="76" spans="1:8">
      <c r="A76" s="458" t="s">
        <v>123</v>
      </c>
      <c r="B76" s="199" t="s">
        <v>208</v>
      </c>
      <c r="C76" s="437">
        <v>650853786.93658853</v>
      </c>
      <c r="D76" s="437">
        <v>46139109.170431733</v>
      </c>
      <c r="E76" s="438">
        <v>7.6298973494196759E-2</v>
      </c>
      <c r="F76" s="439">
        <v>1858086793.4182703</v>
      </c>
      <c r="G76" s="439">
        <v>204230755.76406598</v>
      </c>
      <c r="H76" s="438">
        <v>0.12348762595669616</v>
      </c>
    </row>
    <row r="77" spans="1:8">
      <c r="A77" s="459"/>
      <c r="B77" s="200" t="s">
        <v>209</v>
      </c>
      <c r="C77" s="437">
        <v>122063678.08699949</v>
      </c>
      <c r="D77" s="437">
        <v>7739488.5507614464</v>
      </c>
      <c r="E77" s="442">
        <v>6.7697733805567137E-2</v>
      </c>
      <c r="F77" s="443">
        <v>358257590.91123271</v>
      </c>
      <c r="G77" s="443">
        <v>34564902.584480405</v>
      </c>
      <c r="H77" s="442">
        <v>0.10678308108581305</v>
      </c>
    </row>
    <row r="78" spans="1:8">
      <c r="A78" s="458"/>
      <c r="B78" s="199" t="s">
        <v>210</v>
      </c>
      <c r="C78" s="437">
        <v>45324984.359609701</v>
      </c>
      <c r="D78" s="437">
        <v>3266292.750098899</v>
      </c>
      <c r="E78" s="438">
        <v>7.7660350931132785E-2</v>
      </c>
      <c r="F78" s="439">
        <v>131749336.86862606</v>
      </c>
      <c r="G78" s="439">
        <v>15242997.199119151</v>
      </c>
      <c r="H78" s="438">
        <v>0.13083405797795128</v>
      </c>
    </row>
    <row r="79" spans="1:8">
      <c r="A79" s="458"/>
      <c r="B79" s="200" t="s">
        <v>211</v>
      </c>
      <c r="C79" s="437">
        <v>28770686.985970508</v>
      </c>
      <c r="D79" s="437">
        <v>1989939.9518481828</v>
      </c>
      <c r="E79" s="442">
        <v>7.430487093256688E-2</v>
      </c>
      <c r="F79" s="443">
        <v>84365997.954225942</v>
      </c>
      <c r="G79" s="443">
        <v>8775567.9376405329</v>
      </c>
      <c r="H79" s="442">
        <v>0.11609363692884235</v>
      </c>
    </row>
    <row r="80" spans="1:8">
      <c r="A80" s="458"/>
      <c r="B80" s="199" t="s">
        <v>212</v>
      </c>
      <c r="C80" s="437">
        <v>34001834.110132203</v>
      </c>
      <c r="D80" s="437">
        <v>2805521.7505474165</v>
      </c>
      <c r="E80" s="438">
        <v>8.9931198220146211E-2</v>
      </c>
      <c r="F80" s="439">
        <v>97802819.57218042</v>
      </c>
      <c r="G80" s="439">
        <v>11982939.155413628</v>
      </c>
      <c r="H80" s="438">
        <v>0.13962894258557482</v>
      </c>
    </row>
    <row r="81" spans="1:8">
      <c r="A81" s="458"/>
      <c r="B81" s="200" t="s">
        <v>213</v>
      </c>
      <c r="C81" s="437">
        <v>66791535.695830449</v>
      </c>
      <c r="D81" s="437">
        <v>4155965.2582274899</v>
      </c>
      <c r="E81" s="442">
        <v>6.6351519259613481E-2</v>
      </c>
      <c r="F81" s="443">
        <v>198014738.72788283</v>
      </c>
      <c r="G81" s="443">
        <v>21549939.542270571</v>
      </c>
      <c r="H81" s="442">
        <v>0.12212033018326528</v>
      </c>
    </row>
    <row r="82" spans="1:8">
      <c r="A82" s="458"/>
      <c r="B82" s="199" t="s">
        <v>214</v>
      </c>
      <c r="C82" s="437">
        <v>29664996.105820086</v>
      </c>
      <c r="D82" s="437">
        <v>2234847.4252145588</v>
      </c>
      <c r="E82" s="438">
        <v>8.1474127290994472E-2</v>
      </c>
      <c r="F82" s="439">
        <v>84532297.615071759</v>
      </c>
      <c r="G82" s="439">
        <v>10074654.245077416</v>
      </c>
      <c r="H82" s="438">
        <v>0.13530718659754679</v>
      </c>
    </row>
    <row r="83" spans="1:8">
      <c r="A83" s="458"/>
      <c r="B83" s="200" t="s">
        <v>215</v>
      </c>
      <c r="C83" s="437">
        <v>13590507.62377641</v>
      </c>
      <c r="D83" s="437">
        <v>1094425.8690106533</v>
      </c>
      <c r="E83" s="442">
        <v>8.7581522791595146E-2</v>
      </c>
      <c r="F83" s="443">
        <v>36838978.453665085</v>
      </c>
      <c r="G83" s="443">
        <v>4393068.497631494</v>
      </c>
      <c r="H83" s="442">
        <v>0.13539668030837784</v>
      </c>
    </row>
    <row r="84" spans="1:8">
      <c r="A84" s="458"/>
      <c r="B84" s="199" t="s">
        <v>216</v>
      </c>
      <c r="C84" s="437">
        <v>35611631.148904108</v>
      </c>
      <c r="D84" s="437">
        <v>2788969.0223965347</v>
      </c>
      <c r="E84" s="438">
        <v>8.4970835444336618E-2</v>
      </c>
      <c r="F84" s="439">
        <v>101184441.45851688</v>
      </c>
      <c r="G84" s="439">
        <v>12022929.641264975</v>
      </c>
      <c r="H84" s="438">
        <v>0.1348443896499594</v>
      </c>
    </row>
    <row r="85" spans="1:8">
      <c r="A85" s="458"/>
      <c r="B85" s="200" t="s">
        <v>217</v>
      </c>
      <c r="C85" s="437">
        <v>43606992.577063844</v>
      </c>
      <c r="D85" s="437">
        <v>3378842.5945840925</v>
      </c>
      <c r="E85" s="442">
        <v>8.3991995556734603E-2</v>
      </c>
      <c r="F85" s="443">
        <v>124732617.21902099</v>
      </c>
      <c r="G85" s="443">
        <v>14553931.590346947</v>
      </c>
      <c r="H85" s="442">
        <v>0.13209389372638586</v>
      </c>
    </row>
    <row r="86" spans="1:8">
      <c r="A86" s="458"/>
      <c r="B86" s="199" t="s">
        <v>218</v>
      </c>
      <c r="C86" s="437">
        <v>23661268.160052668</v>
      </c>
      <c r="D86" s="437">
        <v>1699221.5974596143</v>
      </c>
      <c r="E86" s="438">
        <v>7.7370822096052769E-2</v>
      </c>
      <c r="F86" s="439">
        <v>65551821.816078693</v>
      </c>
      <c r="G86" s="439">
        <v>7141908.2489869595</v>
      </c>
      <c r="H86" s="438">
        <v>0.12227219341428243</v>
      </c>
    </row>
    <row r="87" spans="1:8">
      <c r="A87" s="458"/>
      <c r="B87" s="200" t="s">
        <v>219</v>
      </c>
      <c r="C87" s="437">
        <v>26459541.379843306</v>
      </c>
      <c r="D87" s="437">
        <v>1876204.4068535976</v>
      </c>
      <c r="E87" s="442">
        <v>7.6320167962348959E-2</v>
      </c>
      <c r="F87" s="443">
        <v>72420934.399336442</v>
      </c>
      <c r="G87" s="443">
        <v>8113362.2143952623</v>
      </c>
      <c r="H87" s="442">
        <v>0.12616495909785189</v>
      </c>
    </row>
    <row r="88" spans="1:8">
      <c r="A88" s="458"/>
      <c r="B88" s="199" t="s">
        <v>220</v>
      </c>
      <c r="C88" s="437">
        <v>464186082.80663967</v>
      </c>
      <c r="D88" s="437">
        <v>35637654.79822731</v>
      </c>
      <c r="E88" s="438">
        <v>8.3158990837618352E-2</v>
      </c>
      <c r="F88" s="439">
        <v>1347689626.5183914</v>
      </c>
      <c r="G88" s="439">
        <v>162797899.87645936</v>
      </c>
      <c r="H88" s="438">
        <v>0.1373947477360149</v>
      </c>
    </row>
    <row r="89" spans="1:8">
      <c r="A89" s="458"/>
      <c r="B89" s="200" t="s">
        <v>221</v>
      </c>
      <c r="C89" s="437">
        <v>104221119.17704421</v>
      </c>
      <c r="D89" s="437">
        <v>7857004.631506443</v>
      </c>
      <c r="E89" s="442">
        <v>8.153454912713945E-2</v>
      </c>
      <c r="F89" s="443">
        <v>306553652.37899619</v>
      </c>
      <c r="G89" s="443">
        <v>35965016.438115239</v>
      </c>
      <c r="H89" s="442">
        <v>0.13291399438508936</v>
      </c>
    </row>
    <row r="90" spans="1:8">
      <c r="A90" s="458"/>
      <c r="B90" s="199" t="s">
        <v>222</v>
      </c>
      <c r="C90" s="437">
        <v>87846656.587881431</v>
      </c>
      <c r="D90" s="437">
        <v>7008170.1952474564</v>
      </c>
      <c r="E90" s="438">
        <v>8.6693486085435201E-2</v>
      </c>
      <c r="F90" s="439">
        <v>261279788.15098923</v>
      </c>
      <c r="G90" s="439">
        <v>32124413.819339961</v>
      </c>
      <c r="H90" s="438">
        <v>0.1401861680662454</v>
      </c>
    </row>
    <row r="91" spans="1:8">
      <c r="A91" s="458"/>
      <c r="B91" s="200" t="s">
        <v>223</v>
      </c>
      <c r="C91" s="437">
        <v>8292830.8684957633</v>
      </c>
      <c r="D91" s="437">
        <v>680165.56614347268</v>
      </c>
      <c r="E91" s="442">
        <v>8.9346574311273547E-2</v>
      </c>
      <c r="F91" s="443">
        <v>23301068.156835385</v>
      </c>
      <c r="G91" s="443">
        <v>2858641.2237440124</v>
      </c>
      <c r="H91" s="442">
        <v>0.13983864210939456</v>
      </c>
    </row>
    <row r="92" spans="1:8">
      <c r="A92" s="458"/>
      <c r="B92" s="199" t="s">
        <v>224</v>
      </c>
      <c r="C92" s="437">
        <v>31524426.222925775</v>
      </c>
      <c r="D92" s="437">
        <v>2104376.3274171315</v>
      </c>
      <c r="E92" s="438">
        <v>7.152864576679023E-2</v>
      </c>
      <c r="F92" s="439">
        <v>90654595.01734148</v>
      </c>
      <c r="G92" s="439">
        <v>9907347.9695459753</v>
      </c>
      <c r="H92" s="438">
        <v>0.12269579870235908</v>
      </c>
    </row>
    <row r="93" spans="1:8">
      <c r="A93" s="458"/>
      <c r="B93" s="200" t="s">
        <v>225</v>
      </c>
      <c r="C93" s="437">
        <v>15898779.901473388</v>
      </c>
      <c r="D93" s="437">
        <v>1146792.9657389168</v>
      </c>
      <c r="E93" s="442">
        <v>7.7738203723661331E-2</v>
      </c>
      <c r="F93" s="443">
        <v>43257347.190296628</v>
      </c>
      <c r="G93" s="443">
        <v>5057486.7369962633</v>
      </c>
      <c r="H93" s="442">
        <v>0.13239542440682686</v>
      </c>
    </row>
    <row r="94" spans="1:8">
      <c r="A94" s="458"/>
      <c r="B94" s="199" t="s">
        <v>226</v>
      </c>
      <c r="C94" s="437">
        <v>12407057.502885787</v>
      </c>
      <c r="D94" s="437">
        <v>899049.42440780997</v>
      </c>
      <c r="E94" s="438">
        <v>7.8123808940418843E-2</v>
      </c>
      <c r="F94" s="439">
        <v>33713638.158349268</v>
      </c>
      <c r="G94" s="439">
        <v>3737507.5131637678</v>
      </c>
      <c r="H94" s="438">
        <v>0.12468278702822017</v>
      </c>
    </row>
    <row r="95" spans="1:8">
      <c r="A95" s="458"/>
      <c r="B95" s="200" t="s">
        <v>227</v>
      </c>
      <c r="C95" s="437">
        <v>313454787.08905506</v>
      </c>
      <c r="D95" s="437">
        <v>23247806.782786191</v>
      </c>
      <c r="E95" s="442">
        <v>8.0107676108450945E-2</v>
      </c>
      <c r="F95" s="443">
        <v>875294130.55299819</v>
      </c>
      <c r="G95" s="443">
        <v>96257201.796611428</v>
      </c>
      <c r="H95" s="442">
        <v>0.12355922837993229</v>
      </c>
    </row>
    <row r="96" spans="1:8">
      <c r="A96" s="458"/>
      <c r="B96" s="199" t="s">
        <v>228</v>
      </c>
      <c r="C96" s="437">
        <v>14976558.963349113</v>
      </c>
      <c r="D96" s="437">
        <v>1423959.7100878097</v>
      </c>
      <c r="E96" s="438">
        <v>0.10506912242278155</v>
      </c>
      <c r="F96" s="439">
        <v>42119382.153793491</v>
      </c>
      <c r="G96" s="439">
        <v>5281393.7087610438</v>
      </c>
      <c r="H96" s="438">
        <v>0.14336813522382308</v>
      </c>
    </row>
    <row r="97" spans="1:8">
      <c r="A97" s="458"/>
      <c r="B97" s="200" t="s">
        <v>229</v>
      </c>
      <c r="C97" s="437">
        <v>30523078.710257836</v>
      </c>
      <c r="D97" s="437">
        <v>2120058.46099516</v>
      </c>
      <c r="E97" s="442">
        <v>7.4642007870631133E-2</v>
      </c>
      <c r="F97" s="443">
        <v>84993440.22393015</v>
      </c>
      <c r="G97" s="443">
        <v>8968220.5987895429</v>
      </c>
      <c r="H97" s="442">
        <v>0.11796375785574005</v>
      </c>
    </row>
    <row r="98" spans="1:8">
      <c r="A98" s="458"/>
      <c r="B98" s="199" t="s">
        <v>230</v>
      </c>
      <c r="C98" s="437">
        <v>59346169.389062695</v>
      </c>
      <c r="D98" s="437">
        <v>3756944.4367860258</v>
      </c>
      <c r="E98" s="438">
        <v>6.7584040612391358E-2</v>
      </c>
      <c r="F98" s="439">
        <v>173146433.2109372</v>
      </c>
      <c r="G98" s="439">
        <v>17486498.74874717</v>
      </c>
      <c r="H98" s="438">
        <v>0.11233782674497181</v>
      </c>
    </row>
    <row r="99" spans="1:8">
      <c r="A99" s="458"/>
      <c r="B99" s="200" t="s">
        <v>231</v>
      </c>
      <c r="C99" s="437">
        <v>20408618.015275832</v>
      </c>
      <c r="D99" s="437">
        <v>1542663.3216258176</v>
      </c>
      <c r="E99" s="442">
        <v>8.1769692903219671E-2</v>
      </c>
      <c r="F99" s="443">
        <v>57574850.946151599</v>
      </c>
      <c r="G99" s="443">
        <v>6342207.4507662877</v>
      </c>
      <c r="H99" s="442">
        <v>0.12379231322189242</v>
      </c>
    </row>
    <row r="100" spans="1:8">
      <c r="A100" s="458"/>
      <c r="B100" s="199" t="s">
        <v>232</v>
      </c>
      <c r="C100" s="437">
        <v>37106323.664415762</v>
      </c>
      <c r="D100" s="437">
        <v>2571995.047121644</v>
      </c>
      <c r="E100" s="438">
        <v>7.4476474571844989E-2</v>
      </c>
      <c r="F100" s="439">
        <v>104830100.29802716</v>
      </c>
      <c r="G100" s="439">
        <v>10451219.231356323</v>
      </c>
      <c r="H100" s="438">
        <v>0.1107368418997615</v>
      </c>
    </row>
    <row r="101" spans="1:8">
      <c r="A101" s="458"/>
      <c r="B101" s="200" t="s">
        <v>233</v>
      </c>
      <c r="C101" s="437">
        <v>11019150.662806431</v>
      </c>
      <c r="D101" s="437">
        <v>959369.74556762539</v>
      </c>
      <c r="E101" s="442">
        <v>9.536686270409872E-2</v>
      </c>
      <c r="F101" s="443">
        <v>29571914.080852207</v>
      </c>
      <c r="G101" s="443">
        <v>3765741.5193371512</v>
      </c>
      <c r="H101" s="442">
        <v>0.14592406178640496</v>
      </c>
    </row>
    <row r="102" spans="1:8">
      <c r="A102" s="458"/>
      <c r="B102" s="199" t="s">
        <v>234</v>
      </c>
      <c r="C102" s="437">
        <v>553116827.71590781</v>
      </c>
      <c r="D102" s="437">
        <v>38710146.052207351</v>
      </c>
      <c r="E102" s="438">
        <v>7.5252028078271679E-2</v>
      </c>
      <c r="F102" s="439">
        <v>1646017207.6824076</v>
      </c>
      <c r="G102" s="439">
        <v>183773908.679919</v>
      </c>
      <c r="H102" s="438">
        <v>0.12567943296801953</v>
      </c>
    </row>
    <row r="103" spans="1:8">
      <c r="A103" s="458"/>
      <c r="B103" s="200" t="s">
        <v>235</v>
      </c>
      <c r="C103" s="437">
        <v>134318452.68651611</v>
      </c>
      <c r="D103" s="437">
        <v>7679230.3901697844</v>
      </c>
      <c r="E103" s="442">
        <v>6.0638641417109673E-2</v>
      </c>
      <c r="F103" s="443">
        <v>415303604.48603225</v>
      </c>
      <c r="G103" s="443">
        <v>40095861.165975869</v>
      </c>
      <c r="H103" s="442">
        <v>0.10686309619088445</v>
      </c>
    </row>
    <row r="104" spans="1:8">
      <c r="A104" s="458"/>
      <c r="B104" s="199" t="s">
        <v>236</v>
      </c>
      <c r="C104" s="437">
        <v>44943844.332456842</v>
      </c>
      <c r="D104" s="437">
        <v>2961697.9365626425</v>
      </c>
      <c r="E104" s="438">
        <v>7.0546605898460985E-2</v>
      </c>
      <c r="F104" s="439">
        <v>136307999.26889333</v>
      </c>
      <c r="G104" s="439">
        <v>15349471.621532738</v>
      </c>
      <c r="H104" s="438">
        <v>0.12689863145723959</v>
      </c>
    </row>
    <row r="105" spans="1:8">
      <c r="A105" s="458"/>
      <c r="B105" s="200" t="s">
        <v>237</v>
      </c>
      <c r="C105" s="437">
        <v>16600348.39691882</v>
      </c>
      <c r="D105" s="437">
        <v>1302122.869871866</v>
      </c>
      <c r="E105" s="442">
        <v>8.5115941556080404E-2</v>
      </c>
      <c r="F105" s="443">
        <v>48389818.715959482</v>
      </c>
      <c r="G105" s="443">
        <v>5710844.6673228517</v>
      </c>
      <c r="H105" s="442">
        <v>0.1338093240201795</v>
      </c>
    </row>
    <row r="106" spans="1:8">
      <c r="A106" s="458"/>
      <c r="B106" s="199" t="s">
        <v>238</v>
      </c>
      <c r="C106" s="437">
        <v>18862609.216936555</v>
      </c>
      <c r="D106" s="437">
        <v>1536996.8313478157</v>
      </c>
      <c r="E106" s="438">
        <v>8.8712410109455839E-2</v>
      </c>
      <c r="F106" s="439">
        <v>53223814.572844736</v>
      </c>
      <c r="G106" s="439">
        <v>6395729.6605138257</v>
      </c>
      <c r="H106" s="438">
        <v>0.13657892848890951</v>
      </c>
    </row>
    <row r="107" spans="1:8">
      <c r="A107" s="458"/>
      <c r="B107" s="200" t="s">
        <v>239</v>
      </c>
      <c r="C107" s="437">
        <v>11751492.486590955</v>
      </c>
      <c r="D107" s="437">
        <v>746064.50090547465</v>
      </c>
      <c r="E107" s="442">
        <v>6.7790594048306382E-2</v>
      </c>
      <c r="F107" s="443">
        <v>32400391.742058408</v>
      </c>
      <c r="G107" s="443">
        <v>3334408.3317970112</v>
      </c>
      <c r="H107" s="442">
        <v>0.11471857961013761</v>
      </c>
    </row>
    <row r="108" spans="1:8">
      <c r="A108" s="458"/>
      <c r="B108" s="199" t="s">
        <v>240</v>
      </c>
      <c r="C108" s="437">
        <v>32611477.213384453</v>
      </c>
      <c r="D108" s="437">
        <v>2461968.991543442</v>
      </c>
      <c r="E108" s="438">
        <v>8.165867825863686E-2</v>
      </c>
      <c r="F108" s="439">
        <v>96369654.088944763</v>
      </c>
      <c r="G108" s="439">
        <v>11450750.598459169</v>
      </c>
      <c r="H108" s="438">
        <v>0.1348433638187771</v>
      </c>
    </row>
    <row r="109" spans="1:8">
      <c r="A109" s="458"/>
      <c r="B109" s="200" t="s">
        <v>241</v>
      </c>
      <c r="C109" s="437">
        <v>58611662.755228087</v>
      </c>
      <c r="D109" s="437">
        <v>4269385.6308778897</v>
      </c>
      <c r="E109" s="442">
        <v>7.8564717137420498E-2</v>
      </c>
      <c r="F109" s="443">
        <v>175141941.56930587</v>
      </c>
      <c r="G109" s="443">
        <v>20172998.440132946</v>
      </c>
      <c r="H109" s="442">
        <v>0.130174459687177</v>
      </c>
    </row>
    <row r="110" spans="1:8">
      <c r="A110" s="458"/>
      <c r="B110" s="199" t="s">
        <v>242</v>
      </c>
      <c r="C110" s="437">
        <v>43284410.35109064</v>
      </c>
      <c r="D110" s="437">
        <v>3001067.444268845</v>
      </c>
      <c r="E110" s="438">
        <v>7.4498967258266657E-2</v>
      </c>
      <c r="F110" s="439">
        <v>130238576.10232584</v>
      </c>
      <c r="G110" s="439">
        <v>14588299.399393216</v>
      </c>
      <c r="H110" s="438">
        <v>0.12614150017873058</v>
      </c>
    </row>
    <row r="111" spans="1:8">
      <c r="A111" s="458"/>
      <c r="B111" s="200" t="s">
        <v>243</v>
      </c>
      <c r="C111" s="437">
        <v>30632728.477908578</v>
      </c>
      <c r="D111" s="437">
        <v>2248638.2893368714</v>
      </c>
      <c r="E111" s="442">
        <v>7.9221784964671554E-2</v>
      </c>
      <c r="F111" s="443">
        <v>87146044.488908961</v>
      </c>
      <c r="G111" s="443">
        <v>10022161.795084313</v>
      </c>
      <c r="H111" s="442">
        <v>0.12994887504395305</v>
      </c>
    </row>
    <row r="112" spans="1:8">
      <c r="A112" s="458"/>
      <c r="B112" s="199" t="s">
        <v>244</v>
      </c>
      <c r="C112" s="437">
        <v>858735588.93412375</v>
      </c>
      <c r="D112" s="437">
        <v>48117366.643781185</v>
      </c>
      <c r="E112" s="438">
        <v>5.9358851455163543E-2</v>
      </c>
      <c r="F112" s="439">
        <v>2718772848.9849401</v>
      </c>
      <c r="G112" s="439">
        <v>255443463.94143534</v>
      </c>
      <c r="H112" s="438">
        <v>0.10369846009729794</v>
      </c>
    </row>
    <row r="113" spans="1:8">
      <c r="A113" s="458"/>
      <c r="B113" s="200" t="s">
        <v>245</v>
      </c>
      <c r="C113" s="437">
        <v>19026809.634040933</v>
      </c>
      <c r="D113" s="437">
        <v>1149510.9387518726</v>
      </c>
      <c r="E113" s="442">
        <v>6.430003538816445E-2</v>
      </c>
      <c r="F113" s="443">
        <v>59445861.02248171</v>
      </c>
      <c r="G113" s="443">
        <v>5864881.9030956477</v>
      </c>
      <c r="H113" s="442">
        <v>0.10945828164184634</v>
      </c>
    </row>
    <row r="114" spans="1:8">
      <c r="A114" s="458"/>
      <c r="B114" s="199" t="s">
        <v>246</v>
      </c>
      <c r="C114" s="437">
        <v>108541069.40248619</v>
      </c>
      <c r="D114" s="437">
        <v>6175936.5854568481</v>
      </c>
      <c r="E114" s="438">
        <v>6.0332423897655772E-2</v>
      </c>
      <c r="F114" s="439">
        <v>352008710.29375917</v>
      </c>
      <c r="G114" s="439">
        <v>32680403.570910513</v>
      </c>
      <c r="H114" s="438">
        <v>0.10234107933085457</v>
      </c>
    </row>
    <row r="115" spans="1:8">
      <c r="A115" s="458"/>
      <c r="B115" s="200" t="s">
        <v>247</v>
      </c>
      <c r="C115" s="437">
        <v>41547571.098986819</v>
      </c>
      <c r="D115" s="437">
        <v>2421491.2453479692</v>
      </c>
      <c r="E115" s="442">
        <v>6.1889441886490523E-2</v>
      </c>
      <c r="F115" s="443">
        <v>121217216.03434789</v>
      </c>
      <c r="G115" s="443">
        <v>11864350.061876372</v>
      </c>
      <c r="H115" s="442">
        <v>0.10849601385722348</v>
      </c>
    </row>
    <row r="116" spans="1:8">
      <c r="A116" s="458"/>
      <c r="B116" s="199" t="s">
        <v>248</v>
      </c>
      <c r="C116" s="437">
        <v>67206218.976772219</v>
      </c>
      <c r="D116" s="437">
        <v>4015048.0051460788</v>
      </c>
      <c r="E116" s="438">
        <v>6.3538116850990159E-2</v>
      </c>
      <c r="F116" s="439">
        <v>199853097.5232203</v>
      </c>
      <c r="G116" s="439">
        <v>19670608.057715118</v>
      </c>
      <c r="H116" s="438">
        <v>0.10917047553325615</v>
      </c>
    </row>
    <row r="117" spans="1:8">
      <c r="A117" s="458"/>
      <c r="B117" s="200" t="s">
        <v>249</v>
      </c>
      <c r="C117" s="437">
        <v>55051036.519992664</v>
      </c>
      <c r="D117" s="437">
        <v>3039310.0838797614</v>
      </c>
      <c r="E117" s="442">
        <v>5.8435093240233237E-2</v>
      </c>
      <c r="F117" s="443">
        <v>175862227.99648491</v>
      </c>
      <c r="G117" s="443">
        <v>16279311.446459204</v>
      </c>
      <c r="H117" s="442">
        <v>0.10201161752395972</v>
      </c>
    </row>
    <row r="118" spans="1:8">
      <c r="A118" s="458"/>
      <c r="B118" s="199" t="s">
        <v>250</v>
      </c>
      <c r="C118" s="437">
        <v>71225455.443824366</v>
      </c>
      <c r="D118" s="437">
        <v>4728139.9877786413</v>
      </c>
      <c r="E118" s="438">
        <v>7.1102719791807378E-2</v>
      </c>
      <c r="F118" s="439">
        <v>223809755.8793475</v>
      </c>
      <c r="G118" s="439">
        <v>23768290.537041903</v>
      </c>
      <c r="H118" s="438">
        <v>0.11881681878489662</v>
      </c>
    </row>
    <row r="119" spans="1:8">
      <c r="A119" s="458"/>
      <c r="B119" s="200" t="s">
        <v>251</v>
      </c>
      <c r="C119" s="437">
        <v>252697172.30798566</v>
      </c>
      <c r="D119" s="437">
        <v>12370165.036129743</v>
      </c>
      <c r="E119" s="442">
        <v>5.147222185535192E-2</v>
      </c>
      <c r="F119" s="443">
        <v>840487067.34729481</v>
      </c>
      <c r="G119" s="443">
        <v>73424555.903135419</v>
      </c>
      <c r="H119" s="442">
        <v>9.5721736895859985E-2</v>
      </c>
    </row>
    <row r="120" spans="1:8">
      <c r="A120" s="458"/>
      <c r="B120" s="199" t="s">
        <v>252</v>
      </c>
      <c r="C120" s="437">
        <v>104002080.472716</v>
      </c>
      <c r="D120" s="437">
        <v>5970315.7243478</v>
      </c>
      <c r="E120" s="438">
        <v>6.0901848902471988E-2</v>
      </c>
      <c r="F120" s="439">
        <v>324435485.91194433</v>
      </c>
      <c r="G120" s="439">
        <v>29868880.712619781</v>
      </c>
      <c r="H120" s="438">
        <v>0.10139941251116497</v>
      </c>
    </row>
    <row r="121" spans="1:8">
      <c r="A121" s="458"/>
      <c r="B121" s="200" t="s">
        <v>253</v>
      </c>
      <c r="C121" s="437">
        <v>36651093.241806954</v>
      </c>
      <c r="D121" s="437">
        <v>2342613.969228588</v>
      </c>
      <c r="E121" s="442">
        <v>6.8280903697791176E-2</v>
      </c>
      <c r="F121" s="443">
        <v>106774862.32323048</v>
      </c>
      <c r="G121" s="443">
        <v>11268272.196802229</v>
      </c>
      <c r="H121" s="442">
        <v>0.11798423733781814</v>
      </c>
    </row>
    <row r="122" spans="1:8">
      <c r="A122" s="458"/>
      <c r="B122" s="199" t="s">
        <v>254</v>
      </c>
      <c r="C122" s="437">
        <v>14489611.231873753</v>
      </c>
      <c r="D122" s="437">
        <v>718660.46295638382</v>
      </c>
      <c r="E122" s="438">
        <v>5.218669901707032E-2</v>
      </c>
      <c r="F122" s="439">
        <v>47034897.911595687</v>
      </c>
      <c r="G122" s="439">
        <v>4068079.574543573</v>
      </c>
      <c r="H122" s="438">
        <v>9.467956278800134E-2</v>
      </c>
    </row>
    <row r="123" spans="1:8">
      <c r="A123" s="458"/>
      <c r="B123" s="200" t="s">
        <v>255</v>
      </c>
      <c r="C123" s="437">
        <v>18694615.24189496</v>
      </c>
      <c r="D123" s="437">
        <v>1284302.9459280968</v>
      </c>
      <c r="E123" s="442">
        <v>7.3766795454071679E-2</v>
      </c>
      <c r="F123" s="443">
        <v>55062631.994259737</v>
      </c>
      <c r="G123" s="443">
        <v>6101048.0260765031</v>
      </c>
      <c r="H123" s="442">
        <v>0.12460887764662913</v>
      </c>
    </row>
    <row r="124" spans="1:8">
      <c r="A124" s="458"/>
      <c r="B124" s="199" t="s">
        <v>256</v>
      </c>
      <c r="C124" s="437">
        <v>638677062.09257221</v>
      </c>
      <c r="D124" s="437">
        <v>42213112.506120443</v>
      </c>
      <c r="E124" s="438">
        <v>7.0772278082167739E-2</v>
      </c>
      <c r="F124" s="439">
        <v>1836672453.9347696</v>
      </c>
      <c r="G124" s="439">
        <v>195103012.14860702</v>
      </c>
      <c r="H124" s="438">
        <v>0.11885151318138505</v>
      </c>
    </row>
    <row r="125" spans="1:8">
      <c r="A125" s="458"/>
      <c r="B125" s="200" t="s">
        <v>257</v>
      </c>
      <c r="C125" s="437">
        <v>75780830.680439129</v>
      </c>
      <c r="D125" s="437">
        <v>5563651.1782999337</v>
      </c>
      <c r="E125" s="442">
        <v>7.9234899746014928E-2</v>
      </c>
      <c r="F125" s="443">
        <v>224681746.10985893</v>
      </c>
      <c r="G125" s="443">
        <v>25551879.684041351</v>
      </c>
      <c r="H125" s="442">
        <v>0.12831766596679894</v>
      </c>
    </row>
    <row r="126" spans="1:8">
      <c r="A126" s="458"/>
      <c r="B126" s="199" t="s">
        <v>258</v>
      </c>
      <c r="C126" s="437">
        <v>47173526.673017159</v>
      </c>
      <c r="D126" s="437">
        <v>3507603.5870448351</v>
      </c>
      <c r="E126" s="438">
        <v>8.0328167576781462E-2</v>
      </c>
      <c r="F126" s="439">
        <v>135557452.08259955</v>
      </c>
      <c r="G126" s="439">
        <v>16021132.476905555</v>
      </c>
      <c r="H126" s="438">
        <v>0.13402731930975734</v>
      </c>
    </row>
    <row r="127" spans="1:8">
      <c r="A127" s="458"/>
      <c r="B127" s="200" t="s">
        <v>259</v>
      </c>
      <c r="C127" s="437">
        <v>29295654.697443202</v>
      </c>
      <c r="D127" s="437">
        <v>2043191.024898842</v>
      </c>
      <c r="E127" s="442">
        <v>7.4972708869520135E-2</v>
      </c>
      <c r="F127" s="443">
        <v>85346682.344865546</v>
      </c>
      <c r="G127" s="443">
        <v>9105089.5464204103</v>
      </c>
      <c r="H127" s="442">
        <v>0.11942417796137778</v>
      </c>
    </row>
    <row r="128" spans="1:8">
      <c r="A128" s="458"/>
      <c r="B128" s="199" t="s">
        <v>260</v>
      </c>
      <c r="C128" s="437">
        <v>109327085.69891937</v>
      </c>
      <c r="D128" s="437">
        <v>4260098.9474707991</v>
      </c>
      <c r="E128" s="438">
        <v>4.0546503513503154E-2</v>
      </c>
      <c r="F128" s="439">
        <v>308465987.57920992</v>
      </c>
      <c r="G128" s="439">
        <v>24545520.789801478</v>
      </c>
      <c r="H128" s="438">
        <v>8.6452100714555252E-2</v>
      </c>
    </row>
    <row r="129" spans="1:8">
      <c r="A129" s="458"/>
      <c r="B129" s="200" t="s">
        <v>261</v>
      </c>
      <c r="C129" s="437">
        <v>17305005.661410913</v>
      </c>
      <c r="D129" s="437">
        <v>1360008.8378462531</v>
      </c>
      <c r="E129" s="442">
        <v>8.5293766621284892E-2</v>
      </c>
      <c r="F129" s="443">
        <v>47489318.851736195</v>
      </c>
      <c r="G129" s="443">
        <v>5813671.5531966835</v>
      </c>
      <c r="H129" s="442">
        <v>0.139498050541387</v>
      </c>
    </row>
    <row r="130" spans="1:8">
      <c r="A130" s="458"/>
      <c r="B130" s="199" t="s">
        <v>262</v>
      </c>
      <c r="C130" s="437">
        <v>64164278.40061681</v>
      </c>
      <c r="D130" s="437">
        <v>3991428.0087848604</v>
      </c>
      <c r="E130" s="438">
        <v>6.6332706241994305E-2</v>
      </c>
      <c r="F130" s="439">
        <v>184011750.47104779</v>
      </c>
      <c r="G130" s="439">
        <v>18262715.436644852</v>
      </c>
      <c r="H130" s="438">
        <v>0.11018293670822418</v>
      </c>
    </row>
    <row r="131" spans="1:8">
      <c r="A131" s="458"/>
      <c r="B131" s="200" t="s">
        <v>263</v>
      </c>
      <c r="C131" s="437">
        <v>75592629.860114083</v>
      </c>
      <c r="D131" s="437">
        <v>5884018.0107495338</v>
      </c>
      <c r="E131" s="442">
        <v>8.4408767505864069E-2</v>
      </c>
      <c r="F131" s="443">
        <v>222799894.26898375</v>
      </c>
      <c r="G131" s="443">
        <v>27057404.118995696</v>
      </c>
      <c r="H131" s="442">
        <v>0.13822958979556718</v>
      </c>
    </row>
    <row r="132" spans="1:8">
      <c r="A132" s="458"/>
      <c r="B132" s="199" t="s">
        <v>264</v>
      </c>
      <c r="C132" s="437">
        <v>70257271.677655056</v>
      </c>
      <c r="D132" s="437">
        <v>4154227.1263714805</v>
      </c>
      <c r="E132" s="438">
        <v>6.28447169804498E-2</v>
      </c>
      <c r="F132" s="439">
        <v>200520329.00958294</v>
      </c>
      <c r="G132" s="439">
        <v>19089926.829315513</v>
      </c>
      <c r="H132" s="438">
        <v>0.10521900739848415</v>
      </c>
    </row>
    <row r="133" spans="1:8">
      <c r="A133" s="458"/>
      <c r="B133" s="200" t="s">
        <v>265</v>
      </c>
      <c r="C133" s="437">
        <v>489645530.02875829</v>
      </c>
      <c r="D133" s="437">
        <v>27890067.176095545</v>
      </c>
      <c r="E133" s="442">
        <v>6.0400080604990539E-2</v>
      </c>
      <c r="F133" s="443">
        <v>1495613124.9830656</v>
      </c>
      <c r="G133" s="443">
        <v>156467165.18002176</v>
      </c>
      <c r="H133" s="442">
        <v>0.11684100902864562</v>
      </c>
    </row>
    <row r="134" spans="1:8">
      <c r="A134" s="458"/>
      <c r="B134" s="199" t="s">
        <v>266</v>
      </c>
      <c r="C134" s="437">
        <v>213092243.08131391</v>
      </c>
      <c r="D134" s="437">
        <v>13739959.812502325</v>
      </c>
      <c r="E134" s="438">
        <v>6.8923012002701872E-2</v>
      </c>
      <c r="F134" s="439">
        <v>649324381.83426535</v>
      </c>
      <c r="G134" s="439">
        <v>72830252.364258885</v>
      </c>
      <c r="H134" s="438">
        <v>0.12633303383542618</v>
      </c>
    </row>
    <row r="135" spans="1:8">
      <c r="A135" s="458"/>
      <c r="B135" s="200" t="s">
        <v>267</v>
      </c>
      <c r="C135" s="437">
        <v>39992986.44958847</v>
      </c>
      <c r="D135" s="437">
        <v>1891434.0952673703</v>
      </c>
      <c r="E135" s="442">
        <v>4.9641916887747557E-2</v>
      </c>
      <c r="F135" s="443">
        <v>118780475.40868977</v>
      </c>
      <c r="G135" s="443">
        <v>11011388.321835637</v>
      </c>
      <c r="H135" s="442">
        <v>0.10217575948250587</v>
      </c>
    </row>
    <row r="136" spans="1:8">
      <c r="A136" s="458"/>
      <c r="B136" s="199" t="s">
        <v>268</v>
      </c>
      <c r="C136" s="437">
        <v>47548373.882327855</v>
      </c>
      <c r="D136" s="437">
        <v>2913587.316481702</v>
      </c>
      <c r="E136" s="438">
        <v>6.5276156573158883E-2</v>
      </c>
      <c r="F136" s="439">
        <v>146247365.87351647</v>
      </c>
      <c r="G136" s="439">
        <v>15472118.874611855</v>
      </c>
      <c r="H136" s="438">
        <v>0.11831076009928278</v>
      </c>
    </row>
    <row r="137" spans="1:8">
      <c r="A137" s="458"/>
      <c r="B137" s="200" t="s">
        <v>269</v>
      </c>
      <c r="C137" s="437">
        <v>83665795.204693392</v>
      </c>
      <c r="D137" s="437">
        <v>4042079.2379616946</v>
      </c>
      <c r="E137" s="442">
        <v>5.0764765106548808E-2</v>
      </c>
      <c r="F137" s="443">
        <v>260248331.17717978</v>
      </c>
      <c r="G137" s="443">
        <v>23855021.294310749</v>
      </c>
      <c r="H137" s="442">
        <v>0.10091242136306953</v>
      </c>
    </row>
    <row r="138" spans="1:8">
      <c r="A138" s="458"/>
      <c r="B138" s="199" t="s">
        <v>270</v>
      </c>
      <c r="C138" s="437">
        <v>550605158.61330414</v>
      </c>
      <c r="D138" s="437">
        <v>41061617.140395939</v>
      </c>
      <c r="E138" s="438">
        <v>8.058509979677396E-2</v>
      </c>
      <c r="F138" s="439">
        <v>1617296813.5593152</v>
      </c>
      <c r="G138" s="439">
        <v>182127821.62701702</v>
      </c>
      <c r="H138" s="438">
        <v>0.12690339789309538</v>
      </c>
    </row>
    <row r="139" spans="1:8">
      <c r="A139" s="458"/>
      <c r="B139" s="200" t="s">
        <v>271</v>
      </c>
      <c r="C139" s="437">
        <v>11663996.432570219</v>
      </c>
      <c r="D139" s="437">
        <v>1371802.489575129</v>
      </c>
      <c r="E139" s="442">
        <v>0.13328572092335897</v>
      </c>
      <c r="F139" s="443">
        <v>34557779.790938184</v>
      </c>
      <c r="G139" s="443">
        <v>5665711.8645869829</v>
      </c>
      <c r="H139" s="442">
        <v>0.19609921584808171</v>
      </c>
    </row>
    <row r="140" spans="1:8">
      <c r="A140" s="458"/>
      <c r="B140" s="199" t="s">
        <v>272</v>
      </c>
      <c r="C140" s="437">
        <v>74964513.050693125</v>
      </c>
      <c r="D140" s="437">
        <v>5163221.9128172696</v>
      </c>
      <c r="E140" s="438">
        <v>7.3970292363482959E-2</v>
      </c>
      <c r="F140" s="439">
        <v>227994379.13495162</v>
      </c>
      <c r="G140" s="439">
        <v>24958658.25845176</v>
      </c>
      <c r="H140" s="438">
        <v>0.12292742454729585</v>
      </c>
    </row>
    <row r="141" spans="1:8">
      <c r="A141" s="458"/>
      <c r="B141" s="200" t="s">
        <v>273</v>
      </c>
      <c r="C141" s="437">
        <v>28741813.024851579</v>
      </c>
      <c r="D141" s="437">
        <v>2017284.1990503073</v>
      </c>
      <c r="E141" s="442">
        <v>7.5484369142654995E-2</v>
      </c>
      <c r="F141" s="443">
        <v>81466173.858056083</v>
      </c>
      <c r="G141" s="443">
        <v>7663264.5687551051</v>
      </c>
      <c r="H141" s="442">
        <v>0.10383418001471698</v>
      </c>
    </row>
    <row r="142" spans="1:8">
      <c r="A142" s="458"/>
      <c r="B142" s="199" t="s">
        <v>274</v>
      </c>
      <c r="C142" s="437">
        <v>81280023.838504836</v>
      </c>
      <c r="D142" s="437">
        <v>5578574.1402378082</v>
      </c>
      <c r="E142" s="438">
        <v>7.3691774232502102E-2</v>
      </c>
      <c r="F142" s="439">
        <v>231646343.09524903</v>
      </c>
      <c r="G142" s="439">
        <v>22546750.022482991</v>
      </c>
      <c r="H142" s="438">
        <v>0.10782780440245424</v>
      </c>
    </row>
    <row r="143" spans="1:8">
      <c r="A143" s="458"/>
      <c r="B143" s="200" t="s">
        <v>275</v>
      </c>
      <c r="C143" s="437">
        <v>52279897.558221579</v>
      </c>
      <c r="D143" s="437">
        <v>3995571.0112658218</v>
      </c>
      <c r="E143" s="442">
        <v>8.2750890340785657E-2</v>
      </c>
      <c r="F143" s="443">
        <v>155610601.15555659</v>
      </c>
      <c r="G143" s="443">
        <v>17399056.276165962</v>
      </c>
      <c r="H143" s="442">
        <v>0.12588714127570985</v>
      </c>
    </row>
    <row r="144" spans="1:8">
      <c r="A144" s="458"/>
      <c r="B144" s="199" t="s">
        <v>276</v>
      </c>
      <c r="C144" s="437">
        <v>41384192.085109428</v>
      </c>
      <c r="D144" s="437">
        <v>3879740.4695031047</v>
      </c>
      <c r="E144" s="438">
        <v>0.10344746563068449</v>
      </c>
      <c r="F144" s="439">
        <v>116315859.56195813</v>
      </c>
      <c r="G144" s="439">
        <v>16100064.942076638</v>
      </c>
      <c r="H144" s="438">
        <v>0.16065396680377764</v>
      </c>
    </row>
    <row r="145" spans="1:8">
      <c r="A145" s="458"/>
      <c r="B145" s="200" t="s">
        <v>277</v>
      </c>
      <c r="C145" s="437">
        <v>60589999.662428781</v>
      </c>
      <c r="D145" s="437">
        <v>4735912.0395956635</v>
      </c>
      <c r="E145" s="442">
        <v>8.4790786872680476E-2</v>
      </c>
      <c r="F145" s="443">
        <v>187909048.6459074</v>
      </c>
      <c r="G145" s="443">
        <v>21017369.088704824</v>
      </c>
      <c r="H145" s="442">
        <v>0.12593419363067207</v>
      </c>
    </row>
    <row r="146" spans="1:8">
      <c r="A146" s="458"/>
      <c r="B146" s="199" t="s">
        <v>278</v>
      </c>
      <c r="C146" s="437">
        <v>11712122.174723422</v>
      </c>
      <c r="D146" s="437">
        <v>1034929.2956294212</v>
      </c>
      <c r="E146" s="438">
        <v>9.6928968816871158E-2</v>
      </c>
      <c r="F146" s="439">
        <v>33366394.629897948</v>
      </c>
      <c r="G146" s="439">
        <v>4327152.7679313757</v>
      </c>
      <c r="H146" s="438">
        <v>0.14901052818457897</v>
      </c>
    </row>
    <row r="147" spans="1:8">
      <c r="A147" s="458"/>
      <c r="B147" s="200" t="s">
        <v>279</v>
      </c>
      <c r="C147" s="437">
        <v>48352073.609633461</v>
      </c>
      <c r="D147" s="437">
        <v>3948517.3586026952</v>
      </c>
      <c r="E147" s="442">
        <v>8.8923448749919351E-2</v>
      </c>
      <c r="F147" s="443">
        <v>135288375.28818759</v>
      </c>
      <c r="G147" s="443">
        <v>16894634.656506747</v>
      </c>
      <c r="H147" s="442">
        <v>0.14269871503651038</v>
      </c>
    </row>
    <row r="148" spans="1:8">
      <c r="A148" s="458" t="s">
        <v>124</v>
      </c>
      <c r="B148" s="199" t="s">
        <v>208</v>
      </c>
      <c r="C148" s="437">
        <v>331328731.9330458</v>
      </c>
      <c r="D148" s="437">
        <v>19229016.259345233</v>
      </c>
      <c r="E148" s="438">
        <v>6.1611771154092047E-2</v>
      </c>
      <c r="F148" s="439">
        <v>949902953.72847223</v>
      </c>
      <c r="G148" s="439">
        <v>88632836.214846015</v>
      </c>
      <c r="H148" s="438">
        <v>0.10290945246157777</v>
      </c>
    </row>
    <row r="149" spans="1:8">
      <c r="A149" s="459"/>
      <c r="B149" s="200" t="s">
        <v>209</v>
      </c>
      <c r="C149" s="437">
        <v>61981541.831144944</v>
      </c>
      <c r="D149" s="437">
        <v>3043834.4062616751</v>
      </c>
      <c r="E149" s="442">
        <v>5.1644940722220561E-2</v>
      </c>
      <c r="F149" s="443">
        <v>183363714.29483759</v>
      </c>
      <c r="G149" s="443">
        <v>15121539.749922901</v>
      </c>
      <c r="H149" s="442">
        <v>8.9879602369773146E-2</v>
      </c>
    </row>
    <row r="150" spans="1:8">
      <c r="A150" s="458"/>
      <c r="B150" s="199" t="s">
        <v>210</v>
      </c>
      <c r="C150" s="437">
        <v>23043857.396878719</v>
      </c>
      <c r="D150" s="437">
        <v>1299473.8796979487</v>
      </c>
      <c r="E150" s="438">
        <v>5.9761357624657535E-2</v>
      </c>
      <c r="F150" s="439">
        <v>67242613.294849575</v>
      </c>
      <c r="G150" s="439">
        <v>6394531.7956999838</v>
      </c>
      <c r="H150" s="438">
        <v>0.10509011357719394</v>
      </c>
    </row>
    <row r="151" spans="1:8">
      <c r="A151" s="458"/>
      <c r="B151" s="200" t="s">
        <v>211</v>
      </c>
      <c r="C151" s="437">
        <v>14700742.932712134</v>
      </c>
      <c r="D151" s="437">
        <v>853338.13653205894</v>
      </c>
      <c r="E151" s="442">
        <v>6.1624408984379479E-2</v>
      </c>
      <c r="F151" s="443">
        <v>43051828.852175124</v>
      </c>
      <c r="G151" s="443">
        <v>3670607.7867257446</v>
      </c>
      <c r="H151" s="442">
        <v>9.3207058781275484E-2</v>
      </c>
    </row>
    <row r="152" spans="1:8">
      <c r="A152" s="458"/>
      <c r="B152" s="199" t="s">
        <v>212</v>
      </c>
      <c r="C152" s="437">
        <v>17353960.992604766</v>
      </c>
      <c r="D152" s="437">
        <v>1180329.545978928</v>
      </c>
      <c r="E152" s="438">
        <v>7.2978635000686243E-2</v>
      </c>
      <c r="F152" s="439">
        <v>50119662.474322468</v>
      </c>
      <c r="G152" s="439">
        <v>5181049.4849771932</v>
      </c>
      <c r="H152" s="438">
        <v>0.11529170885193085</v>
      </c>
    </row>
    <row r="153" spans="1:8">
      <c r="A153" s="458"/>
      <c r="B153" s="200" t="s">
        <v>213</v>
      </c>
      <c r="C153" s="437">
        <v>33941883.883960702</v>
      </c>
      <c r="D153" s="437">
        <v>1598355.7589558288</v>
      </c>
      <c r="E153" s="442">
        <v>4.9418101599130598E-2</v>
      </c>
      <c r="F153" s="443">
        <v>100968622.23263033</v>
      </c>
      <c r="G153" s="443">
        <v>8876358.5773082078</v>
      </c>
      <c r="H153" s="442">
        <v>9.6385496728912612E-2</v>
      </c>
    </row>
    <row r="154" spans="1:8">
      <c r="A154" s="458"/>
      <c r="B154" s="199" t="s">
        <v>214</v>
      </c>
      <c r="C154" s="437">
        <v>15024222.97945399</v>
      </c>
      <c r="D154" s="437">
        <v>896783.43487831019</v>
      </c>
      <c r="E154" s="438">
        <v>6.3478129355905535E-2</v>
      </c>
      <c r="F154" s="439">
        <v>43046470.872830294</v>
      </c>
      <c r="G154" s="439">
        <v>4279364.9126922041</v>
      </c>
      <c r="H154" s="438">
        <v>0.11038649408321634</v>
      </c>
    </row>
    <row r="155" spans="1:8">
      <c r="A155" s="458"/>
      <c r="B155" s="200" t="s">
        <v>215</v>
      </c>
      <c r="C155" s="437">
        <v>6979255.34342218</v>
      </c>
      <c r="D155" s="437">
        <v>499924.23080008104</v>
      </c>
      <c r="E155" s="442">
        <v>7.7156765430030375E-2</v>
      </c>
      <c r="F155" s="443">
        <v>18928439.990793791</v>
      </c>
      <c r="G155" s="443">
        <v>2022927.7504657544</v>
      </c>
      <c r="H155" s="442">
        <v>0.11966083734748172</v>
      </c>
    </row>
    <row r="156" spans="1:8">
      <c r="A156" s="458"/>
      <c r="B156" s="199" t="s">
        <v>216</v>
      </c>
      <c r="C156" s="437">
        <v>18130675.301123627</v>
      </c>
      <c r="D156" s="437">
        <v>1202262.86632476</v>
      </c>
      <c r="E156" s="438">
        <v>7.102041440420781E-2</v>
      </c>
      <c r="F156" s="439">
        <v>51702773.067514956</v>
      </c>
      <c r="G156" s="439">
        <v>5174677.8659210578</v>
      </c>
      <c r="H156" s="438">
        <v>0.11121619837434889</v>
      </c>
    </row>
    <row r="157" spans="1:8">
      <c r="A157" s="458"/>
      <c r="B157" s="200" t="s">
        <v>217</v>
      </c>
      <c r="C157" s="437">
        <v>22320624.012125514</v>
      </c>
      <c r="D157" s="437">
        <v>1498956.7306427211</v>
      </c>
      <c r="E157" s="442">
        <v>7.1990235478202033E-2</v>
      </c>
      <c r="F157" s="443">
        <v>64027750.010648385</v>
      </c>
      <c r="G157" s="443">
        <v>6585552.7149494588</v>
      </c>
      <c r="H157" s="442">
        <v>0.11464660171421685</v>
      </c>
    </row>
    <row r="158" spans="1:8">
      <c r="A158" s="458"/>
      <c r="B158" s="199" t="s">
        <v>218</v>
      </c>
      <c r="C158" s="437">
        <v>12036844.085260704</v>
      </c>
      <c r="D158" s="437">
        <v>721947.13553319313</v>
      </c>
      <c r="E158" s="438">
        <v>6.3805011989135199E-2</v>
      </c>
      <c r="F158" s="439">
        <v>33487122.095842205</v>
      </c>
      <c r="G158" s="439">
        <v>3147333.1792175099</v>
      </c>
      <c r="H158" s="438">
        <v>0.10373615940000584</v>
      </c>
    </row>
    <row r="159" spans="1:8">
      <c r="A159" s="458"/>
      <c r="B159" s="200" t="s">
        <v>219</v>
      </c>
      <c r="C159" s="437">
        <v>13520341.077927481</v>
      </c>
      <c r="D159" s="437">
        <v>802846.88314579614</v>
      </c>
      <c r="E159" s="442">
        <v>6.3129329634388581E-2</v>
      </c>
      <c r="F159" s="443">
        <v>37140721.514153063</v>
      </c>
      <c r="G159" s="443">
        <v>3498936.6770569086</v>
      </c>
      <c r="H159" s="442">
        <v>0.10400567906845114</v>
      </c>
    </row>
    <row r="160" spans="1:8">
      <c r="A160" s="458"/>
      <c r="B160" s="199" t="s">
        <v>220</v>
      </c>
      <c r="C160" s="437">
        <v>235771917.30393538</v>
      </c>
      <c r="D160" s="437">
        <v>16813353.72070998</v>
      </c>
      <c r="E160" s="438">
        <v>7.6787833485760335E-2</v>
      </c>
      <c r="F160" s="439">
        <v>689995757.17605686</v>
      </c>
      <c r="G160" s="439">
        <v>77417351.372131586</v>
      </c>
      <c r="H160" s="438">
        <v>0.12637949793632036</v>
      </c>
    </row>
    <row r="161" spans="1:8">
      <c r="A161" s="458"/>
      <c r="B161" s="200" t="s">
        <v>221</v>
      </c>
      <c r="C161" s="437">
        <v>52732569.67680648</v>
      </c>
      <c r="D161" s="437">
        <v>3577637.9994527325</v>
      </c>
      <c r="E161" s="442">
        <v>7.2782890289337793E-2</v>
      </c>
      <c r="F161" s="443">
        <v>156438813.78007668</v>
      </c>
      <c r="G161" s="443">
        <v>16993130.942110151</v>
      </c>
      <c r="H161" s="442">
        <v>0.12186200817601413</v>
      </c>
    </row>
    <row r="162" spans="1:8">
      <c r="A162" s="458"/>
      <c r="B162" s="199" t="s">
        <v>222</v>
      </c>
      <c r="C162" s="437">
        <v>44565406.361563593</v>
      </c>
      <c r="D162" s="437">
        <v>3429246.5483553335</v>
      </c>
      <c r="E162" s="438">
        <v>8.3363312567991565E-2</v>
      </c>
      <c r="F162" s="439">
        <v>133527347.93405852</v>
      </c>
      <c r="G162" s="439">
        <v>15433920.939264536</v>
      </c>
      <c r="H162" s="438">
        <v>0.13069246385698438</v>
      </c>
    </row>
    <row r="163" spans="1:8">
      <c r="A163" s="458"/>
      <c r="B163" s="200" t="s">
        <v>223</v>
      </c>
      <c r="C163" s="437">
        <v>4234459.8414948611</v>
      </c>
      <c r="D163" s="437">
        <v>297858.77199178608</v>
      </c>
      <c r="E163" s="442">
        <v>7.5663946316354938E-2</v>
      </c>
      <c r="F163" s="443">
        <v>11975579.363454111</v>
      </c>
      <c r="G163" s="443">
        <v>1310683.5879335646</v>
      </c>
      <c r="H163" s="442">
        <v>0.12289698985544854</v>
      </c>
    </row>
    <row r="164" spans="1:8">
      <c r="A164" s="458"/>
      <c r="B164" s="199" t="s">
        <v>224</v>
      </c>
      <c r="C164" s="437">
        <v>16032120.418485682</v>
      </c>
      <c r="D164" s="437">
        <v>1049000.8677564729</v>
      </c>
      <c r="E164" s="438">
        <v>7.0012180320981249E-2</v>
      </c>
      <c r="F164" s="439">
        <v>46253586.482546695</v>
      </c>
      <c r="G164" s="439">
        <v>4721706.4130375683</v>
      </c>
      <c r="H164" s="438">
        <v>0.11368872309982511</v>
      </c>
    </row>
    <row r="165" spans="1:8">
      <c r="A165" s="458"/>
      <c r="B165" s="200" t="s">
        <v>225</v>
      </c>
      <c r="C165" s="437">
        <v>8100413.64998475</v>
      </c>
      <c r="D165" s="437">
        <v>537772.79108424112</v>
      </c>
      <c r="E165" s="442">
        <v>7.1109127237125605E-2</v>
      </c>
      <c r="F165" s="443">
        <v>22226314.136380423</v>
      </c>
      <c r="G165" s="443">
        <v>2458045.1689166911</v>
      </c>
      <c r="H165" s="442">
        <v>0.1243429646248919</v>
      </c>
    </row>
    <row r="166" spans="1:8">
      <c r="A166" s="458"/>
      <c r="B166" s="199" t="s">
        <v>226</v>
      </c>
      <c r="C166" s="437">
        <v>6277245.690435878</v>
      </c>
      <c r="D166" s="437">
        <v>460435.36237798166</v>
      </c>
      <c r="E166" s="438">
        <v>7.9155986943055576E-2</v>
      </c>
      <c r="F166" s="439">
        <v>17079828.37635069</v>
      </c>
      <c r="G166" s="439">
        <v>1734032.3356812485</v>
      </c>
      <c r="H166" s="438">
        <v>0.11299722289320896</v>
      </c>
    </row>
    <row r="167" spans="1:8">
      <c r="A167" s="458"/>
      <c r="B167" s="200" t="s">
        <v>227</v>
      </c>
      <c r="C167" s="437">
        <v>159887401.90466473</v>
      </c>
      <c r="D167" s="437">
        <v>10436959.545297563</v>
      </c>
      <c r="E167" s="442">
        <v>6.9835588175784363E-2</v>
      </c>
      <c r="F167" s="443">
        <v>447651768.53094202</v>
      </c>
      <c r="G167" s="443">
        <v>43171053.515748978</v>
      </c>
      <c r="H167" s="442">
        <v>0.10673204410778248</v>
      </c>
    </row>
    <row r="168" spans="1:8">
      <c r="A168" s="458"/>
      <c r="B168" s="199" t="s">
        <v>228</v>
      </c>
      <c r="C168" s="437">
        <v>7689523.8063867008</v>
      </c>
      <c r="D168" s="437">
        <v>645949.04893039446</v>
      </c>
      <c r="E168" s="438">
        <v>9.1707559183154097E-2</v>
      </c>
      <c r="F168" s="439">
        <v>21692689.858873799</v>
      </c>
      <c r="G168" s="439">
        <v>2404833.3518425636</v>
      </c>
      <c r="H168" s="438">
        <v>0.12468121333056893</v>
      </c>
    </row>
    <row r="169" spans="1:8">
      <c r="A169" s="458"/>
      <c r="B169" s="200" t="s">
        <v>229</v>
      </c>
      <c r="C169" s="437">
        <v>15575377.310827116</v>
      </c>
      <c r="D169" s="437">
        <v>969164.11744340509</v>
      </c>
      <c r="E169" s="442">
        <v>6.6352866729510351E-2</v>
      </c>
      <c r="F169" s="443">
        <v>43391707.567182429</v>
      </c>
      <c r="G169" s="443">
        <v>4011333.7874263525</v>
      </c>
      <c r="H169" s="442">
        <v>0.10186124209639737</v>
      </c>
    </row>
    <row r="170" spans="1:8">
      <c r="A170" s="458"/>
      <c r="B170" s="199" t="s">
        <v>230</v>
      </c>
      <c r="C170" s="437">
        <v>29988403.208197061</v>
      </c>
      <c r="D170" s="437">
        <v>1470355.7202203088</v>
      </c>
      <c r="E170" s="438">
        <v>5.1558779430471623E-2</v>
      </c>
      <c r="F170" s="439">
        <v>87611163.058908805</v>
      </c>
      <c r="G170" s="439">
        <v>7134492.9873182625</v>
      </c>
      <c r="H170" s="438">
        <v>8.8652934831567345E-2</v>
      </c>
    </row>
    <row r="171" spans="1:8">
      <c r="A171" s="458"/>
      <c r="B171" s="200" t="s">
        <v>231</v>
      </c>
      <c r="C171" s="437">
        <v>10453737.529706517</v>
      </c>
      <c r="D171" s="437">
        <v>718346.46739383601</v>
      </c>
      <c r="E171" s="442">
        <v>7.3787119880029756E-2</v>
      </c>
      <c r="F171" s="443">
        <v>29561673.876395769</v>
      </c>
      <c r="G171" s="443">
        <v>2899712.3286383823</v>
      </c>
      <c r="H171" s="442">
        <v>0.10875840186943354</v>
      </c>
    </row>
    <row r="172" spans="1:8">
      <c r="A172" s="458"/>
      <c r="B172" s="199" t="s">
        <v>232</v>
      </c>
      <c r="C172" s="437">
        <v>18882014.69384392</v>
      </c>
      <c r="D172" s="437">
        <v>1120288.3880439363</v>
      </c>
      <c r="E172" s="438">
        <v>6.3073170296409367E-2</v>
      </c>
      <c r="F172" s="439">
        <v>53494967.472551994</v>
      </c>
      <c r="G172" s="439">
        <v>4794113.1560608447</v>
      </c>
      <c r="H172" s="438">
        <v>9.8440021706918096E-2</v>
      </c>
    </row>
    <row r="173" spans="1:8">
      <c r="A173" s="458"/>
      <c r="B173" s="200" t="s">
        <v>233</v>
      </c>
      <c r="C173" s="437">
        <v>5640858.5707229935</v>
      </c>
      <c r="D173" s="437">
        <v>444836.14855125826</v>
      </c>
      <c r="E173" s="442">
        <v>8.5610898569859151E-2</v>
      </c>
      <c r="F173" s="443">
        <v>15230592.127330506</v>
      </c>
      <c r="G173" s="443">
        <v>1751673.4080948848</v>
      </c>
      <c r="H173" s="442">
        <v>0.12995652281774578</v>
      </c>
    </row>
    <row r="174" spans="1:8">
      <c r="A174" s="458"/>
      <c r="B174" s="199" t="s">
        <v>234</v>
      </c>
      <c r="C174" s="437">
        <v>281189807.91439629</v>
      </c>
      <c r="D174" s="437">
        <v>17111845.506504416</v>
      </c>
      <c r="E174" s="438">
        <v>6.4798460842687242E-2</v>
      </c>
      <c r="F174" s="439">
        <v>838401540.41688335</v>
      </c>
      <c r="G174" s="439">
        <v>81059986.035102844</v>
      </c>
      <c r="H174" s="438">
        <v>0.10703227040179022</v>
      </c>
    </row>
    <row r="175" spans="1:8">
      <c r="A175" s="458"/>
      <c r="B175" s="200" t="s">
        <v>235</v>
      </c>
      <c r="C175" s="437">
        <v>68006062.351433411</v>
      </c>
      <c r="D175" s="437">
        <v>3264494.1395025998</v>
      </c>
      <c r="E175" s="442">
        <v>5.0423464084408863E-2</v>
      </c>
      <c r="F175" s="443">
        <v>210695234.66886264</v>
      </c>
      <c r="G175" s="443">
        <v>17315677.366660506</v>
      </c>
      <c r="H175" s="442">
        <v>8.9542439791609349E-2</v>
      </c>
    </row>
    <row r="176" spans="1:8">
      <c r="A176" s="458"/>
      <c r="B176" s="199" t="s">
        <v>236</v>
      </c>
      <c r="C176" s="437">
        <v>22800612.065149628</v>
      </c>
      <c r="D176" s="437">
        <v>1133671.0642924495</v>
      </c>
      <c r="E176" s="438">
        <v>5.2322617403518096E-2</v>
      </c>
      <c r="F176" s="439">
        <v>69199220.971823394</v>
      </c>
      <c r="G176" s="439">
        <v>6105568.2751741111</v>
      </c>
      <c r="H176" s="438">
        <v>9.6769928736402985E-2</v>
      </c>
    </row>
    <row r="177" spans="1:8">
      <c r="A177" s="458"/>
      <c r="B177" s="200" t="s">
        <v>237</v>
      </c>
      <c r="C177" s="437">
        <v>8439398.4584543873</v>
      </c>
      <c r="D177" s="437">
        <v>599639.69958943967</v>
      </c>
      <c r="E177" s="442">
        <v>7.6487009107440496E-2</v>
      </c>
      <c r="F177" s="443">
        <v>24700977.519368596</v>
      </c>
      <c r="G177" s="443">
        <v>2699781.7089907415</v>
      </c>
      <c r="H177" s="442">
        <v>0.12271068046752567</v>
      </c>
    </row>
    <row r="178" spans="1:8">
      <c r="A178" s="458"/>
      <c r="B178" s="199" t="s">
        <v>238</v>
      </c>
      <c r="C178" s="437">
        <v>9674210.5302254166</v>
      </c>
      <c r="D178" s="437">
        <v>741134.71639531106</v>
      </c>
      <c r="E178" s="438">
        <v>8.2965233010548631E-2</v>
      </c>
      <c r="F178" s="439">
        <v>27322534.340314168</v>
      </c>
      <c r="G178" s="439">
        <v>2885736.6945097335</v>
      </c>
      <c r="H178" s="438">
        <v>0.11808980605137462</v>
      </c>
    </row>
    <row r="179" spans="1:8">
      <c r="A179" s="458"/>
      <c r="B179" s="200" t="s">
        <v>239</v>
      </c>
      <c r="C179" s="437">
        <v>5965747.9023157554</v>
      </c>
      <c r="D179" s="437">
        <v>322287.06833522581</v>
      </c>
      <c r="E179" s="442">
        <v>5.7108054404252061E-2</v>
      </c>
      <c r="F179" s="443">
        <v>16577510.8620966</v>
      </c>
      <c r="G179" s="443">
        <v>1549340.0288803913</v>
      </c>
      <c r="H179" s="442">
        <v>0.10309571577772741</v>
      </c>
    </row>
    <row r="180" spans="1:8">
      <c r="A180" s="458"/>
      <c r="B180" s="199" t="s">
        <v>240</v>
      </c>
      <c r="C180" s="437">
        <v>16664716.560460409</v>
      </c>
      <c r="D180" s="437">
        <v>1155711.5623648446</v>
      </c>
      <c r="E180" s="438">
        <v>7.4518743304729143E-2</v>
      </c>
      <c r="F180" s="439">
        <v>49520761.927962132</v>
      </c>
      <c r="G180" s="439">
        <v>5530075.5955562145</v>
      </c>
      <c r="H180" s="438">
        <v>0.12571014586518198</v>
      </c>
    </row>
    <row r="181" spans="1:8">
      <c r="A181" s="458"/>
      <c r="B181" s="200" t="s">
        <v>241</v>
      </c>
      <c r="C181" s="437">
        <v>29840876.421108756</v>
      </c>
      <c r="D181" s="437">
        <v>1961276.4437274486</v>
      </c>
      <c r="E181" s="442">
        <v>7.0348084094414204E-2</v>
      </c>
      <c r="F181" s="443">
        <v>89205318.910667032</v>
      </c>
      <c r="G181" s="443">
        <v>8760476.593727529</v>
      </c>
      <c r="H181" s="442">
        <v>0.10890041351827984</v>
      </c>
    </row>
    <row r="182" spans="1:8">
      <c r="A182" s="458"/>
      <c r="B182" s="199" t="s">
        <v>242</v>
      </c>
      <c r="C182" s="437">
        <v>22020743.554380976</v>
      </c>
      <c r="D182" s="437">
        <v>1266690.4542641789</v>
      </c>
      <c r="E182" s="438">
        <v>6.1033401435069586E-2</v>
      </c>
      <c r="F182" s="439">
        <v>66392978.299616031</v>
      </c>
      <c r="G182" s="439">
        <v>6297819.7105917707</v>
      </c>
      <c r="H182" s="438">
        <v>0.1047974555431492</v>
      </c>
    </row>
    <row r="183" spans="1:8">
      <c r="A183" s="458"/>
      <c r="B183" s="200" t="s">
        <v>243</v>
      </c>
      <c r="C183" s="437">
        <v>15580982.042563671</v>
      </c>
      <c r="D183" s="437">
        <v>923803.06638461538</v>
      </c>
      <c r="E183" s="442">
        <v>6.3027344339997904E-2</v>
      </c>
      <c r="F183" s="443">
        <v>44519254.159578793</v>
      </c>
      <c r="G183" s="443">
        <v>4404190.3529421613</v>
      </c>
      <c r="H183" s="442">
        <v>0.10978894048807501</v>
      </c>
    </row>
    <row r="184" spans="1:8">
      <c r="A184" s="458"/>
      <c r="B184" s="199" t="s">
        <v>244</v>
      </c>
      <c r="C184" s="437">
        <v>433475090.27016246</v>
      </c>
      <c r="D184" s="437">
        <v>21364792.994927824</v>
      </c>
      <c r="E184" s="438">
        <v>5.1842414849098017E-2</v>
      </c>
      <c r="F184" s="439">
        <v>1375245763.2255042</v>
      </c>
      <c r="G184" s="439">
        <v>112909197.7764883</v>
      </c>
      <c r="H184" s="438">
        <v>8.9444606824271355E-2</v>
      </c>
    </row>
    <row r="185" spans="1:8">
      <c r="A185" s="458"/>
      <c r="B185" s="200" t="s">
        <v>245</v>
      </c>
      <c r="C185" s="437">
        <v>9650240.078942012</v>
      </c>
      <c r="D185" s="437">
        <v>532284.29658004455</v>
      </c>
      <c r="E185" s="442">
        <v>5.8377591346704095E-2</v>
      </c>
      <c r="F185" s="443">
        <v>30140209.441860676</v>
      </c>
      <c r="G185" s="443">
        <v>2515047.2849479727</v>
      </c>
      <c r="H185" s="442">
        <v>9.1041901244320017E-2</v>
      </c>
    </row>
    <row r="186" spans="1:8">
      <c r="A186" s="458"/>
      <c r="B186" s="199" t="s">
        <v>246</v>
      </c>
      <c r="C186" s="437">
        <v>54673837.186263256</v>
      </c>
      <c r="D186" s="437">
        <v>2537478.5336735621</v>
      </c>
      <c r="E186" s="438">
        <v>4.8670037556363205E-2</v>
      </c>
      <c r="F186" s="439">
        <v>177797031.67721477</v>
      </c>
      <c r="G186" s="439">
        <v>13856466.076715857</v>
      </c>
      <c r="H186" s="438">
        <v>8.4521277732335018E-2</v>
      </c>
    </row>
    <row r="187" spans="1:8">
      <c r="A187" s="458"/>
      <c r="B187" s="200" t="s">
        <v>247</v>
      </c>
      <c r="C187" s="437">
        <v>21153595.045031838</v>
      </c>
      <c r="D187" s="437">
        <v>1203270.5281635299</v>
      </c>
      <c r="E187" s="442">
        <v>6.0313331101263343E-2</v>
      </c>
      <c r="F187" s="443">
        <v>62196851.24901291</v>
      </c>
      <c r="G187" s="443">
        <v>6064422.9875153154</v>
      </c>
      <c r="H187" s="442">
        <v>0.10803778092876537</v>
      </c>
    </row>
    <row r="188" spans="1:8">
      <c r="A188" s="458"/>
      <c r="B188" s="199" t="s">
        <v>248</v>
      </c>
      <c r="C188" s="437">
        <v>34080869.185833551</v>
      </c>
      <c r="D188" s="437">
        <v>1746717.0979617238</v>
      </c>
      <c r="E188" s="438">
        <v>5.4020810356022839E-2</v>
      </c>
      <c r="F188" s="439">
        <v>101674966.10404615</v>
      </c>
      <c r="G188" s="439">
        <v>8845409.9770706743</v>
      </c>
      <c r="H188" s="438">
        <v>9.528656977494987E-2</v>
      </c>
    </row>
    <row r="189" spans="1:8">
      <c r="A189" s="458"/>
      <c r="B189" s="200" t="s">
        <v>249</v>
      </c>
      <c r="C189" s="437">
        <v>27820702.309644371</v>
      </c>
      <c r="D189" s="437">
        <v>1275025.0235956684</v>
      </c>
      <c r="E189" s="442">
        <v>4.8031361560541844E-2</v>
      </c>
      <c r="F189" s="443">
        <v>88994860.316635892</v>
      </c>
      <c r="G189" s="443">
        <v>6881984.7856737524</v>
      </c>
      <c r="H189" s="442">
        <v>8.3811274920932169E-2</v>
      </c>
    </row>
    <row r="190" spans="1:8">
      <c r="A190" s="458"/>
      <c r="B190" s="199" t="s">
        <v>250</v>
      </c>
      <c r="C190" s="437">
        <v>35628137.071871586</v>
      </c>
      <c r="D190" s="437">
        <v>2185194.9719791934</v>
      </c>
      <c r="E190" s="438">
        <v>6.5340990797165072E-2</v>
      </c>
      <c r="F190" s="439">
        <v>111876072.19785935</v>
      </c>
      <c r="G190" s="439">
        <v>10495485.26592283</v>
      </c>
      <c r="H190" s="438">
        <v>0.10352559186670661</v>
      </c>
    </row>
    <row r="191" spans="1:8">
      <c r="A191" s="458"/>
      <c r="B191" s="200" t="s">
        <v>251</v>
      </c>
      <c r="C191" s="437">
        <v>127442862.58681586</v>
      </c>
      <c r="D191" s="437">
        <v>5262326.0000856966</v>
      </c>
      <c r="E191" s="442">
        <v>4.3070084213865122E-2</v>
      </c>
      <c r="F191" s="443">
        <v>425023539.4234156</v>
      </c>
      <c r="G191" s="443">
        <v>31414651.526812255</v>
      </c>
      <c r="H191" s="442">
        <v>7.9811844937466278E-2</v>
      </c>
    </row>
    <row r="192" spans="1:8">
      <c r="A192" s="458"/>
      <c r="B192" s="199" t="s">
        <v>252</v>
      </c>
      <c r="C192" s="437">
        <v>52677552.503572173</v>
      </c>
      <c r="D192" s="437">
        <v>2747977.5694917738</v>
      </c>
      <c r="E192" s="438">
        <v>5.5037071177148927E-2</v>
      </c>
      <c r="F192" s="439">
        <v>164758189.5663062</v>
      </c>
      <c r="G192" s="439">
        <v>13461760.933764309</v>
      </c>
      <c r="H192" s="438">
        <v>8.8976065432841672E-2</v>
      </c>
    </row>
    <row r="193" spans="1:8">
      <c r="A193" s="458"/>
      <c r="B193" s="200" t="s">
        <v>253</v>
      </c>
      <c r="C193" s="437">
        <v>18686638.600215312</v>
      </c>
      <c r="D193" s="437">
        <v>1009905.71194252</v>
      </c>
      <c r="E193" s="442">
        <v>5.7131921284646323E-2</v>
      </c>
      <c r="F193" s="443">
        <v>54510485.402699098</v>
      </c>
      <c r="G193" s="443">
        <v>4901035.9222403392</v>
      </c>
      <c r="H193" s="442">
        <v>9.8792386804672463E-2</v>
      </c>
    </row>
    <row r="194" spans="1:8">
      <c r="A194" s="458"/>
      <c r="B194" s="199" t="s">
        <v>254</v>
      </c>
      <c r="C194" s="437">
        <v>7299521.2062583566</v>
      </c>
      <c r="D194" s="437">
        <v>319282.44418362714</v>
      </c>
      <c r="E194" s="438">
        <v>4.5740905872498711E-2</v>
      </c>
      <c r="F194" s="439">
        <v>23681965.777441617</v>
      </c>
      <c r="G194" s="439">
        <v>1801985.4779159278</v>
      </c>
      <c r="H194" s="438">
        <v>8.2357728537579666E-2</v>
      </c>
    </row>
    <row r="195" spans="1:8">
      <c r="A195" s="458"/>
      <c r="B195" s="200" t="s">
        <v>255</v>
      </c>
      <c r="C195" s="437">
        <v>9559269.0851045642</v>
      </c>
      <c r="D195" s="437">
        <v>662302.38506734371</v>
      </c>
      <c r="E195" s="442">
        <v>7.4441369446125158E-2</v>
      </c>
      <c r="F195" s="443">
        <v>28281532.385038514</v>
      </c>
      <c r="G195" s="443">
        <v>3064723.3698800132</v>
      </c>
      <c r="H195" s="442">
        <v>0.121534939969515</v>
      </c>
    </row>
    <row r="196" spans="1:8">
      <c r="A196" s="458"/>
      <c r="B196" s="199" t="s">
        <v>256</v>
      </c>
      <c r="C196" s="437">
        <v>326235353.26008809</v>
      </c>
      <c r="D196" s="437">
        <v>19168676.684303463</v>
      </c>
      <c r="E196" s="438">
        <v>6.242512830783381E-2</v>
      </c>
      <c r="F196" s="439">
        <v>941012185.04206526</v>
      </c>
      <c r="G196" s="439">
        <v>88648448.244156599</v>
      </c>
      <c r="H196" s="438">
        <v>0.10400307335596413</v>
      </c>
    </row>
    <row r="197" spans="1:8">
      <c r="A197" s="458"/>
      <c r="B197" s="200" t="s">
        <v>257</v>
      </c>
      <c r="C197" s="437">
        <v>38484393.99699603</v>
      </c>
      <c r="D197" s="437">
        <v>2471314.6567037925</v>
      </c>
      <c r="E197" s="442">
        <v>6.8622697696912316E-2</v>
      </c>
      <c r="F197" s="443">
        <v>114240331.06827714</v>
      </c>
      <c r="G197" s="443">
        <v>11464936.393686369</v>
      </c>
      <c r="H197" s="442">
        <v>0.11155331906033393</v>
      </c>
    </row>
    <row r="198" spans="1:8">
      <c r="A198" s="458"/>
      <c r="B198" s="199" t="s">
        <v>258</v>
      </c>
      <c r="C198" s="437">
        <v>24152439.666898452</v>
      </c>
      <c r="D198" s="437">
        <v>1673124.0939722955</v>
      </c>
      <c r="E198" s="438">
        <v>7.4429494463229481E-2</v>
      </c>
      <c r="F198" s="439">
        <v>69645352.728054851</v>
      </c>
      <c r="G198" s="439">
        <v>7563767.9866697714</v>
      </c>
      <c r="H198" s="438">
        <v>0.12183593602158131</v>
      </c>
    </row>
    <row r="199" spans="1:8">
      <c r="A199" s="458"/>
      <c r="B199" s="200" t="s">
        <v>259</v>
      </c>
      <c r="C199" s="437">
        <v>14985172.503835907</v>
      </c>
      <c r="D199" s="437">
        <v>953203.11424641684</v>
      </c>
      <c r="E199" s="442">
        <v>6.7930814825865521E-2</v>
      </c>
      <c r="F199" s="443">
        <v>43593247.615802377</v>
      </c>
      <c r="G199" s="443">
        <v>4106676.2921265513</v>
      </c>
      <c r="H199" s="442">
        <v>0.10400184555057131</v>
      </c>
    </row>
    <row r="200" spans="1:8">
      <c r="A200" s="458"/>
      <c r="B200" s="199" t="s">
        <v>260</v>
      </c>
      <c r="C200" s="437">
        <v>54956281.019752175</v>
      </c>
      <c r="D200" s="437">
        <v>1587339.415361844</v>
      </c>
      <c r="E200" s="438">
        <v>2.9742756135738384E-2</v>
      </c>
      <c r="F200" s="439">
        <v>156341375.7122007</v>
      </c>
      <c r="G200" s="439">
        <v>10741777.760966897</v>
      </c>
      <c r="H200" s="438">
        <v>7.3776149880336067E-2</v>
      </c>
    </row>
    <row r="201" spans="1:8">
      <c r="A201" s="458"/>
      <c r="B201" s="200" t="s">
        <v>261</v>
      </c>
      <c r="C201" s="437">
        <v>8854359.7262128703</v>
      </c>
      <c r="D201" s="437">
        <v>632761.15329980105</v>
      </c>
      <c r="E201" s="442">
        <v>7.6963275169442097E-2</v>
      </c>
      <c r="F201" s="443">
        <v>24498780.650974154</v>
      </c>
      <c r="G201" s="443">
        <v>2794754.1842922457</v>
      </c>
      <c r="H201" s="442">
        <v>0.12876662257035595</v>
      </c>
    </row>
    <row r="202" spans="1:8">
      <c r="A202" s="458"/>
      <c r="B202" s="199" t="s">
        <v>262</v>
      </c>
      <c r="C202" s="437">
        <v>32668605.106186889</v>
      </c>
      <c r="D202" s="437">
        <v>1560558.6957886256</v>
      </c>
      <c r="E202" s="438">
        <v>5.0165756962063324E-2</v>
      </c>
      <c r="F202" s="439">
        <v>93676289.78378357</v>
      </c>
      <c r="G202" s="439">
        <v>7365263.6200279593</v>
      </c>
      <c r="H202" s="438">
        <v>8.5333982775897502E-2</v>
      </c>
    </row>
    <row r="203" spans="1:8">
      <c r="A203" s="458"/>
      <c r="B203" s="200" t="s">
        <v>263</v>
      </c>
      <c r="C203" s="437">
        <v>38690860.466076203</v>
      </c>
      <c r="D203" s="437">
        <v>2896416.1924328879</v>
      </c>
      <c r="E203" s="442">
        <v>8.0918037734856493E-2</v>
      </c>
      <c r="F203" s="443">
        <v>114022421.91460685</v>
      </c>
      <c r="G203" s="443">
        <v>12534401.99151361</v>
      </c>
      <c r="H203" s="442">
        <v>0.12350622271487879</v>
      </c>
    </row>
    <row r="204" spans="1:8">
      <c r="A204" s="458"/>
      <c r="B204" s="199" t="s">
        <v>264</v>
      </c>
      <c r="C204" s="437">
        <v>36046586.062450819</v>
      </c>
      <c r="D204" s="437">
        <v>1904503.5767437816</v>
      </c>
      <c r="E204" s="438">
        <v>5.5781705100767284E-2</v>
      </c>
      <c r="F204" s="439">
        <v>102927184.88087568</v>
      </c>
      <c r="G204" s="439">
        <v>8550477.5706242174</v>
      </c>
      <c r="H204" s="438">
        <v>9.0599447833198996E-2</v>
      </c>
    </row>
    <row r="205" spans="1:8">
      <c r="A205" s="458"/>
      <c r="B205" s="200" t="s">
        <v>265</v>
      </c>
      <c r="C205" s="437">
        <v>247422517.11854517</v>
      </c>
      <c r="D205" s="437">
        <v>13908241.267377645</v>
      </c>
      <c r="E205" s="442">
        <v>5.9560560983612794E-2</v>
      </c>
      <c r="F205" s="443">
        <v>758376054.89456975</v>
      </c>
      <c r="G205" s="443">
        <v>73149503.228495002</v>
      </c>
      <c r="H205" s="442">
        <v>0.10675228951744165</v>
      </c>
    </row>
    <row r="206" spans="1:8">
      <c r="A206" s="458"/>
      <c r="B206" s="199" t="s">
        <v>266</v>
      </c>
      <c r="C206" s="437">
        <v>107417016.79529159</v>
      </c>
      <c r="D206" s="437">
        <v>6372592.5415885746</v>
      </c>
      <c r="E206" s="438">
        <v>6.3067235907923305E-2</v>
      </c>
      <c r="F206" s="439">
        <v>328761333.25630748</v>
      </c>
      <c r="G206" s="439">
        <v>33214949.495202959</v>
      </c>
      <c r="H206" s="438">
        <v>0.11238489563807758</v>
      </c>
    </row>
    <row r="207" spans="1:8">
      <c r="A207" s="458"/>
      <c r="B207" s="200" t="s">
        <v>267</v>
      </c>
      <c r="C207" s="437">
        <v>20295807.374079112</v>
      </c>
      <c r="D207" s="437">
        <v>934578.70364212617</v>
      </c>
      <c r="E207" s="442">
        <v>4.8270629904245257E-2</v>
      </c>
      <c r="F207" s="443">
        <v>60421010.084795065</v>
      </c>
      <c r="G207" s="443">
        <v>4994745.3150285855</v>
      </c>
      <c r="H207" s="442">
        <v>9.0115134688871973E-2</v>
      </c>
    </row>
    <row r="208" spans="1:8">
      <c r="A208" s="458"/>
      <c r="B208" s="199" t="s">
        <v>268</v>
      </c>
      <c r="C208" s="437">
        <v>24136232.923567217</v>
      </c>
      <c r="D208" s="437">
        <v>1816504.3733607195</v>
      </c>
      <c r="E208" s="438">
        <v>8.1385594330801739E-2</v>
      </c>
      <c r="F208" s="439">
        <v>74284538.919637918</v>
      </c>
      <c r="G208" s="439">
        <v>7836869.4545356557</v>
      </c>
      <c r="H208" s="438">
        <v>0.11794047131557429</v>
      </c>
    </row>
    <row r="209" spans="1:9">
      <c r="A209" s="458"/>
      <c r="B209" s="200" t="s">
        <v>269</v>
      </c>
      <c r="C209" s="437">
        <v>42274688.326143064</v>
      </c>
      <c r="D209" s="437">
        <v>2151952.4775584042</v>
      </c>
      <c r="E209" s="442">
        <v>5.3634240837400794E-2</v>
      </c>
      <c r="F209" s="443">
        <v>131863949.30130249</v>
      </c>
      <c r="G209" s="443">
        <v>11486466.496338516</v>
      </c>
      <c r="H209" s="442">
        <v>9.5420391161932919E-2</v>
      </c>
    </row>
    <row r="210" spans="1:9">
      <c r="A210" s="458"/>
      <c r="B210" s="199" t="s">
        <v>270</v>
      </c>
      <c r="C210" s="437">
        <v>280548878.48234737</v>
      </c>
      <c r="D210" s="437">
        <v>21107179.301163882</v>
      </c>
      <c r="E210" s="438">
        <v>8.135615580602365E-2</v>
      </c>
      <c r="F210" s="439">
        <v>827634101.51862705</v>
      </c>
      <c r="G210" s="439">
        <v>90397761.012201548</v>
      </c>
      <c r="H210" s="438">
        <v>0.12261707141309004</v>
      </c>
    </row>
    <row r="211" spans="1:9">
      <c r="A211" s="458"/>
      <c r="B211" s="200" t="s">
        <v>271</v>
      </c>
      <c r="C211" s="437">
        <v>6057089.6441350477</v>
      </c>
      <c r="D211" s="437">
        <v>763291.79352738801</v>
      </c>
      <c r="E211" s="442">
        <v>0.14418604847931094</v>
      </c>
      <c r="F211" s="443">
        <v>18018660.906762768</v>
      </c>
      <c r="G211" s="443">
        <v>2986671.8613375388</v>
      </c>
      <c r="H211" s="442">
        <v>0.19868773535638584</v>
      </c>
    </row>
    <row r="212" spans="1:9">
      <c r="A212" s="458"/>
      <c r="B212" s="199" t="s">
        <v>272</v>
      </c>
      <c r="C212" s="437">
        <v>38028830.827983499</v>
      </c>
      <c r="D212" s="437">
        <v>2648027.7806480452</v>
      </c>
      <c r="E212" s="438">
        <v>7.4843631364310409E-2</v>
      </c>
      <c r="F212" s="439">
        <v>116453178.3389761</v>
      </c>
      <c r="G212" s="439">
        <v>12839086.060527503</v>
      </c>
      <c r="H212" s="438">
        <v>0.12391254681867239</v>
      </c>
    </row>
    <row r="213" spans="1:9">
      <c r="A213" s="458"/>
      <c r="B213" s="200" t="s">
        <v>273</v>
      </c>
      <c r="C213" s="437">
        <v>14612217.086235261</v>
      </c>
      <c r="D213" s="437">
        <v>982489.71573618427</v>
      </c>
      <c r="E213" s="442">
        <v>7.2084326342633856E-2</v>
      </c>
      <c r="F213" s="443">
        <v>41567599.748570323</v>
      </c>
      <c r="G213" s="443">
        <v>3615304.2313677818</v>
      </c>
      <c r="H213" s="442">
        <v>9.5259171602125672E-2</v>
      </c>
    </row>
    <row r="214" spans="1:9">
      <c r="A214" s="458"/>
      <c r="B214" s="199" t="s">
        <v>274</v>
      </c>
      <c r="C214" s="437">
        <v>41616069.012727305</v>
      </c>
      <c r="D214" s="437">
        <v>2720223.3778702021</v>
      </c>
      <c r="E214" s="438">
        <v>6.9936090435129467E-2</v>
      </c>
      <c r="F214" s="439">
        <v>119018883.52972776</v>
      </c>
      <c r="G214" s="439">
        <v>10661691.874377027</v>
      </c>
      <c r="H214" s="438">
        <v>9.8393947937377602E-2</v>
      </c>
    </row>
    <row r="215" spans="1:9">
      <c r="A215" s="458"/>
      <c r="B215" s="200" t="s">
        <v>275</v>
      </c>
      <c r="C215" s="437">
        <v>26658154.401032839</v>
      </c>
      <c r="D215" s="437">
        <v>2104620.1659168489</v>
      </c>
      <c r="E215" s="442">
        <v>8.5715569325529595E-2</v>
      </c>
      <c r="F215" s="443">
        <v>79651169.745191291</v>
      </c>
      <c r="G215" s="443">
        <v>8487927.4457390755</v>
      </c>
      <c r="H215" s="442">
        <v>0.11927404052252426</v>
      </c>
    </row>
    <row r="216" spans="1:9">
      <c r="A216" s="458"/>
      <c r="B216" s="199" t="s">
        <v>276</v>
      </c>
      <c r="C216" s="437">
        <v>21241351.425456338</v>
      </c>
      <c r="D216" s="437">
        <v>2019697.0128639899</v>
      </c>
      <c r="E216" s="438">
        <v>0.10507404667211481</v>
      </c>
      <c r="F216" s="439">
        <v>60053271.774902888</v>
      </c>
      <c r="G216" s="439">
        <v>8077516.7278114036</v>
      </c>
      <c r="H216" s="438">
        <v>0.15540931960474549</v>
      </c>
    </row>
    <row r="217" spans="1:9">
      <c r="A217" s="458"/>
      <c r="B217" s="200" t="s">
        <v>277</v>
      </c>
      <c r="C217" s="437">
        <v>30683111.428435221</v>
      </c>
      <c r="D217" s="437">
        <v>2433615.3562203124</v>
      </c>
      <c r="E217" s="442">
        <v>8.6147213033436046E-2</v>
      </c>
      <c r="F217" s="443">
        <v>95392177.562731043</v>
      </c>
      <c r="G217" s="443">
        <v>10361912.646551237</v>
      </c>
      <c r="H217" s="442">
        <v>0.12186146493564012</v>
      </c>
    </row>
    <row r="218" spans="1:9">
      <c r="A218" s="458"/>
      <c r="B218" s="199" t="s">
        <v>278</v>
      </c>
      <c r="C218" s="437">
        <v>6013145.3550167335</v>
      </c>
      <c r="D218" s="437">
        <v>596488.67481148522</v>
      </c>
      <c r="E218" s="438">
        <v>0.11012118914446005</v>
      </c>
      <c r="F218" s="439">
        <v>17131796.126143102</v>
      </c>
      <c r="G218" s="439">
        <v>2271730.2415480576</v>
      </c>
      <c r="H218" s="438">
        <v>0.15287484316628017</v>
      </c>
    </row>
    <row r="219" spans="1:9">
      <c r="A219" s="458"/>
      <c r="B219" s="200" t="s">
        <v>279</v>
      </c>
      <c r="C219" s="437">
        <v>24774857.828387849</v>
      </c>
      <c r="D219" s="437">
        <v>1933417.8020850271</v>
      </c>
      <c r="E219" s="442">
        <v>8.4645179982462571E-2</v>
      </c>
      <c r="F219" s="443">
        <v>69808132.718184456</v>
      </c>
      <c r="G219" s="443">
        <v>8305469.296407342</v>
      </c>
      <c r="H219" s="442">
        <v>0.13504243286911877</v>
      </c>
      <c r="I219" s="169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T122"/>
  <sheetViews>
    <sheetView zoomScale="70" zoomScaleNormal="70" workbookViewId="0">
      <selection activeCell="D3" sqref="D3:Q17"/>
    </sheetView>
  </sheetViews>
  <sheetFormatPr defaultRowHeight="14.5"/>
  <cols>
    <col min="1" max="1" width="31.1796875" bestFit="1" customWidth="1"/>
    <col min="2" max="2" width="31" bestFit="1" customWidth="1"/>
    <col min="3" max="3" width="20.54296875" bestFit="1" customWidth="1"/>
    <col min="4" max="4" width="13.54296875" bestFit="1" customWidth="1"/>
    <col min="5" max="5" width="12.81640625" bestFit="1" customWidth="1"/>
    <col min="6" max="6" width="10.1796875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2" max="12" width="14.81640625" bestFit="1" customWidth="1"/>
    <col min="13" max="13" width="13.81640625" bestFit="1" customWidth="1"/>
    <col min="15" max="15" width="13.54296875" bestFit="1" customWidth="1"/>
    <col min="16" max="16" width="12.81640625" bestFit="1" customWidth="1"/>
    <col min="20" max="20" width="16.1796875" bestFit="1" customWidth="1"/>
  </cols>
  <sheetData>
    <row r="1" spans="1:20">
      <c r="A1" s="457" t="s">
        <v>0</v>
      </c>
      <c r="B1" s="457" t="s">
        <v>1</v>
      </c>
      <c r="C1" s="457" t="s">
        <v>100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20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20">
      <c r="A3" s="460" t="s">
        <v>280</v>
      </c>
      <c r="B3" s="460" t="s">
        <v>131</v>
      </c>
      <c r="C3" s="201" t="s">
        <v>11</v>
      </c>
      <c r="D3" s="437">
        <v>362988009.76243877</v>
      </c>
      <c r="E3" s="437">
        <v>22275231.448138535</v>
      </c>
      <c r="F3" s="438">
        <v>6.5378327042345655E-2</v>
      </c>
      <c r="G3" s="447">
        <v>99.976347329639694</v>
      </c>
      <c r="H3" s="447">
        <v>7.8762857686740517E-3</v>
      </c>
      <c r="I3" s="448">
        <v>3.0209793671284091</v>
      </c>
      <c r="J3" s="448">
        <v>9.4597114656964632E-2</v>
      </c>
      <c r="K3" s="438">
        <v>3.2325617945869398E-2</v>
      </c>
      <c r="L3" s="439">
        <v>1096579288.007333</v>
      </c>
      <c r="M3" s="439">
        <v>99523460.358127117</v>
      </c>
      <c r="N3" s="438">
        <v>9.9817339810125902E-2</v>
      </c>
      <c r="O3" s="437">
        <v>358066255.74886036</v>
      </c>
      <c r="P3" s="437">
        <v>3582891.6844647527</v>
      </c>
      <c r="Q3" s="438">
        <v>1.0107362002505378E-2</v>
      </c>
      <c r="T3" s="168"/>
    </row>
    <row r="4" spans="1:20">
      <c r="A4" s="460"/>
      <c r="B4" s="460"/>
      <c r="C4" s="202" t="s">
        <v>133</v>
      </c>
      <c r="D4" s="437">
        <v>3699516.5527158221</v>
      </c>
      <c r="E4" s="437">
        <v>-73115.845090813469</v>
      </c>
      <c r="F4" s="442">
        <v>-1.938059089279999E-2</v>
      </c>
      <c r="G4" s="449">
        <v>1.0189431658310963</v>
      </c>
      <c r="H4" s="449">
        <v>-8.7984183607482169E-2</v>
      </c>
      <c r="I4" s="450">
        <v>5.375808996891327</v>
      </c>
      <c r="J4" s="450">
        <v>0.1874964527467462</v>
      </c>
      <c r="K4" s="442">
        <v>3.6138233992543629E-2</v>
      </c>
      <c r="L4" s="443">
        <v>19887894.368238103</v>
      </c>
      <c r="M4" s="443">
        <v>314298.37425168604</v>
      </c>
      <c r="N4" s="442">
        <v>1.6057262771145768E-2</v>
      </c>
      <c r="O4" s="437">
        <v>6725763.3927399423</v>
      </c>
      <c r="P4" s="437">
        <v>-215310.3283762848</v>
      </c>
      <c r="Q4" s="442">
        <v>-3.1019743778439472E-2</v>
      </c>
      <c r="T4" s="166"/>
    </row>
    <row r="5" spans="1:20">
      <c r="A5" s="460"/>
      <c r="B5" s="460"/>
      <c r="C5" s="203" t="s">
        <v>137</v>
      </c>
      <c r="D5" s="437">
        <v>4917080.9777323855</v>
      </c>
      <c r="E5" s="437">
        <v>-9474.806353465654</v>
      </c>
      <c r="F5" s="438">
        <v>-1.9232110157103915E-3</v>
      </c>
      <c r="G5" s="447">
        <v>1.354292104577957</v>
      </c>
      <c r="H5" s="447">
        <v>-9.1207684669984745E-2</v>
      </c>
      <c r="I5" s="448">
        <v>4.1632251054505938</v>
      </c>
      <c r="J5" s="448">
        <v>0.19755697502449632</v>
      </c>
      <c r="K5" s="438">
        <v>4.9816819896946217E-2</v>
      </c>
      <c r="L5" s="439">
        <v>20470914.972029019</v>
      </c>
      <c r="M5" s="439">
        <v>933829.70631340519</v>
      </c>
      <c r="N5" s="438">
        <v>4.7797800624442346E-2</v>
      </c>
      <c r="O5" s="437">
        <v>7811202.2541731745</v>
      </c>
      <c r="P5" s="437">
        <v>-234883.57496105693</v>
      </c>
      <c r="Q5" s="438">
        <v>-2.9192278077691185E-2</v>
      </c>
    </row>
    <row r="6" spans="1:20">
      <c r="A6" s="460"/>
      <c r="B6" s="460"/>
      <c r="C6" s="202" t="s">
        <v>134</v>
      </c>
      <c r="D6" s="437">
        <v>208852754.06814748</v>
      </c>
      <c r="E6" s="437">
        <v>26404527.228497654</v>
      </c>
      <c r="F6" s="442">
        <v>0.14472339734879461</v>
      </c>
      <c r="G6" s="449">
        <v>57.5234854041991</v>
      </c>
      <c r="H6" s="449">
        <v>3.991386103244821</v>
      </c>
      <c r="I6" s="450">
        <v>3.210009307387522</v>
      </c>
      <c r="J6" s="450">
        <v>1.7799138214491084E-2</v>
      </c>
      <c r="K6" s="442">
        <v>5.5758039951054042E-3</v>
      </c>
      <c r="L6" s="443">
        <v>670419284.43227053</v>
      </c>
      <c r="M6" s="443">
        <v>88006199.367152452</v>
      </c>
      <c r="N6" s="442">
        <v>0.15110615064102262</v>
      </c>
      <c r="O6" s="437">
        <v>201362020.473827</v>
      </c>
      <c r="P6" s="437">
        <v>6617889.054920882</v>
      </c>
      <c r="Q6" s="442">
        <v>3.3982482587295082E-2</v>
      </c>
    </row>
    <row r="7" spans="1:20">
      <c r="A7" s="460"/>
      <c r="B7" s="460"/>
      <c r="C7" s="203" t="s">
        <v>136</v>
      </c>
      <c r="D7" s="437">
        <v>5974756.3815259561</v>
      </c>
      <c r="E7" s="437">
        <v>1090532.7096804976</v>
      </c>
      <c r="F7" s="438">
        <v>0.22327657022890804</v>
      </c>
      <c r="G7" s="447">
        <v>1.6456034445885739</v>
      </c>
      <c r="H7" s="447">
        <v>0.21252431228712854</v>
      </c>
      <c r="I7" s="448">
        <v>5.0457133225705366</v>
      </c>
      <c r="J7" s="448">
        <v>-1.3278409953230152E-3</v>
      </c>
      <c r="K7" s="438">
        <v>-2.630929592785137E-4</v>
      </c>
      <c r="L7" s="439">
        <v>30146907.873378851</v>
      </c>
      <c r="M7" s="439">
        <v>5496029.9495120347</v>
      </c>
      <c r="N7" s="438">
        <v>0.22295473477603064</v>
      </c>
      <c r="O7" s="437">
        <v>11600414.409470022</v>
      </c>
      <c r="P7" s="437">
        <v>1567529.1819035672</v>
      </c>
      <c r="Q7" s="438">
        <v>0.1562391222812565</v>
      </c>
    </row>
    <row r="8" spans="1:20">
      <c r="A8" s="460"/>
      <c r="B8" s="460"/>
      <c r="C8" s="202" t="s">
        <v>135</v>
      </c>
      <c r="D8" s="437">
        <v>139543901.78231475</v>
      </c>
      <c r="E8" s="437">
        <v>-5137237.838601321</v>
      </c>
      <c r="F8" s="442">
        <v>-3.550730836141857E-2</v>
      </c>
      <c r="G8" s="449">
        <v>38.434023210442291</v>
      </c>
      <c r="H8" s="449">
        <v>-4.0168422614875254</v>
      </c>
      <c r="I8" s="450">
        <v>2.5486909984517192</v>
      </c>
      <c r="J8" s="450">
        <v>0.123487655985143</v>
      </c>
      <c r="K8" s="442">
        <v>5.0918475091473646E-2</v>
      </c>
      <c r="L8" s="443">
        <v>355654286.3614164</v>
      </c>
      <c r="M8" s="443">
        <v>4773102.9608973861</v>
      </c>
      <c r="N8" s="442">
        <v>1.3603188733688949E-2</v>
      </c>
      <c r="O8" s="437">
        <v>130566855.21865019</v>
      </c>
      <c r="P8" s="437">
        <v>-4152332.6490223706</v>
      </c>
      <c r="Q8" s="442">
        <v>-3.0822132427794802E-2</v>
      </c>
    </row>
    <row r="9" spans="1:20">
      <c r="A9" s="460"/>
      <c r="B9" s="460" t="s">
        <v>123</v>
      </c>
      <c r="C9" s="201" t="s">
        <v>11</v>
      </c>
      <c r="D9" s="437">
        <v>4533080236.3893442</v>
      </c>
      <c r="E9" s="437">
        <v>307101088.13225174</v>
      </c>
      <c r="F9" s="438">
        <v>7.2669806773397946E-2</v>
      </c>
      <c r="G9" s="447">
        <v>99.974261687029085</v>
      </c>
      <c r="H9" s="447">
        <v>1.0989489394447105E-2</v>
      </c>
      <c r="I9" s="448">
        <v>2.9755422316319229</v>
      </c>
      <c r="J9" s="448">
        <v>0.13124908353631914</v>
      </c>
      <c r="K9" s="438">
        <v>4.614471037354112E-2</v>
      </c>
      <c r="L9" s="439">
        <v>13488371682.752514</v>
      </c>
      <c r="M9" s="439">
        <v>1468448147.3699703</v>
      </c>
      <c r="N9" s="438">
        <v>0.12216784433339874</v>
      </c>
      <c r="O9" s="437">
        <v>4607135131.3851948</v>
      </c>
      <c r="P9" s="437">
        <v>178259745.88226318</v>
      </c>
      <c r="Q9" s="438">
        <v>4.0249438145349953E-2</v>
      </c>
    </row>
    <row r="10" spans="1:20">
      <c r="A10" s="460"/>
      <c r="B10" s="460"/>
      <c r="C10" s="202" t="s">
        <v>133</v>
      </c>
      <c r="D10" s="437">
        <v>47779822.484467924</v>
      </c>
      <c r="E10" s="437">
        <v>-693061.71750213951</v>
      </c>
      <c r="F10" s="442">
        <v>-1.4297926127407367E-2</v>
      </c>
      <c r="G10" s="449">
        <v>1.0537542305288503</v>
      </c>
      <c r="H10" s="449">
        <v>-9.2845870345848791E-2</v>
      </c>
      <c r="I10" s="450">
        <v>5.2574051325094171</v>
      </c>
      <c r="J10" s="450">
        <v>0.22936487276682627</v>
      </c>
      <c r="K10" s="442">
        <v>4.5617151199693964E-2</v>
      </c>
      <c r="L10" s="443">
        <v>251197883.96023053</v>
      </c>
      <c r="M10" s="443">
        <v>7474270.6868844628</v>
      </c>
      <c r="N10" s="442">
        <v>3.0666994414290751E-2</v>
      </c>
      <c r="O10" s="437">
        <v>86734007.747037545</v>
      </c>
      <c r="P10" s="437">
        <v>-2287089.3095578998</v>
      </c>
      <c r="Q10" s="442">
        <v>-2.5691542625046235E-2</v>
      </c>
    </row>
    <row r="11" spans="1:20">
      <c r="A11" s="460"/>
      <c r="B11" s="460"/>
      <c r="C11" s="203" t="s">
        <v>137</v>
      </c>
      <c r="D11" s="437">
        <v>67057005.50976567</v>
      </c>
      <c r="E11" s="437">
        <v>5372810.5900563896</v>
      </c>
      <c r="F11" s="438">
        <v>8.7101900203931715E-2</v>
      </c>
      <c r="G11" s="447">
        <v>1.4789004974952009</v>
      </c>
      <c r="H11" s="447">
        <v>1.9793921071619147E-2</v>
      </c>
      <c r="I11" s="448">
        <v>3.8404846666718861</v>
      </c>
      <c r="J11" s="448">
        <v>-6.5928697285659865E-2</v>
      </c>
      <c r="K11" s="438">
        <v>-1.6877040687488382E-2</v>
      </c>
      <c r="L11" s="439">
        <v>257531401.45318723</v>
      </c>
      <c r="M11" s="439">
        <v>16567438.073872715</v>
      </c>
      <c r="N11" s="438">
        <v>6.8754837202743918E-2</v>
      </c>
      <c r="O11" s="437">
        <v>105117638.01615989</v>
      </c>
      <c r="P11" s="437">
        <v>5723539.5178546011</v>
      </c>
      <c r="Q11" s="438">
        <v>5.758429931282278E-2</v>
      </c>
    </row>
    <row r="12" spans="1:20">
      <c r="A12" s="460"/>
      <c r="B12" s="460"/>
      <c r="C12" s="202" t="s">
        <v>134</v>
      </c>
      <c r="D12" s="437">
        <v>2500199252.3715768</v>
      </c>
      <c r="E12" s="437">
        <v>348769859.99112082</v>
      </c>
      <c r="F12" s="442">
        <v>0.16211076283810702</v>
      </c>
      <c r="G12" s="449">
        <v>55.140337539095327</v>
      </c>
      <c r="H12" s="449">
        <v>4.2494281380829335</v>
      </c>
      <c r="I12" s="450">
        <v>3.218179534343423</v>
      </c>
      <c r="J12" s="450">
        <v>0.10865269386347043</v>
      </c>
      <c r="K12" s="442">
        <v>3.4941873615311835E-2</v>
      </c>
      <c r="L12" s="443">
        <v>8046090065.7629347</v>
      </c>
      <c r="M12" s="443">
        <v>1356162624.7584314</v>
      </c>
      <c r="N12" s="442">
        <v>0.20271709024018972</v>
      </c>
      <c r="O12" s="437">
        <v>2553468629.8056669</v>
      </c>
      <c r="P12" s="437">
        <v>191258043.00229597</v>
      </c>
      <c r="Q12" s="442">
        <v>8.0965703934598524E-2</v>
      </c>
    </row>
    <row r="13" spans="1:20">
      <c r="A13" s="460"/>
      <c r="B13" s="460"/>
      <c r="C13" s="203" t="s">
        <v>136</v>
      </c>
      <c r="D13" s="437">
        <v>72575886.911579072</v>
      </c>
      <c r="E13" s="437">
        <v>14635081.798695482</v>
      </c>
      <c r="F13" s="438">
        <v>0.25258678698341486</v>
      </c>
      <c r="G13" s="447">
        <v>1.6006159899886767</v>
      </c>
      <c r="H13" s="447">
        <v>0.23005729349391535</v>
      </c>
      <c r="I13" s="448">
        <v>4.9574064747983613</v>
      </c>
      <c r="J13" s="448">
        <v>7.7978567899690709E-2</v>
      </c>
      <c r="K13" s="438">
        <v>1.598108823156142E-2</v>
      </c>
      <c r="L13" s="439">
        <v>359788171.68969572</v>
      </c>
      <c r="M13" s="439">
        <v>77070190.273714364</v>
      </c>
      <c r="N13" s="438">
        <v>0.27260448694388484</v>
      </c>
      <c r="O13" s="437">
        <v>144485820.55271786</v>
      </c>
      <c r="P13" s="437">
        <v>22394568.193423912</v>
      </c>
      <c r="Q13" s="438">
        <v>0.18342483806718993</v>
      </c>
    </row>
    <row r="14" spans="1:20">
      <c r="A14" s="460"/>
      <c r="B14" s="460"/>
      <c r="C14" s="202" t="s">
        <v>135</v>
      </c>
      <c r="D14" s="437">
        <v>1845468269.1120672</v>
      </c>
      <c r="E14" s="437">
        <v>-60983602.529942989</v>
      </c>
      <c r="F14" s="442">
        <v>-3.1988010522090098E-2</v>
      </c>
      <c r="G14" s="449">
        <v>40.700653429923506</v>
      </c>
      <c r="H14" s="449">
        <v>-4.3954439929041982</v>
      </c>
      <c r="I14" s="450">
        <v>2.4783759419971481</v>
      </c>
      <c r="J14" s="450">
        <v>8.5139268060197448E-2</v>
      </c>
      <c r="K14" s="442">
        <v>3.5574947094614187E-2</v>
      </c>
      <c r="L14" s="443">
        <v>4573764159.886466</v>
      </c>
      <c r="M14" s="443">
        <v>11173623.577067375</v>
      </c>
      <c r="N14" s="442">
        <v>2.4489647905388259E-3</v>
      </c>
      <c r="O14" s="437">
        <v>1717329035.2636125</v>
      </c>
      <c r="P14" s="437">
        <v>-38829315.521753311</v>
      </c>
      <c r="Q14" s="442">
        <v>-2.2110372623510049E-2</v>
      </c>
    </row>
    <row r="15" spans="1:20">
      <c r="A15" s="460"/>
      <c r="B15" s="460" t="s">
        <v>124</v>
      </c>
      <c r="C15" s="201" t="s">
        <v>11</v>
      </c>
      <c r="D15" s="437">
        <v>2303067036.5092964</v>
      </c>
      <c r="E15" s="437">
        <v>141321869.01118374</v>
      </c>
      <c r="F15" s="438">
        <v>6.5373972444098052E-2</v>
      </c>
      <c r="G15" s="447">
        <v>99.976699029353739</v>
      </c>
      <c r="H15" s="447">
        <v>6.2218635703032987E-3</v>
      </c>
      <c r="I15" s="448">
        <v>2.9859523363482161</v>
      </c>
      <c r="J15" s="448">
        <v>0.11576783295962878</v>
      </c>
      <c r="K15" s="438">
        <v>4.0334631039555598E-2</v>
      </c>
      <c r="L15" s="439">
        <v>6876848398.4314957</v>
      </c>
      <c r="M15" s="439">
        <v>672240918.40324688</v>
      </c>
      <c r="N15" s="438">
        <v>0.10834543854177642</v>
      </c>
      <c r="O15" s="437">
        <v>2313902733.0803404</v>
      </c>
      <c r="P15" s="437">
        <v>61209781.161811829</v>
      </c>
      <c r="Q15" s="438">
        <v>2.7171826106918789E-2</v>
      </c>
    </row>
    <row r="16" spans="1:20">
      <c r="A16" s="460"/>
      <c r="B16" s="460"/>
      <c r="C16" s="202" t="s">
        <v>133</v>
      </c>
      <c r="D16" s="437">
        <v>23832912.542382531</v>
      </c>
      <c r="E16" s="437">
        <v>-273179.41448746622</v>
      </c>
      <c r="F16" s="442">
        <v>-1.1332380834530618E-2</v>
      </c>
      <c r="G16" s="449">
        <v>1.034592517920861</v>
      </c>
      <c r="H16" s="449">
        <v>-8.0200081948638591E-2</v>
      </c>
      <c r="I16" s="450">
        <v>5.3053276035779113</v>
      </c>
      <c r="J16" s="450">
        <v>0.2197507033836299</v>
      </c>
      <c r="K16" s="442">
        <v>4.3210575259462675E-2</v>
      </c>
      <c r="L16" s="443">
        <v>126441408.78476027</v>
      </c>
      <c r="M16" s="443">
        <v>3848024.3749430478</v>
      </c>
      <c r="N16" s="442">
        <v>3.138851573001275E-2</v>
      </c>
      <c r="O16" s="437">
        <v>43214002.437145017</v>
      </c>
      <c r="P16" s="437">
        <v>-1416145.7603393123</v>
      </c>
      <c r="Q16" s="442">
        <v>-3.1730698138688597E-2</v>
      </c>
    </row>
    <row r="17" spans="1:17">
      <c r="A17" s="460"/>
      <c r="B17" s="460"/>
      <c r="C17" s="203" t="s">
        <v>137</v>
      </c>
      <c r="D17" s="437">
        <v>35536920.569766812</v>
      </c>
      <c r="E17" s="437">
        <v>2866045.4657012634</v>
      </c>
      <c r="F17" s="438">
        <v>8.772478412568184E-2</v>
      </c>
      <c r="G17" s="447">
        <v>1.5426663470545858</v>
      </c>
      <c r="H17" s="447">
        <v>3.1793084709245578E-2</v>
      </c>
      <c r="I17" s="448">
        <v>3.7801356306795704</v>
      </c>
      <c r="J17" s="448">
        <v>-7.157661238789581E-2</v>
      </c>
      <c r="K17" s="438">
        <v>-1.8583063290027318E-2</v>
      </c>
      <c r="L17" s="439">
        <v>134334379.65040526</v>
      </c>
      <c r="M17" s="439">
        <v>8495570.0203479081</v>
      </c>
      <c r="N17" s="438">
        <v>6.7511525620142954E-2</v>
      </c>
      <c r="O17" s="437">
        <v>51633314.25594607</v>
      </c>
      <c r="P17" s="437">
        <v>675528.1684050858</v>
      </c>
      <c r="Q17" s="438">
        <v>1.3256623183051711E-2</v>
      </c>
    </row>
    <row r="18" spans="1:17">
      <c r="A18" s="460"/>
      <c r="B18" s="460"/>
      <c r="C18" s="202" t="s">
        <v>134</v>
      </c>
      <c r="D18" s="437">
        <v>1304504315.3198166</v>
      </c>
      <c r="E18" s="437">
        <v>160196831.22367215</v>
      </c>
      <c r="F18" s="442">
        <v>0.13999456741315208</v>
      </c>
      <c r="G18" s="449">
        <v>56.628848942624359</v>
      </c>
      <c r="H18" s="449">
        <v>3.7100466113275701</v>
      </c>
      <c r="I18" s="450">
        <v>3.1940253532380645</v>
      </c>
      <c r="J18" s="450">
        <v>8.2450123670779973E-2</v>
      </c>
      <c r="K18" s="442">
        <v>2.6497872488284981E-2</v>
      </c>
      <c r="L18" s="443">
        <v>4166619856.5399566</v>
      </c>
      <c r="M18" s="443">
        <v>606021034.01793432</v>
      </c>
      <c r="N18" s="442">
        <v>0.17020199809780343</v>
      </c>
      <c r="O18" s="437">
        <v>1294077301.414577</v>
      </c>
      <c r="P18" s="437">
        <v>64865412.387711525</v>
      </c>
      <c r="Q18" s="442">
        <v>5.276991946365224E-2</v>
      </c>
    </row>
    <row r="19" spans="1:17">
      <c r="A19" s="460"/>
      <c r="B19" s="460"/>
      <c r="C19" s="203" t="s">
        <v>136</v>
      </c>
      <c r="D19" s="437">
        <v>36930351.577499166</v>
      </c>
      <c r="E19" s="437">
        <v>5979989.521203652</v>
      </c>
      <c r="F19" s="438">
        <v>0.19321226389296087</v>
      </c>
      <c r="G19" s="447">
        <v>1.6031555252981233</v>
      </c>
      <c r="H19" s="447">
        <v>0.17184784401273334</v>
      </c>
      <c r="I19" s="448">
        <v>5.0022866840164584</v>
      </c>
      <c r="J19" s="448">
        <v>0.1724480484707609</v>
      </c>
      <c r="K19" s="438">
        <v>3.5704722555658826E-2</v>
      </c>
      <c r="L19" s="439">
        <v>184736205.93217027</v>
      </c>
      <c r="M19" s="439">
        <v>35250951.48854661</v>
      </c>
      <c r="N19" s="438">
        <v>0.23581557672526843</v>
      </c>
      <c r="O19" s="437">
        <v>73509518.247516781</v>
      </c>
      <c r="P19" s="437">
        <v>8797151.4486138672</v>
      </c>
      <c r="Q19" s="438">
        <v>0.13594235358368947</v>
      </c>
    </row>
    <row r="20" spans="1:17">
      <c r="A20" s="460"/>
      <c r="B20" s="460"/>
      <c r="C20" s="202" t="s">
        <v>135</v>
      </c>
      <c r="D20" s="437">
        <v>902262536.49984121</v>
      </c>
      <c r="E20" s="437">
        <v>-27447817.784919977</v>
      </c>
      <c r="F20" s="442">
        <v>-2.9522977407340972E-2</v>
      </c>
      <c r="G20" s="449">
        <v>39.167435696456245</v>
      </c>
      <c r="H20" s="449">
        <v>-3.8272655945312835</v>
      </c>
      <c r="I20" s="450">
        <v>2.5100416518563966</v>
      </c>
      <c r="J20" s="450">
        <v>9.4137388048689541E-2</v>
      </c>
      <c r="K20" s="442">
        <v>3.8965694733416129E-2</v>
      </c>
      <c r="L20" s="443">
        <v>2264716547.5242038</v>
      </c>
      <c r="M20" s="443">
        <v>18625338.501475334</v>
      </c>
      <c r="N20" s="442">
        <v>8.2923340007991907E-3</v>
      </c>
      <c r="O20" s="437">
        <v>851468596.72515559</v>
      </c>
      <c r="P20" s="437">
        <v>-11712165.082579017</v>
      </c>
      <c r="Q20" s="442">
        <v>-1.3568612277746514E-2</v>
      </c>
    </row>
    <row r="21" spans="1:17">
      <c r="A21" s="460" t="s">
        <v>281</v>
      </c>
      <c r="B21" s="460" t="s">
        <v>131</v>
      </c>
      <c r="C21" s="201" t="s">
        <v>11</v>
      </c>
      <c r="D21" s="437">
        <v>361613539.73444504</v>
      </c>
      <c r="E21" s="437">
        <v>21982930.289159894</v>
      </c>
      <c r="F21" s="438">
        <v>6.4725998416527791E-2</v>
      </c>
      <c r="G21" s="447">
        <v>99.976257448691555</v>
      </c>
      <c r="H21" s="447">
        <v>7.8868341163769173E-3</v>
      </c>
      <c r="I21" s="448">
        <v>3.0073779085828574</v>
      </c>
      <c r="J21" s="448">
        <v>9.1799823958617743E-2</v>
      </c>
      <c r="K21" s="438">
        <v>3.1485976809449409E-2</v>
      </c>
      <c r="L21" s="439">
        <v>1087508570.8418193</v>
      </c>
      <c r="M21" s="439">
        <v>97289009.075571656</v>
      </c>
      <c r="N21" s="438">
        <v>9.8249936511088445E-2</v>
      </c>
      <c r="O21" s="437">
        <v>355257473.70744181</v>
      </c>
      <c r="P21" s="437">
        <v>3224407.9908467531</v>
      </c>
      <c r="Q21" s="438">
        <v>9.1593895712130894E-3</v>
      </c>
    </row>
    <row r="22" spans="1:17">
      <c r="A22" s="460"/>
      <c r="B22" s="460"/>
      <c r="C22" s="202" t="s">
        <v>133</v>
      </c>
      <c r="D22" s="437">
        <v>3699497.8402189943</v>
      </c>
      <c r="E22" s="437">
        <v>-73117.165130613372</v>
      </c>
      <c r="F22" s="442">
        <v>-1.9381030141409197E-2</v>
      </c>
      <c r="G22" s="449">
        <v>1.022810010864706</v>
      </c>
      <c r="H22" s="449">
        <v>-8.7638118816182109E-2</v>
      </c>
      <c r="I22" s="450">
        <v>5.3757895218518854</v>
      </c>
      <c r="J22" s="450">
        <v>0.18749786774832788</v>
      </c>
      <c r="K22" s="442">
        <v>3.6138652228625362E-2</v>
      </c>
      <c r="L22" s="443">
        <v>19887721.725562949</v>
      </c>
      <c r="M22" s="443">
        <v>314294.77916173264</v>
      </c>
      <c r="N22" s="442">
        <v>1.605721777910327E-2</v>
      </c>
      <c r="O22" s="437">
        <v>6725716.6563299205</v>
      </c>
      <c r="P22" s="437">
        <v>-215314.11072277185</v>
      </c>
      <c r="Q22" s="442">
        <v>-3.1020480667628383E-2</v>
      </c>
    </row>
    <row r="23" spans="1:17">
      <c r="A23" s="460"/>
      <c r="B23" s="460"/>
      <c r="C23" s="203" t="s">
        <v>137</v>
      </c>
      <c r="D23" s="437">
        <v>4917075.8773988737</v>
      </c>
      <c r="E23" s="437">
        <v>-9255.1477922359481</v>
      </c>
      <c r="F23" s="438">
        <v>-1.8787100876715666E-3</v>
      </c>
      <c r="G23" s="447">
        <v>1.3594370503233535</v>
      </c>
      <c r="H23" s="447">
        <v>-9.0600938009743448E-2</v>
      </c>
      <c r="I23" s="448">
        <v>4.1632221836955203</v>
      </c>
      <c r="J23" s="448">
        <v>0.19764358878429311</v>
      </c>
      <c r="K23" s="438">
        <v>4.9839786062471809E-2</v>
      </c>
      <c r="L23" s="439">
        <v>20470879.371701106</v>
      </c>
      <c r="M23" s="439">
        <v>935126.50675616041</v>
      </c>
      <c r="N23" s="438">
        <v>4.7867441465957332E-2</v>
      </c>
      <c r="O23" s="437">
        <v>7811192.0535061508</v>
      </c>
      <c r="P23" s="437">
        <v>-234476.30788790248</v>
      </c>
      <c r="Q23" s="438">
        <v>-2.9143173364316415E-2</v>
      </c>
    </row>
    <row r="24" spans="1:17">
      <c r="A24" s="460"/>
      <c r="B24" s="460"/>
      <c r="C24" s="202" t="s">
        <v>134</v>
      </c>
      <c r="D24" s="437">
        <v>207756707.53604978</v>
      </c>
      <c r="E24" s="437">
        <v>26073063.983789235</v>
      </c>
      <c r="F24" s="442">
        <v>0.14350804218812041</v>
      </c>
      <c r="G24" s="449">
        <v>57.439049695345631</v>
      </c>
      <c r="H24" s="449">
        <v>3.9614852234520228</v>
      </c>
      <c r="I24" s="450">
        <v>3.1901864505664439</v>
      </c>
      <c r="J24" s="450">
        <v>1.3760538404445022E-2</v>
      </c>
      <c r="K24" s="442">
        <v>4.3320822789406927E-3</v>
      </c>
      <c r="L24" s="443">
        <v>662782633.39580142</v>
      </c>
      <c r="M24" s="443">
        <v>85678000.200396776</v>
      </c>
      <c r="N24" s="442">
        <v>0.14846181311350978</v>
      </c>
      <c r="O24" s="437">
        <v>199096153.62414837</v>
      </c>
      <c r="P24" s="437">
        <v>6166237.1995099485</v>
      </c>
      <c r="Q24" s="442">
        <v>3.196102146200111E-2</v>
      </c>
    </row>
    <row r="25" spans="1:17">
      <c r="A25" s="460"/>
      <c r="B25" s="460"/>
      <c r="C25" s="203" t="s">
        <v>136</v>
      </c>
      <c r="D25" s="437">
        <v>5972926.5931910509</v>
      </c>
      <c r="E25" s="437">
        <v>1088789.1838215841</v>
      </c>
      <c r="F25" s="438">
        <v>0.22292353645352184</v>
      </c>
      <c r="G25" s="447">
        <v>1.6513509069420609</v>
      </c>
      <c r="H25" s="447">
        <v>0.21373237347175222</v>
      </c>
      <c r="I25" s="448">
        <v>5.0446786333545148</v>
      </c>
      <c r="J25" s="448">
        <v>-2.3495791141430189E-3</v>
      </c>
      <c r="K25" s="438">
        <v>-4.6553714685770837E-4</v>
      </c>
      <c r="L25" s="439">
        <v>30131495.163265869</v>
      </c>
      <c r="M25" s="439">
        <v>5481115.8646045886</v>
      </c>
      <c r="N25" s="438">
        <v>0.22235422011953621</v>
      </c>
      <c r="O25" s="437">
        <v>11593848.864405572</v>
      </c>
      <c r="P25" s="437">
        <v>1561151.3898402117</v>
      </c>
      <c r="Q25" s="438">
        <v>0.15560634553149869</v>
      </c>
    </row>
    <row r="26" spans="1:17">
      <c r="A26" s="460"/>
      <c r="B26" s="460"/>
      <c r="C26" s="202" t="s">
        <v>135</v>
      </c>
      <c r="D26" s="437">
        <v>139267331.88758424</v>
      </c>
      <c r="E26" s="437">
        <v>-5096550.5655334592</v>
      </c>
      <c r="F26" s="442">
        <v>-3.5303501671815792E-2</v>
      </c>
      <c r="G26" s="449">
        <v>38.503609785215232</v>
      </c>
      <c r="H26" s="449">
        <v>-3.9890917059830144</v>
      </c>
      <c r="I26" s="450">
        <v>2.5435673706409831</v>
      </c>
      <c r="J26" s="450">
        <v>0.12360357135559763</v>
      </c>
      <c r="K26" s="442">
        <v>5.1076619985843473E-2</v>
      </c>
      <c r="L26" s="443">
        <v>354235841.18548781</v>
      </c>
      <c r="M26" s="443">
        <v>4880471.7246522903</v>
      </c>
      <c r="N26" s="442">
        <v>1.3969934774966771E-2</v>
      </c>
      <c r="O26" s="437">
        <v>130030562.50905177</v>
      </c>
      <c r="P26" s="437">
        <v>-4053190.1798927635</v>
      </c>
      <c r="Q26" s="442">
        <v>-3.022879430661219E-2</v>
      </c>
    </row>
    <row r="27" spans="1:17">
      <c r="A27" s="460"/>
      <c r="B27" s="460" t="s">
        <v>123</v>
      </c>
      <c r="C27" s="201" t="s">
        <v>11</v>
      </c>
      <c r="D27" s="437">
        <v>4518107785.4745216</v>
      </c>
      <c r="E27" s="437">
        <v>303402521.06315088</v>
      </c>
      <c r="F27" s="438">
        <v>7.198665197897873E-2</v>
      </c>
      <c r="G27" s="447">
        <v>99.974176415466161</v>
      </c>
      <c r="H27" s="447">
        <v>1.1002424578606451E-2</v>
      </c>
      <c r="I27" s="448">
        <v>2.9638754811634636</v>
      </c>
      <c r="J27" s="448">
        <v>0.12827179442269454</v>
      </c>
      <c r="K27" s="438">
        <v>4.5236150249941876E-2</v>
      </c>
      <c r="L27" s="439">
        <v>13391108886.621689</v>
      </c>
      <c r="M27" s="439">
        <v>1439875100.3310776</v>
      </c>
      <c r="N27" s="438">
        <v>0.12047920123383192</v>
      </c>
      <c r="O27" s="437">
        <v>4575236973.2466803</v>
      </c>
      <c r="P27" s="437">
        <v>172244301.18723965</v>
      </c>
      <c r="Q27" s="438">
        <v>3.9119824632066598E-2</v>
      </c>
    </row>
    <row r="28" spans="1:17">
      <c r="A28" s="460"/>
      <c r="B28" s="460"/>
      <c r="C28" s="202" t="s">
        <v>133</v>
      </c>
      <c r="D28" s="437">
        <v>47778328.365902521</v>
      </c>
      <c r="E28" s="437">
        <v>-683265.5529929921</v>
      </c>
      <c r="F28" s="442">
        <v>-1.4099114324149006E-2</v>
      </c>
      <c r="G28" s="449">
        <v>1.0572122790530416</v>
      </c>
      <c r="H28" s="449">
        <v>-9.2185944755346139E-2</v>
      </c>
      <c r="I28" s="450">
        <v>5.257335205973396</v>
      </c>
      <c r="J28" s="450">
        <v>0.22960732663322414</v>
      </c>
      <c r="K28" s="442">
        <v>4.5668208809932116E-2</v>
      </c>
      <c r="L28" s="443">
        <v>251186687.80061668</v>
      </c>
      <c r="M28" s="443">
        <v>7534980.9773235619</v>
      </c>
      <c r="N28" s="442">
        <v>3.0925213188792721E-2</v>
      </c>
      <c r="O28" s="437">
        <v>86730833.290636078</v>
      </c>
      <c r="P28" s="437">
        <v>-2269102.7388329357</v>
      </c>
      <c r="Q28" s="442">
        <v>-2.5495554716821446E-2</v>
      </c>
    </row>
    <row r="29" spans="1:17">
      <c r="A29" s="460"/>
      <c r="B29" s="460"/>
      <c r="C29" s="203" t="s">
        <v>137</v>
      </c>
      <c r="D29" s="437">
        <v>67055744.198278293</v>
      </c>
      <c r="E29" s="437">
        <v>5375895.5611004308</v>
      </c>
      <c r="F29" s="438">
        <v>8.7158053722266773E-2</v>
      </c>
      <c r="G29" s="447">
        <v>1.4837722158159987</v>
      </c>
      <c r="H29" s="447">
        <v>2.0867207223202788E-2</v>
      </c>
      <c r="I29" s="448">
        <v>3.8404551180842237</v>
      </c>
      <c r="J29" s="448">
        <v>-6.5787641412601516E-2</v>
      </c>
      <c r="K29" s="438">
        <v>-1.684166741881547E-2</v>
      </c>
      <c r="L29" s="439">
        <v>257524576.00322437</v>
      </c>
      <c r="M29" s="439">
        <v>16588113.857388228</v>
      </c>
      <c r="N29" s="438">
        <v>6.8848499349789691E-2</v>
      </c>
      <c r="O29" s="437">
        <v>105115515.60823512</v>
      </c>
      <c r="P29" s="437">
        <v>5730018.3846192658</v>
      </c>
      <c r="Q29" s="438">
        <v>5.765447217843879E-2</v>
      </c>
    </row>
    <row r="30" spans="1:17">
      <c r="A30" s="460"/>
      <c r="B30" s="460"/>
      <c r="C30" s="202" t="s">
        <v>134</v>
      </c>
      <c r="D30" s="437">
        <v>2488802029.6647987</v>
      </c>
      <c r="E30" s="437">
        <v>344077019.65469027</v>
      </c>
      <c r="F30" s="442">
        <v>0.16042943409937135</v>
      </c>
      <c r="G30" s="449">
        <v>55.070827211517383</v>
      </c>
      <c r="H30" s="449">
        <v>4.2028528483822001</v>
      </c>
      <c r="I30" s="450">
        <v>3.2009141158159147</v>
      </c>
      <c r="J30" s="450">
        <v>0.10386305847564214</v>
      </c>
      <c r="K30" s="442">
        <v>3.353611437224386E-2</v>
      </c>
      <c r="L30" s="443">
        <v>7966441548.2253532</v>
      </c>
      <c r="M30" s="443">
        <v>1324118688.2694206</v>
      </c>
      <c r="N30" s="442">
        <v>0.19934572832224617</v>
      </c>
      <c r="O30" s="437">
        <v>2528402698.8518243</v>
      </c>
      <c r="P30" s="437">
        <v>182557937.98855686</v>
      </c>
      <c r="Q30" s="442">
        <v>7.782183247342242E-2</v>
      </c>
    </row>
    <row r="31" spans="1:17">
      <c r="A31" s="460"/>
      <c r="B31" s="460"/>
      <c r="C31" s="203" t="s">
        <v>136</v>
      </c>
      <c r="D31" s="437">
        <v>72572360.095174074</v>
      </c>
      <c r="E31" s="437">
        <v>14768422.804249927</v>
      </c>
      <c r="F31" s="438">
        <v>0.25549164116487844</v>
      </c>
      <c r="G31" s="447">
        <v>1.6058408244193014</v>
      </c>
      <c r="H31" s="447">
        <v>0.23486357256679224</v>
      </c>
      <c r="I31" s="448">
        <v>4.9572702812079203</v>
      </c>
      <c r="J31" s="448">
        <v>8.4911475144797244E-2</v>
      </c>
      <c r="K31" s="438">
        <v>1.7427180247713715E-2</v>
      </c>
      <c r="L31" s="439">
        <v>359760803.93692607</v>
      </c>
      <c r="M31" s="439">
        <v>78119281.052371264</v>
      </c>
      <c r="N31" s="438">
        <v>0.27737132029495681</v>
      </c>
      <c r="O31" s="437">
        <v>144473661.97895589</v>
      </c>
      <c r="P31" s="437">
        <v>22794086.10845305</v>
      </c>
      <c r="Q31" s="438">
        <v>0.18732877679251278</v>
      </c>
    </row>
    <row r="32" spans="1:17">
      <c r="A32" s="460"/>
      <c r="B32" s="460"/>
      <c r="C32" s="202" t="s">
        <v>135</v>
      </c>
      <c r="D32" s="437">
        <v>1841899323.1504748</v>
      </c>
      <c r="E32" s="437">
        <v>-60135551.403723955</v>
      </c>
      <c r="F32" s="442">
        <v>-3.1616429439979957E-2</v>
      </c>
      <c r="G32" s="449">
        <v>40.756523884662805</v>
      </c>
      <c r="H32" s="449">
        <v>-4.3553952588342995</v>
      </c>
      <c r="I32" s="450">
        <v>2.4736396899600521</v>
      </c>
      <c r="J32" s="450">
        <v>8.5312695931768268E-2</v>
      </c>
      <c r="K32" s="442">
        <v>3.5720693248906914E-2</v>
      </c>
      <c r="L32" s="443">
        <v>4556195270.65557</v>
      </c>
      <c r="M32" s="443">
        <v>13514036.174576759</v>
      </c>
      <c r="N32" s="442">
        <v>2.974903031275703E-3</v>
      </c>
      <c r="O32" s="437">
        <v>1710514263.5170283</v>
      </c>
      <c r="P32" s="437">
        <v>-36568638.555557251</v>
      </c>
      <c r="Q32" s="442">
        <v>-2.0931255472865902E-2</v>
      </c>
    </row>
    <row r="33" spans="1:17">
      <c r="A33" s="460"/>
      <c r="B33" s="460" t="s">
        <v>124</v>
      </c>
      <c r="C33" s="201" t="s">
        <v>11</v>
      </c>
      <c r="D33" s="437">
        <v>2295322936.1510091</v>
      </c>
      <c r="E33" s="437">
        <v>139241700.15859413</v>
      </c>
      <c r="F33" s="438">
        <v>6.4580915521257276E-2</v>
      </c>
      <c r="G33" s="447">
        <v>99.976620433499249</v>
      </c>
      <c r="H33" s="447">
        <v>6.2207999589105611E-3</v>
      </c>
      <c r="I33" s="448">
        <v>2.9740469882626512</v>
      </c>
      <c r="J33" s="448">
        <v>0.1126799295045986</v>
      </c>
      <c r="K33" s="438">
        <v>3.937975352016046E-2</v>
      </c>
      <c r="L33" s="439">
        <v>6826398265.3500938</v>
      </c>
      <c r="M33" s="439">
        <v>657058440.67505074</v>
      </c>
      <c r="N33" s="438">
        <v>0.10650384957675109</v>
      </c>
      <c r="O33" s="437">
        <v>2297812534.2985616</v>
      </c>
      <c r="P33" s="437">
        <v>58041652.219585896</v>
      </c>
      <c r="Q33" s="438">
        <v>2.5914102502176968E-2</v>
      </c>
    </row>
    <row r="34" spans="1:17">
      <c r="A34" s="460"/>
      <c r="B34" s="460"/>
      <c r="C34" s="202" t="s">
        <v>133</v>
      </c>
      <c r="D34" s="437">
        <v>23832583.743151732</v>
      </c>
      <c r="E34" s="437">
        <v>-270482.35572990403</v>
      </c>
      <c r="F34" s="442">
        <v>-1.1221906566586323E-2</v>
      </c>
      <c r="G34" s="449">
        <v>1.0380679517079978</v>
      </c>
      <c r="H34" s="449">
        <v>-7.9511993831360428E-2</v>
      </c>
      <c r="I34" s="450">
        <v>5.305293068150835</v>
      </c>
      <c r="J34" s="450">
        <v>0.21975818101513767</v>
      </c>
      <c r="K34" s="442">
        <v>4.3212402607056159E-2</v>
      </c>
      <c r="L34" s="443">
        <v>126438841.32866716</v>
      </c>
      <c r="M34" s="443">
        <v>3861857.7958668917</v>
      </c>
      <c r="N34" s="442">
        <v>3.1505570495895752E-2</v>
      </c>
      <c r="O34" s="437">
        <v>43213290.696819089</v>
      </c>
      <c r="P34" s="437">
        <v>-1411824.7732316777</v>
      </c>
      <c r="Q34" s="442">
        <v>-3.16374480684357E-2</v>
      </c>
    </row>
    <row r="35" spans="1:17">
      <c r="A35" s="460"/>
      <c r="B35" s="460"/>
      <c r="C35" s="203" t="s">
        <v>137</v>
      </c>
      <c r="D35" s="437">
        <v>35536828.78808134</v>
      </c>
      <c r="E35" s="437">
        <v>2867765.5535753183</v>
      </c>
      <c r="F35" s="438">
        <v>8.7782301346991193E-2</v>
      </c>
      <c r="G35" s="447">
        <v>1.5478658742085238</v>
      </c>
      <c r="H35" s="447">
        <v>3.3108798877965029E-2</v>
      </c>
      <c r="I35" s="448">
        <v>3.7801372321808735</v>
      </c>
      <c r="J35" s="448">
        <v>-7.1441088862395308E-2</v>
      </c>
      <c r="K35" s="438">
        <v>-1.8548522945015491E-2</v>
      </c>
      <c r="L35" s="439">
        <v>134334089.61546338</v>
      </c>
      <c r="M35" s="439">
        <v>8506633.8926482946</v>
      </c>
      <c r="N35" s="438">
        <v>6.760554637127475E-2</v>
      </c>
      <c r="O35" s="437">
        <v>51633230.454476029</v>
      </c>
      <c r="P35" s="437">
        <v>678997.58323970437</v>
      </c>
      <c r="Q35" s="438">
        <v>1.3325636458026211E-2</v>
      </c>
    </row>
    <row r="36" spans="1:17">
      <c r="A36" s="460"/>
      <c r="B36" s="460"/>
      <c r="C36" s="202" t="s">
        <v>134</v>
      </c>
      <c r="D36" s="437">
        <v>1298455608.2917876</v>
      </c>
      <c r="E36" s="437">
        <v>157766904.28335285</v>
      </c>
      <c r="F36" s="442">
        <v>0.13830846551644843</v>
      </c>
      <c r="G36" s="449">
        <v>56.556400607237208</v>
      </c>
      <c r="H36" s="449">
        <v>3.6664149733241018</v>
      </c>
      <c r="I36" s="450">
        <v>3.1765407699851189</v>
      </c>
      <c r="J36" s="450">
        <v>7.7565678802910654E-2</v>
      </c>
      <c r="K36" s="442">
        <v>2.5029461844858075E-2</v>
      </c>
      <c r="L36" s="443">
        <v>4124597177.7546911</v>
      </c>
      <c r="M36" s="443">
        <v>589631297.2396369</v>
      </c>
      <c r="N36" s="442">
        <v>0.16679971382177131</v>
      </c>
      <c r="O36" s="437">
        <v>1281227176.4041533</v>
      </c>
      <c r="P36" s="437">
        <v>60713844.508571863</v>
      </c>
      <c r="Q36" s="442">
        <v>4.9744515624648752E-2</v>
      </c>
    </row>
    <row r="37" spans="1:17">
      <c r="A37" s="460"/>
      <c r="B37" s="460"/>
      <c r="C37" s="203" t="s">
        <v>136</v>
      </c>
      <c r="D37" s="437">
        <v>36926765.769879796</v>
      </c>
      <c r="E37" s="437">
        <v>6027740.6783159636</v>
      </c>
      <c r="F37" s="438">
        <v>0.19507866867818041</v>
      </c>
      <c r="G37" s="447">
        <v>1.6084068986836111</v>
      </c>
      <c r="H37" s="447">
        <v>0.17572067372854461</v>
      </c>
      <c r="I37" s="448">
        <v>5.0019963924226492</v>
      </c>
      <c r="J37" s="448">
        <v>0.17730382426750602</v>
      </c>
      <c r="K37" s="438">
        <v>3.674924811536813E-2</v>
      </c>
      <c r="L37" s="439">
        <v>184707549.16477489</v>
      </c>
      <c r="M37" s="439">
        <v>35629252.442267597</v>
      </c>
      <c r="N37" s="438">
        <v>0.2389969111908187</v>
      </c>
      <c r="O37" s="437">
        <v>73496824.157087475</v>
      </c>
      <c r="P37" s="437">
        <v>8938772.507198669</v>
      </c>
      <c r="Q37" s="438">
        <v>0.13846100182321822</v>
      </c>
    </row>
    <row r="38" spans="1:17">
      <c r="A38" s="460"/>
      <c r="B38" s="460"/>
      <c r="C38" s="202" t="s">
        <v>135</v>
      </c>
      <c r="D38" s="437">
        <v>900571149.55811441</v>
      </c>
      <c r="E38" s="437">
        <v>-27150228.000935316</v>
      </c>
      <c r="F38" s="442">
        <v>-2.926549787218544E-2</v>
      </c>
      <c r="G38" s="449">
        <v>39.225879101662159</v>
      </c>
      <c r="H38" s="449">
        <v>-3.7895116521410728</v>
      </c>
      <c r="I38" s="450">
        <v>2.5054329228663521</v>
      </c>
      <c r="J38" s="450">
        <v>9.4265882534259049E-2</v>
      </c>
      <c r="K38" s="442">
        <v>3.9095542099511979E-2</v>
      </c>
      <c r="L38" s="443">
        <v>2256320607.4864974</v>
      </c>
      <c r="M38" s="443">
        <v>19429399.304631233</v>
      </c>
      <c r="N38" s="442">
        <v>8.6858937232013843E-3</v>
      </c>
      <c r="O38" s="437">
        <v>848242012.5860256</v>
      </c>
      <c r="P38" s="437">
        <v>-10878137.606192946</v>
      </c>
      <c r="Q38" s="442">
        <v>-1.2661951420600582E-2</v>
      </c>
    </row>
    <row r="39" spans="1:17">
      <c r="A39" s="460" t="s">
        <v>58</v>
      </c>
      <c r="B39" s="460" t="s">
        <v>131</v>
      </c>
      <c r="C39" s="201" t="s">
        <v>11</v>
      </c>
      <c r="D39" s="437">
        <v>192901582.46453694</v>
      </c>
      <c r="E39" s="437">
        <v>7081971.8102890551</v>
      </c>
      <c r="F39" s="438">
        <v>3.811207969575605E-2</v>
      </c>
      <c r="G39" s="447">
        <v>99.977888329148129</v>
      </c>
      <c r="H39" s="447">
        <v>4.8444711172095367E-3</v>
      </c>
      <c r="I39" s="448">
        <v>3.3156058478867756</v>
      </c>
      <c r="J39" s="448">
        <v>0.10751625771607154</v>
      </c>
      <c r="K39" s="438">
        <v>3.3514106976778833E-2</v>
      </c>
      <c r="L39" s="439">
        <v>639585614.88603175</v>
      </c>
      <c r="M39" s="439">
        <v>43459656.29656589</v>
      </c>
      <c r="N39" s="438">
        <v>7.2903478988566001E-2</v>
      </c>
      <c r="O39" s="437">
        <v>235417438.05187786</v>
      </c>
      <c r="P39" s="437">
        <v>-2293187.6613113582</v>
      </c>
      <c r="Q39" s="438">
        <v>-9.6469716254005983E-3</v>
      </c>
    </row>
    <row r="40" spans="1:17">
      <c r="A40" s="460"/>
      <c r="B40" s="460"/>
      <c r="C40" s="202" t="s">
        <v>133</v>
      </c>
      <c r="D40" s="437">
        <v>2658576.2561612576</v>
      </c>
      <c r="E40" s="437">
        <v>-7128.9614636944607</v>
      </c>
      <c r="F40" s="442">
        <v>-2.6743247590017135E-3</v>
      </c>
      <c r="G40" s="449">
        <v>1.3778987017998126</v>
      </c>
      <c r="H40" s="449">
        <v>-5.6280735429080186E-2</v>
      </c>
      <c r="I40" s="450">
        <v>5.586448422313059</v>
      </c>
      <c r="J40" s="450">
        <v>0.18853055549184283</v>
      </c>
      <c r="K40" s="442">
        <v>3.4926532811968614E-2</v>
      </c>
      <c r="L40" s="443">
        <v>14851999.131831016</v>
      </c>
      <c r="M40" s="443">
        <v>462741.3099347502</v>
      </c>
      <c r="N40" s="442">
        <v>3.2158803161521816E-2</v>
      </c>
      <c r="O40" s="437">
        <v>4898656.5732248332</v>
      </c>
      <c r="P40" s="437">
        <v>-29692.966012111865</v>
      </c>
      <c r="Q40" s="442">
        <v>-6.0249310191397704E-3</v>
      </c>
    </row>
    <row r="41" spans="1:17">
      <c r="A41" s="460"/>
      <c r="B41" s="460"/>
      <c r="C41" s="203" t="s">
        <v>137</v>
      </c>
      <c r="D41" s="437">
        <v>2847696.4217609083</v>
      </c>
      <c r="E41" s="437">
        <v>-82580.369152752217</v>
      </c>
      <c r="F41" s="438">
        <v>-2.8181764060248946E-2</v>
      </c>
      <c r="G41" s="447">
        <v>1.4759167406128839</v>
      </c>
      <c r="H41" s="447">
        <v>-0.10060518354111325</v>
      </c>
      <c r="I41" s="448">
        <v>4.4728041637108502</v>
      </c>
      <c r="J41" s="448">
        <v>0.31895319568012592</v>
      </c>
      <c r="K41" s="438">
        <v>7.6784939598190896E-2</v>
      </c>
      <c r="L41" s="439">
        <v>12737188.412236681</v>
      </c>
      <c r="M41" s="439">
        <v>565255.32770200819</v>
      </c>
      <c r="N41" s="438">
        <v>4.6439240486805353E-2</v>
      </c>
      <c r="O41" s="437">
        <v>5566752.3615124375</v>
      </c>
      <c r="P41" s="437">
        <v>-150146.406808367</v>
      </c>
      <c r="Q41" s="438">
        <v>-2.626361125027735E-2</v>
      </c>
    </row>
    <row r="42" spans="1:17">
      <c r="A42" s="460"/>
      <c r="B42" s="460"/>
      <c r="C42" s="202" t="s">
        <v>134</v>
      </c>
      <c r="D42" s="437">
        <v>111829729.807299</v>
      </c>
      <c r="E42" s="437">
        <v>11003035.310373783</v>
      </c>
      <c r="F42" s="442">
        <v>0.10912819631024727</v>
      </c>
      <c r="G42" s="449">
        <v>57.959608706726776</v>
      </c>
      <c r="H42" s="449">
        <v>3.7137112176989788</v>
      </c>
      <c r="I42" s="450">
        <v>3.5051071357576178</v>
      </c>
      <c r="J42" s="450">
        <v>2.7260162232384477E-2</v>
      </c>
      <c r="K42" s="442">
        <v>7.8382293527862988E-3</v>
      </c>
      <c r="L42" s="443">
        <v>391975183.93741012</v>
      </c>
      <c r="M42" s="443">
        <v>41315369.630725443</v>
      </c>
      <c r="N42" s="442">
        <v>0.11782179749456921</v>
      </c>
      <c r="O42" s="437">
        <v>129124067.48671545</v>
      </c>
      <c r="P42" s="437">
        <v>2269148.4689161628</v>
      </c>
      <c r="Q42" s="442">
        <v>1.7887745201254465E-2</v>
      </c>
    </row>
    <row r="43" spans="1:17">
      <c r="A43" s="460"/>
      <c r="B43" s="460"/>
      <c r="C43" s="203" t="s">
        <v>136</v>
      </c>
      <c r="D43" s="437">
        <v>5452981.4803709239</v>
      </c>
      <c r="E43" s="437">
        <v>938248.68331082072</v>
      </c>
      <c r="F43" s="438">
        <v>0.20781931633291523</v>
      </c>
      <c r="G43" s="447">
        <v>2.8261954440195569</v>
      </c>
      <c r="H43" s="447">
        <v>0.39721833908091719</v>
      </c>
      <c r="I43" s="448">
        <v>5.0968145328613428</v>
      </c>
      <c r="J43" s="448">
        <v>3.8047389959139366E-2</v>
      </c>
      <c r="K43" s="438">
        <v>7.52107952083196E-3</v>
      </c>
      <c r="L43" s="439">
        <v>27792835.256578282</v>
      </c>
      <c r="M43" s="439">
        <v>4953853.323827669</v>
      </c>
      <c r="N43" s="438">
        <v>0.2169034214578518</v>
      </c>
      <c r="O43" s="437">
        <v>10955286.087365687</v>
      </c>
      <c r="P43" s="437">
        <v>1470538.5426432155</v>
      </c>
      <c r="Q43" s="438">
        <v>0.15504245481593831</v>
      </c>
    </row>
    <row r="44" spans="1:17">
      <c r="A44" s="460"/>
      <c r="B44" s="460"/>
      <c r="C44" s="202" t="s">
        <v>135</v>
      </c>
      <c r="D44" s="437">
        <v>70112598.498945221</v>
      </c>
      <c r="E44" s="437">
        <v>-4769602.8527791351</v>
      </c>
      <c r="F44" s="442">
        <v>-6.3694746771347455E-2</v>
      </c>
      <c r="G44" s="449">
        <v>36.338268735989296</v>
      </c>
      <c r="H44" s="449">
        <v>-3.9491991666925017</v>
      </c>
      <c r="I44" s="450">
        <v>2.7417099389187176</v>
      </c>
      <c r="J44" s="450">
        <v>0.1233845170648542</v>
      </c>
      <c r="K44" s="442">
        <v>4.7123446167166558E-2</v>
      </c>
      <c r="L44" s="443">
        <v>192228408.14797568</v>
      </c>
      <c r="M44" s="443">
        <v>-3837563.2956239283</v>
      </c>
      <c r="N44" s="442">
        <v>-1.9572816574791728E-2</v>
      </c>
      <c r="O44" s="437">
        <v>84872675.543059438</v>
      </c>
      <c r="P44" s="437">
        <v>-5853035.3000502735</v>
      </c>
      <c r="Q44" s="442">
        <v>-6.4513523737188661E-2</v>
      </c>
    </row>
    <row r="45" spans="1:17">
      <c r="A45" s="460"/>
      <c r="B45" s="460" t="s">
        <v>123</v>
      </c>
      <c r="C45" s="201" t="s">
        <v>11</v>
      </c>
      <c r="D45" s="437">
        <v>2432593741.358573</v>
      </c>
      <c r="E45" s="437">
        <v>117194142.22979593</v>
      </c>
      <c r="F45" s="438">
        <v>5.0615082715697521E-2</v>
      </c>
      <c r="G45" s="447">
        <v>99.976717343737647</v>
      </c>
      <c r="H45" s="447">
        <v>8.0563636759336532E-3</v>
      </c>
      <c r="I45" s="448">
        <v>3.2557890931161979</v>
      </c>
      <c r="J45" s="448">
        <v>0.13273836031675001</v>
      </c>
      <c r="K45" s="438">
        <v>4.2502787073767985E-2</v>
      </c>
      <c r="L45" s="439">
        <v>7920012171.0979671</v>
      </c>
      <c r="M45" s="439">
        <v>688901756.31529236</v>
      </c>
      <c r="N45" s="438">
        <v>9.5269151872851981E-2</v>
      </c>
      <c r="O45" s="437">
        <v>3039041503.4954758</v>
      </c>
      <c r="P45" s="437">
        <v>63020518.734306335</v>
      </c>
      <c r="Q45" s="438">
        <v>2.1176100255006713E-2</v>
      </c>
    </row>
    <row r="46" spans="1:17">
      <c r="A46" s="460"/>
      <c r="B46" s="460"/>
      <c r="C46" s="202" t="s">
        <v>133</v>
      </c>
      <c r="D46" s="437">
        <v>33666333.819637373</v>
      </c>
      <c r="E46" s="437">
        <v>-335194.71353888512</v>
      </c>
      <c r="F46" s="442">
        <v>-9.8582248504453587E-3</v>
      </c>
      <c r="G46" s="449">
        <v>1.3836463865955753</v>
      </c>
      <c r="H46" s="449">
        <v>-8.4388452840338246E-2</v>
      </c>
      <c r="I46" s="450">
        <v>5.4834551382725074</v>
      </c>
      <c r="J46" s="450">
        <v>0.22746545371365912</v>
      </c>
      <c r="K46" s="442">
        <v>4.3277378260827198E-2</v>
      </c>
      <c r="L46" s="443">
        <v>184607831.17008805</v>
      </c>
      <c r="M46" s="443">
        <v>5896147.9404802918</v>
      </c>
      <c r="N46" s="442">
        <v>3.2992515284548878E-2</v>
      </c>
      <c r="O46" s="437">
        <v>62242576.615592636</v>
      </c>
      <c r="P46" s="437">
        <v>-1018210.2623633891</v>
      </c>
      <c r="Q46" s="442">
        <v>-1.6095440992976277E-2</v>
      </c>
    </row>
    <row r="47" spans="1:17">
      <c r="A47" s="460"/>
      <c r="B47" s="460"/>
      <c r="C47" s="203" t="s">
        <v>137</v>
      </c>
      <c r="D47" s="437">
        <v>36754374.767986737</v>
      </c>
      <c r="E47" s="437">
        <v>1757685.4009960815</v>
      </c>
      <c r="F47" s="438">
        <v>5.0224333580934484E-2</v>
      </c>
      <c r="G47" s="447">
        <v>1.5105612066865737</v>
      </c>
      <c r="H47" s="447">
        <v>-4.402533074761017E-4</v>
      </c>
      <c r="I47" s="448">
        <v>4.2873495482888817</v>
      </c>
      <c r="J47" s="448">
        <v>-3.6870303762454704E-2</v>
      </c>
      <c r="K47" s="438">
        <v>-8.5264637377223222E-3</v>
      </c>
      <c r="L47" s="439">
        <v>157578852.05916822</v>
      </c>
      <c r="M47" s="439">
        <v>6245473.1423532963</v>
      </c>
      <c r="N47" s="438">
        <v>4.1269633884183039E-2</v>
      </c>
      <c r="O47" s="437">
        <v>73766928.544052839</v>
      </c>
      <c r="P47" s="437">
        <v>3762141.8066435307</v>
      </c>
      <c r="Q47" s="438">
        <v>5.3741208022752382E-2</v>
      </c>
    </row>
    <row r="48" spans="1:17">
      <c r="A48" s="460"/>
      <c r="B48" s="460"/>
      <c r="C48" s="202" t="s">
        <v>134</v>
      </c>
      <c r="D48" s="437">
        <v>1354894586.9389184</v>
      </c>
      <c r="E48" s="437">
        <v>144771176.99020743</v>
      </c>
      <c r="F48" s="442">
        <v>0.11963339920541106</v>
      </c>
      <c r="G48" s="449">
        <v>55.68456041217177</v>
      </c>
      <c r="H48" s="449">
        <v>3.4368114885223235</v>
      </c>
      <c r="I48" s="450">
        <v>3.4995169994640776</v>
      </c>
      <c r="J48" s="450">
        <v>0.11407120478828059</v>
      </c>
      <c r="K48" s="442">
        <v>3.3694589045755043E-2</v>
      </c>
      <c r="L48" s="443">
        <v>4741476639.4746046</v>
      </c>
      <c r="M48" s="443">
        <v>644669430.22500563</v>
      </c>
      <c r="N48" s="442">
        <v>0.15735898647353921</v>
      </c>
      <c r="O48" s="437">
        <v>1631196143.6428483</v>
      </c>
      <c r="P48" s="437">
        <v>81803837.242869139</v>
      </c>
      <c r="Q48" s="442">
        <v>5.2797368945855148E-2</v>
      </c>
    </row>
    <row r="49" spans="1:17">
      <c r="A49" s="460"/>
      <c r="B49" s="460"/>
      <c r="C49" s="203" t="s">
        <v>136</v>
      </c>
      <c r="D49" s="437">
        <v>66068054.545763232</v>
      </c>
      <c r="E49" s="437">
        <v>11939474.710483745</v>
      </c>
      <c r="F49" s="438">
        <v>0.22057616783623668</v>
      </c>
      <c r="G49" s="447">
        <v>2.715318675071265</v>
      </c>
      <c r="H49" s="447">
        <v>0.37828724044489004</v>
      </c>
      <c r="I49" s="448">
        <v>4.999365176740544</v>
      </c>
      <c r="J49" s="448">
        <v>0.12673399391491635</v>
      </c>
      <c r="K49" s="438">
        <v>2.6009354937761492E-2</v>
      </c>
      <c r="L49" s="439">
        <v>330298331.19108349</v>
      </c>
      <c r="M49" s="439">
        <v>66549725.203634202</v>
      </c>
      <c r="N49" s="438">
        <v>0.25232256661406216</v>
      </c>
      <c r="O49" s="437">
        <v>135813555.68998396</v>
      </c>
      <c r="P49" s="437">
        <v>20345467.423789084</v>
      </c>
      <c r="Q49" s="438">
        <v>0.17619991574542715</v>
      </c>
    </row>
    <row r="50" spans="1:17">
      <c r="A50" s="460"/>
      <c r="B50" s="460"/>
      <c r="C50" s="202" t="s">
        <v>135</v>
      </c>
      <c r="D50" s="437">
        <v>941210391.28624499</v>
      </c>
      <c r="E50" s="437">
        <v>-40939000.158345461</v>
      </c>
      <c r="F50" s="442">
        <v>-4.1683068293847332E-2</v>
      </c>
      <c r="G50" s="449">
        <v>38.68263066321154</v>
      </c>
      <c r="H50" s="449">
        <v>-3.7222136591431223</v>
      </c>
      <c r="I50" s="450">
        <v>2.6625827130725672</v>
      </c>
      <c r="J50" s="450">
        <v>7.5899302657268297E-2</v>
      </c>
      <c r="K50" s="442">
        <v>2.9342323978133241E-2</v>
      </c>
      <c r="L50" s="443">
        <v>2506050517.203023</v>
      </c>
      <c r="M50" s="443">
        <v>-34459020.19618082</v>
      </c>
      <c r="N50" s="442">
        <v>-1.3563822409994791E-2</v>
      </c>
      <c r="O50" s="437">
        <v>1136022299.0029979</v>
      </c>
      <c r="P50" s="437">
        <v>-41872717.476632357</v>
      </c>
      <c r="Q50" s="442">
        <v>-3.5548768685495558E-2</v>
      </c>
    </row>
    <row r="51" spans="1:17">
      <c r="A51" s="460"/>
      <c r="B51" s="460" t="s">
        <v>124</v>
      </c>
      <c r="C51" s="201" t="s">
        <v>11</v>
      </c>
      <c r="D51" s="437">
        <v>1227432068.74334</v>
      </c>
      <c r="E51" s="437">
        <v>48517642.921935797</v>
      </c>
      <c r="F51" s="438">
        <v>4.1154507790615344E-2</v>
      </c>
      <c r="G51" s="447">
        <v>99.978698631993922</v>
      </c>
      <c r="H51" s="447">
        <v>4.1098230341560793E-3</v>
      </c>
      <c r="I51" s="448">
        <v>3.2647921714584487</v>
      </c>
      <c r="J51" s="448">
        <v>0.11707744571471101</v>
      </c>
      <c r="K51" s="438">
        <v>3.719442704168438E-2</v>
      </c>
      <c r="L51" s="439">
        <v>4007310609.0303049</v>
      </c>
      <c r="M51" s="439">
        <v>296424310.48054743</v>
      </c>
      <c r="N51" s="438">
        <v>7.9879653169754164E-2</v>
      </c>
      <c r="O51" s="437">
        <v>1520402597.2834816</v>
      </c>
      <c r="P51" s="437">
        <v>16133006.095439911</v>
      </c>
      <c r="Q51" s="438">
        <v>1.0724810359756318E-2</v>
      </c>
    </row>
    <row r="52" spans="1:17">
      <c r="A52" s="460"/>
      <c r="B52" s="460"/>
      <c r="C52" s="202" t="s">
        <v>133</v>
      </c>
      <c r="D52" s="437">
        <v>16740727.553022915</v>
      </c>
      <c r="E52" s="437">
        <v>-244851.24593709223</v>
      </c>
      <c r="F52" s="442">
        <v>-1.4415243003204811E-2</v>
      </c>
      <c r="G52" s="449">
        <v>1.3635916785338404</v>
      </c>
      <c r="H52" s="449">
        <v>-7.6823519477710267E-2</v>
      </c>
      <c r="I52" s="450">
        <v>5.5368643512794655</v>
      </c>
      <c r="J52" s="450">
        <v>0.25101811805580798</v>
      </c>
      <c r="K52" s="442">
        <v>4.7488728763628939E-2</v>
      </c>
      <c r="L52" s="443">
        <v>92691137.602814496</v>
      </c>
      <c r="M52" s="443">
        <v>2907979.8892081231</v>
      </c>
      <c r="N52" s="442">
        <v>3.2388924195383112E-2</v>
      </c>
      <c r="O52" s="437">
        <v>31002480.013967942</v>
      </c>
      <c r="P52" s="437">
        <v>-728355.78998529911</v>
      </c>
      <c r="Q52" s="442">
        <v>-2.2954194918955007E-2</v>
      </c>
    </row>
    <row r="53" spans="1:17">
      <c r="A53" s="460"/>
      <c r="B53" s="460"/>
      <c r="C53" s="203" t="s">
        <v>137</v>
      </c>
      <c r="D53" s="437">
        <v>17743749.231966529</v>
      </c>
      <c r="E53" s="437">
        <v>27846.138887595385</v>
      </c>
      <c r="F53" s="438">
        <v>1.5718159408127507E-3</v>
      </c>
      <c r="G53" s="447">
        <v>1.4452913543970665</v>
      </c>
      <c r="H53" s="447">
        <v>-5.7056982612983642E-2</v>
      </c>
      <c r="I53" s="448">
        <v>4.3500697224940597</v>
      </c>
      <c r="J53" s="448">
        <v>5.5523253256768434E-2</v>
      </c>
      <c r="K53" s="438">
        <v>1.2928781573209832E-2</v>
      </c>
      <c r="L53" s="439">
        <v>77186546.297504827</v>
      </c>
      <c r="M53" s="439">
        <v>1104777.2197726816</v>
      </c>
      <c r="N53" s="438">
        <v>1.4520919178994634E-2</v>
      </c>
      <c r="O53" s="437">
        <v>35520511.17412331</v>
      </c>
      <c r="P53" s="437">
        <v>-55066.038281448185</v>
      </c>
      <c r="Q53" s="438">
        <v>-1.5478607122148772E-3</v>
      </c>
    </row>
    <row r="54" spans="1:17">
      <c r="A54" s="460"/>
      <c r="B54" s="460"/>
      <c r="C54" s="202" t="s">
        <v>134</v>
      </c>
      <c r="D54" s="437">
        <v>700070743.21918035</v>
      </c>
      <c r="E54" s="437">
        <v>68724350.719402194</v>
      </c>
      <c r="F54" s="442">
        <v>0.10885363650735731</v>
      </c>
      <c r="G54" s="449">
        <v>57.023246858007596</v>
      </c>
      <c r="H54" s="449">
        <v>3.4836560245102532</v>
      </c>
      <c r="I54" s="450">
        <v>3.4751682149501981</v>
      </c>
      <c r="J54" s="450">
        <v>7.2975513520423974E-2</v>
      </c>
      <c r="K54" s="442">
        <v>2.1449553251277023E-2</v>
      </c>
      <c r="L54" s="443">
        <v>2432863595.0518575</v>
      </c>
      <c r="M54" s="443">
        <v>284901506.41509485</v>
      </c>
      <c r="N54" s="442">
        <v>0.13263805163149411</v>
      </c>
      <c r="O54" s="437">
        <v>824295015.52456343</v>
      </c>
      <c r="P54" s="437">
        <v>31617410.602737188</v>
      </c>
      <c r="Q54" s="442">
        <v>3.9886847321560566E-2</v>
      </c>
    </row>
    <row r="55" spans="1:17">
      <c r="A55" s="460"/>
      <c r="B55" s="460"/>
      <c r="C55" s="203" t="s">
        <v>136</v>
      </c>
      <c r="D55" s="437">
        <v>33624732.54585889</v>
      </c>
      <c r="E55" s="437">
        <v>4852165.96108656</v>
      </c>
      <c r="F55" s="438">
        <v>0.16863862133364679</v>
      </c>
      <c r="G55" s="447">
        <v>2.7388538130877023</v>
      </c>
      <c r="H55" s="447">
        <v>0.29887560068537189</v>
      </c>
      <c r="I55" s="448">
        <v>5.051833596574884</v>
      </c>
      <c r="J55" s="448">
        <v>0.21696427984096633</v>
      </c>
      <c r="K55" s="438">
        <v>4.487490056660548E-2</v>
      </c>
      <c r="L55" s="439">
        <v>169866553.55101487</v>
      </c>
      <c r="M55" s="439">
        <v>30754954.206615537</v>
      </c>
      <c r="N55" s="438">
        <v>0.22108116326428923</v>
      </c>
      <c r="O55" s="437">
        <v>69133732.668853834</v>
      </c>
      <c r="P55" s="437">
        <v>8023920.9225740656</v>
      </c>
      <c r="Q55" s="438">
        <v>0.13130331600248374</v>
      </c>
    </row>
    <row r="56" spans="1:17">
      <c r="A56" s="460"/>
      <c r="B56" s="460"/>
      <c r="C56" s="202" t="s">
        <v>135</v>
      </c>
      <c r="D56" s="437">
        <v>459252116.19331539</v>
      </c>
      <c r="E56" s="437">
        <v>-24841868.651496887</v>
      </c>
      <c r="F56" s="442">
        <v>-5.1316210135229287E-2</v>
      </c>
      <c r="G56" s="449">
        <v>37.407714927968037</v>
      </c>
      <c r="H56" s="449">
        <v>-3.6445413000702374</v>
      </c>
      <c r="I56" s="450">
        <v>2.6885075386509136</v>
      </c>
      <c r="J56" s="450">
        <v>8.994667411027768E-2</v>
      </c>
      <c r="K56" s="442">
        <v>3.4614033997690537E-2</v>
      </c>
      <c r="L56" s="443">
        <v>1234702776.5271137</v>
      </c>
      <c r="M56" s="443">
        <v>-23244907.25014329</v>
      </c>
      <c r="N56" s="442">
        <v>-1.8478437179792313E-2</v>
      </c>
      <c r="O56" s="437">
        <v>560450857.90197301</v>
      </c>
      <c r="P56" s="437">
        <v>-22724903.6016047</v>
      </c>
      <c r="Q56" s="442">
        <v>-3.8967503627060959E-2</v>
      </c>
    </row>
    <row r="57" spans="1:17">
      <c r="A57" s="460" t="s">
        <v>59</v>
      </c>
      <c r="B57" s="460" t="s">
        <v>131</v>
      </c>
      <c r="C57" s="201" t="s">
        <v>11</v>
      </c>
      <c r="D57" s="437">
        <v>1374470.0279935501</v>
      </c>
      <c r="E57" s="437">
        <v>292301.15897824802</v>
      </c>
      <c r="F57" s="438">
        <v>0.27010678956623618</v>
      </c>
      <c r="G57" s="447">
        <v>100</v>
      </c>
      <c r="H57" s="447">
        <v>1.4210854715202004E-14</v>
      </c>
      <c r="I57" s="448">
        <v>6.5994288567757025</v>
      </c>
      <c r="J57" s="448">
        <v>0.28223929542847515</v>
      </c>
      <c r="K57" s="438">
        <v>4.4677984202880834E-2</v>
      </c>
      <c r="L57" s="439">
        <v>9070717.165513942</v>
      </c>
      <c r="M57" s="439">
        <v>2234451.282555541</v>
      </c>
      <c r="N57" s="438">
        <v>0.32685260064644822</v>
      </c>
      <c r="O57" s="437">
        <v>2808782.0414185524</v>
      </c>
      <c r="P57" s="437">
        <v>358483.69361799583</v>
      </c>
      <c r="Q57" s="438">
        <v>0.14630205906957369</v>
      </c>
    </row>
    <row r="58" spans="1:17">
      <c r="A58" s="460"/>
      <c r="B58" s="460"/>
      <c r="C58" s="202" t="s">
        <v>133</v>
      </c>
      <c r="D58" s="437">
        <v>18.712496828164532</v>
      </c>
      <c r="E58" s="437">
        <v>1.3200398007535128</v>
      </c>
      <c r="F58" s="442">
        <v>7.5897258143176174E-2</v>
      </c>
      <c r="G58" s="449">
        <v>1.3614336032835156E-3</v>
      </c>
      <c r="H58" s="449">
        <v>-2.4575151591483407E-4</v>
      </c>
      <c r="I58" s="450">
        <v>9.2260630278914313</v>
      </c>
      <c r="J58" s="450">
        <v>-0.49352891553826339</v>
      </c>
      <c r="K58" s="442">
        <v>-5.0776711451542146E-2</v>
      </c>
      <c r="L58" s="443">
        <v>172.64267514586447</v>
      </c>
      <c r="M58" s="443">
        <v>3.5950899457931484</v>
      </c>
      <c r="N58" s="442">
        <v>2.1266733514934775E-2</v>
      </c>
      <c r="O58" s="437">
        <v>46.736410021781921</v>
      </c>
      <c r="P58" s="437">
        <v>3.7823464870452881</v>
      </c>
      <c r="Q58" s="442">
        <v>8.8055615133747073E-2</v>
      </c>
    </row>
    <row r="59" spans="1:17">
      <c r="A59" s="460"/>
      <c r="B59" s="460"/>
      <c r="C59" s="203" t="s">
        <v>137</v>
      </c>
      <c r="D59" s="437">
        <v>5.1003335118293762</v>
      </c>
      <c r="E59" s="437">
        <v>-219.65856122970581</v>
      </c>
      <c r="F59" s="438">
        <v>-0.97730753429049122</v>
      </c>
      <c r="G59" s="447">
        <v>3.7107637183437446E-4</v>
      </c>
      <c r="H59" s="447">
        <v>-2.0398223242748884E-2</v>
      </c>
      <c r="I59" s="448">
        <v>6.9799999999999995</v>
      </c>
      <c r="J59" s="448">
        <v>1.0518663339113248</v>
      </c>
      <c r="K59" s="438">
        <v>0.17743633884782764</v>
      </c>
      <c r="L59" s="439">
        <v>35.600327912569043</v>
      </c>
      <c r="M59" s="439">
        <v>-1296.8004427576063</v>
      </c>
      <c r="N59" s="438">
        <v>-0.9732810662555661</v>
      </c>
      <c r="O59" s="437">
        <v>10.200667023658752</v>
      </c>
      <c r="P59" s="437">
        <v>-407.26707315444946</v>
      </c>
      <c r="Q59" s="438">
        <v>-0.97556537657423126</v>
      </c>
    </row>
    <row r="60" spans="1:17">
      <c r="A60" s="460"/>
      <c r="B60" s="460"/>
      <c r="C60" s="202" t="s">
        <v>134</v>
      </c>
      <c r="D60" s="437">
        <v>1096046.5320977636</v>
      </c>
      <c r="E60" s="437">
        <v>331463.24470861244</v>
      </c>
      <c r="F60" s="442">
        <v>0.4335214360236298</v>
      </c>
      <c r="G60" s="449">
        <v>79.743210821248041</v>
      </c>
      <c r="H60" s="449">
        <v>9.0903479196504122</v>
      </c>
      <c r="I60" s="450">
        <v>6.9674514838830177</v>
      </c>
      <c r="J60" s="450">
        <v>2.45167411681253E-2</v>
      </c>
      <c r="K60" s="442">
        <v>3.5311783959730164E-3</v>
      </c>
      <c r="L60" s="443">
        <v>7636651.036469399</v>
      </c>
      <c r="M60" s="443">
        <v>2328199.1667560963</v>
      </c>
      <c r="N60" s="442">
        <v>0.43858345594868076</v>
      </c>
      <c r="O60" s="437">
        <v>2265866.8496786356</v>
      </c>
      <c r="P60" s="437">
        <v>451651.85541089019</v>
      </c>
      <c r="Q60" s="442">
        <v>0.24895167157031806</v>
      </c>
    </row>
    <row r="61" spans="1:17">
      <c r="A61" s="460"/>
      <c r="B61" s="460"/>
      <c r="C61" s="203" t="s">
        <v>136</v>
      </c>
      <c r="D61" s="437">
        <v>1829.788334902569</v>
      </c>
      <c r="E61" s="437">
        <v>1743.5258589098573</v>
      </c>
      <c r="F61" s="438">
        <v>20.21186893658335</v>
      </c>
      <c r="G61" s="447">
        <v>0.13312682689586852</v>
      </c>
      <c r="H61" s="447">
        <v>0.12515556857726576</v>
      </c>
      <c r="I61" s="448">
        <v>8.4232202266308196</v>
      </c>
      <c r="J61" s="448">
        <v>2.6428945427216153</v>
      </c>
      <c r="K61" s="438">
        <v>0.45722242780864197</v>
      </c>
      <c r="L61" s="439">
        <v>15412.710113004447</v>
      </c>
      <c r="M61" s="439">
        <v>14914.084907466175</v>
      </c>
      <c r="N61" s="438">
        <v>29.910411150126702</v>
      </c>
      <c r="O61" s="437">
        <v>6565.5450644493103</v>
      </c>
      <c r="P61" s="437">
        <v>6377.7920633554459</v>
      </c>
      <c r="Q61" s="438">
        <v>33.969055227868019</v>
      </c>
    </row>
    <row r="62" spans="1:17">
      <c r="A62" s="460"/>
      <c r="B62" s="460"/>
      <c r="C62" s="202" t="s">
        <v>135</v>
      </c>
      <c r="D62" s="437">
        <v>276569.89473054372</v>
      </c>
      <c r="E62" s="437">
        <v>-40687.273067845672</v>
      </c>
      <c r="F62" s="442">
        <v>-0.128246978154018</v>
      </c>
      <c r="G62" s="449">
        <v>20.121929841880959</v>
      </c>
      <c r="H62" s="449">
        <v>-9.1948595134690194</v>
      </c>
      <c r="I62" s="450">
        <v>5.1287041827543893</v>
      </c>
      <c r="J62" s="450">
        <v>0.31931264001290582</v>
      </c>
      <c r="K62" s="442">
        <v>6.6393562922699573E-2</v>
      </c>
      <c r="L62" s="443">
        <v>1418445.1759284807</v>
      </c>
      <c r="M62" s="443">
        <v>-107368.76375520905</v>
      </c>
      <c r="N62" s="442">
        <v>-7.0368189045033391E-2</v>
      </c>
      <c r="O62" s="437">
        <v>536292.70959842205</v>
      </c>
      <c r="P62" s="437">
        <v>-99142.469129582634</v>
      </c>
      <c r="Q62" s="442">
        <v>-0.15602294686932991</v>
      </c>
    </row>
    <row r="63" spans="1:17">
      <c r="A63" s="460"/>
      <c r="B63" s="460" t="s">
        <v>123</v>
      </c>
      <c r="C63" s="201" t="s">
        <v>11</v>
      </c>
      <c r="D63" s="437">
        <v>14972450.914829398</v>
      </c>
      <c r="E63" s="437">
        <v>3698567.0691057071</v>
      </c>
      <c r="F63" s="438">
        <v>0.32806503239862761</v>
      </c>
      <c r="G63" s="447">
        <v>100</v>
      </c>
      <c r="H63" s="447">
        <v>1.4210854715202004E-14</v>
      </c>
      <c r="I63" s="448">
        <v>6.4961172144820418</v>
      </c>
      <c r="J63" s="448">
        <v>0.40329684912202701</v>
      </c>
      <c r="K63" s="438">
        <v>6.619214500642788E-2</v>
      </c>
      <c r="L63" s="439">
        <v>97262796.130810648</v>
      </c>
      <c r="M63" s="439">
        <v>28573047.038882062</v>
      </c>
      <c r="N63" s="438">
        <v>0.41597250560112392</v>
      </c>
      <c r="O63" s="437">
        <v>31898158.138513386</v>
      </c>
      <c r="P63" s="437">
        <v>6015444.695022732</v>
      </c>
      <c r="Q63" s="438">
        <v>0.23241167152571401</v>
      </c>
    </row>
    <row r="64" spans="1:17">
      <c r="A64" s="460"/>
      <c r="B64" s="460"/>
      <c r="C64" s="202" t="s">
        <v>133</v>
      </c>
      <c r="D64" s="437">
        <v>1494.1185653987006</v>
      </c>
      <c r="E64" s="437">
        <v>-9796.1645091576574</v>
      </c>
      <c r="F64" s="442">
        <v>-0.86766332114685163</v>
      </c>
      <c r="G64" s="449">
        <v>9.9791181410309876E-3</v>
      </c>
      <c r="H64" s="449">
        <v>-9.0166343964638004E-2</v>
      </c>
      <c r="I64" s="450">
        <v>7.4934880491542257</v>
      </c>
      <c r="J64" s="450">
        <v>1.1246087590466134</v>
      </c>
      <c r="K64" s="442">
        <v>0.176578752370672</v>
      </c>
      <c r="L64" s="443">
        <v>11196.159613834619</v>
      </c>
      <c r="M64" s="443">
        <v>-60710.290439159871</v>
      </c>
      <c r="N64" s="442">
        <v>-0.8442954755020845</v>
      </c>
      <c r="O64" s="437">
        <v>3174.4564014673233</v>
      </c>
      <c r="P64" s="437">
        <v>-17986.570724964142</v>
      </c>
      <c r="Q64" s="442">
        <v>-0.8499857127680619</v>
      </c>
    </row>
    <row r="65" spans="1:17">
      <c r="A65" s="460"/>
      <c r="B65" s="460"/>
      <c r="C65" s="203" t="s">
        <v>137</v>
      </c>
      <c r="D65" s="437">
        <v>1261.3114873766899</v>
      </c>
      <c r="E65" s="437">
        <v>-3084.971044045411</v>
      </c>
      <c r="F65" s="438">
        <v>-0.70979533008775897</v>
      </c>
      <c r="G65" s="447">
        <v>8.4242152106668751E-3</v>
      </c>
      <c r="H65" s="447">
        <v>-3.012756154079126E-2</v>
      </c>
      <c r="I65" s="448">
        <v>5.4113912630875634</v>
      </c>
      <c r="J65" s="448">
        <v>-0.91613882256612467</v>
      </c>
      <c r="K65" s="438">
        <v>-0.14478616619196677</v>
      </c>
      <c r="L65" s="439">
        <v>6825.4499628221993</v>
      </c>
      <c r="M65" s="439">
        <v>-20675.783515502215</v>
      </c>
      <c r="N65" s="438">
        <v>-0.75181295165535755</v>
      </c>
      <c r="O65" s="437">
        <v>2122.4079247713089</v>
      </c>
      <c r="P65" s="437">
        <v>-6478.86676466465</v>
      </c>
      <c r="Q65" s="438">
        <v>-0.75324495479977649</v>
      </c>
    </row>
    <row r="66" spans="1:17">
      <c r="A66" s="460"/>
      <c r="B66" s="460"/>
      <c r="C66" s="202" t="s">
        <v>134</v>
      </c>
      <c r="D66" s="437">
        <v>11397222.70678051</v>
      </c>
      <c r="E66" s="437">
        <v>4692840.3364330754</v>
      </c>
      <c r="F66" s="442">
        <v>0.69996609340017146</v>
      </c>
      <c r="G66" s="449">
        <v>76.121289504393573</v>
      </c>
      <c r="H66" s="449">
        <v>16.653031164207817</v>
      </c>
      <c r="I66" s="450">
        <v>6.988414597723696</v>
      </c>
      <c r="J66" s="450">
        <v>-0.11210241024427781</v>
      </c>
      <c r="K66" s="442">
        <v>-1.5787922220097502E-2</v>
      </c>
      <c r="L66" s="443">
        <v>79648517.537572891</v>
      </c>
      <c r="M66" s="443">
        <v>32043936.489000291</v>
      </c>
      <c r="N66" s="442">
        <v>0.67312716094076652</v>
      </c>
      <c r="O66" s="437">
        <v>25065930.95384071</v>
      </c>
      <c r="P66" s="437">
        <v>8700105.0137377754</v>
      </c>
      <c r="Q66" s="442">
        <v>0.53160195187087855</v>
      </c>
    </row>
    <row r="67" spans="1:17">
      <c r="A67" s="460"/>
      <c r="B67" s="460"/>
      <c r="C67" s="203" t="s">
        <v>136</v>
      </c>
      <c r="D67" s="437">
        <v>3526.81640499184</v>
      </c>
      <c r="E67" s="437">
        <v>-133341.00555441837</v>
      </c>
      <c r="F67" s="438">
        <v>-0.97423195346793956</v>
      </c>
      <c r="G67" s="447">
        <v>2.3555371295281527E-2</v>
      </c>
      <c r="H67" s="447">
        <v>-1.1904701041519015</v>
      </c>
      <c r="I67" s="448">
        <v>7.7599028775400134</v>
      </c>
      <c r="J67" s="448">
        <v>-0.10504679445622944</v>
      </c>
      <c r="K67" s="438">
        <v>-1.3356321252792833E-2</v>
      </c>
      <c r="L67" s="439">
        <v>27367.752769651506</v>
      </c>
      <c r="M67" s="439">
        <v>-1049090.778656852</v>
      </c>
      <c r="N67" s="438">
        <v>-0.97457611977547864</v>
      </c>
      <c r="O67" s="437">
        <v>12158.573761952259</v>
      </c>
      <c r="P67" s="437">
        <v>-399517.91502917069</v>
      </c>
      <c r="Q67" s="438">
        <v>-0.97046570767824125</v>
      </c>
    </row>
    <row r="68" spans="1:17">
      <c r="A68" s="460"/>
      <c r="B68" s="460"/>
      <c r="C68" s="202" t="s">
        <v>135</v>
      </c>
      <c r="D68" s="437">
        <v>3568945.9615911338</v>
      </c>
      <c r="E68" s="437">
        <v>-848051.12621972337</v>
      </c>
      <c r="F68" s="442">
        <v>-0.1919972119882091</v>
      </c>
      <c r="G68" s="449">
        <v>23.836751790959536</v>
      </c>
      <c r="H68" s="449">
        <v>-15.342267154550289</v>
      </c>
      <c r="I68" s="450">
        <v>4.9227109124002402</v>
      </c>
      <c r="J68" s="450">
        <v>0.41528167199166877</v>
      </c>
      <c r="K68" s="442">
        <v>9.2132710208452651E-2</v>
      </c>
      <c r="L68" s="443">
        <v>17568889.230891444</v>
      </c>
      <c r="M68" s="443">
        <v>-2340412.5975067206</v>
      </c>
      <c r="N68" s="442">
        <v>-0.11755372527269693</v>
      </c>
      <c r="O68" s="437">
        <v>6814771.7465844871</v>
      </c>
      <c r="P68" s="437">
        <v>-2260676.9661962399</v>
      </c>
      <c r="Q68" s="442">
        <v>-0.24909809285931891</v>
      </c>
    </row>
    <row r="69" spans="1:17">
      <c r="A69" s="460"/>
      <c r="B69" s="460" t="s">
        <v>124</v>
      </c>
      <c r="C69" s="201" t="s">
        <v>11</v>
      </c>
      <c r="D69" s="437">
        <v>7744100.3582903063</v>
      </c>
      <c r="E69" s="437">
        <v>2080168.8525914811</v>
      </c>
      <c r="F69" s="438">
        <v>0.36726589128037601</v>
      </c>
      <c r="G69" s="447">
        <v>100</v>
      </c>
      <c r="H69" s="447">
        <v>0</v>
      </c>
      <c r="I69" s="448">
        <v>6.5146538328879711</v>
      </c>
      <c r="J69" s="448">
        <v>0.28794446718930367</v>
      </c>
      <c r="K69" s="438">
        <v>4.6243441002002651E-2</v>
      </c>
      <c r="L69" s="439">
        <v>50450133.081405051</v>
      </c>
      <c r="M69" s="439">
        <v>15182477.728194423</v>
      </c>
      <c r="N69" s="438">
        <v>0.43049297085785065</v>
      </c>
      <c r="O69" s="437">
        <v>16090198.781777978</v>
      </c>
      <c r="P69" s="437">
        <v>3168128.9422249384</v>
      </c>
      <c r="Q69" s="438">
        <v>0.24517194083935709</v>
      </c>
    </row>
    <row r="70" spans="1:17">
      <c r="A70" s="460"/>
      <c r="B70" s="460"/>
      <c r="C70" s="202" t="s">
        <v>133</v>
      </c>
      <c r="D70" s="437">
        <v>328.79923078728928</v>
      </c>
      <c r="E70" s="437">
        <v>-2697.0587575703453</v>
      </c>
      <c r="F70" s="442">
        <v>-0.89133685980889221</v>
      </c>
      <c r="G70" s="449">
        <v>4.2458028121407183E-3</v>
      </c>
      <c r="H70" s="449">
        <v>-4.9177477206573048E-2</v>
      </c>
      <c r="I70" s="450">
        <v>7.8085830279218387</v>
      </c>
      <c r="J70" s="450">
        <v>2.388342857996931</v>
      </c>
      <c r="K70" s="442">
        <v>0.44063413854777939</v>
      </c>
      <c r="L70" s="443">
        <v>2567.4560931193828</v>
      </c>
      <c r="M70" s="443">
        <v>-13833.420923864842</v>
      </c>
      <c r="N70" s="442">
        <v>-0.84345617063888678</v>
      </c>
      <c r="O70" s="437">
        <v>711.74032592773438</v>
      </c>
      <c r="P70" s="437">
        <v>-4320.9871076345444</v>
      </c>
      <c r="Q70" s="442">
        <v>-0.85857761316830372</v>
      </c>
    </row>
    <row r="71" spans="1:17">
      <c r="A71" s="460"/>
      <c r="B71" s="460"/>
      <c r="C71" s="203" t="s">
        <v>137</v>
      </c>
      <c r="D71" s="437">
        <v>91.781685471534729</v>
      </c>
      <c r="E71" s="437">
        <v>-1720.0878740549088</v>
      </c>
      <c r="F71" s="438">
        <v>-0.9493442091407932</v>
      </c>
      <c r="G71" s="447">
        <v>1.1851820253501687E-3</v>
      </c>
      <c r="H71" s="447">
        <v>-3.0804427271715156E-2</v>
      </c>
      <c r="I71" s="448">
        <v>3.1600524701131483</v>
      </c>
      <c r="J71" s="448">
        <v>-3.1063518538641328</v>
      </c>
      <c r="K71" s="438">
        <v>-0.49571519698756594</v>
      </c>
      <c r="L71" s="439">
        <v>290.03494188547137</v>
      </c>
      <c r="M71" s="439">
        <v>-11063.872300413846</v>
      </c>
      <c r="N71" s="438">
        <v>-0.97445505448512582</v>
      </c>
      <c r="O71" s="437">
        <v>83.801470041275024</v>
      </c>
      <c r="P71" s="437">
        <v>-3469.4148346185684</v>
      </c>
      <c r="Q71" s="438">
        <v>-0.97641531985222119</v>
      </c>
    </row>
    <row r="72" spans="1:17">
      <c r="A72" s="460"/>
      <c r="B72" s="460"/>
      <c r="C72" s="202" t="s">
        <v>134</v>
      </c>
      <c r="D72" s="437">
        <v>6048707.0280286465</v>
      </c>
      <c r="E72" s="437">
        <v>2429926.9403202846</v>
      </c>
      <c r="F72" s="442">
        <v>0.67147681854828223</v>
      </c>
      <c r="G72" s="449">
        <v>78.107291333761097</v>
      </c>
      <c r="H72" s="449">
        <v>14.215627317921793</v>
      </c>
      <c r="I72" s="450">
        <v>6.9473820753002311</v>
      </c>
      <c r="J72" s="450">
        <v>-0.13592815237478639</v>
      </c>
      <c r="K72" s="442">
        <v>-1.9189919402895137E-2</v>
      </c>
      <c r="L72" s="443">
        <v>42022678.785268754</v>
      </c>
      <c r="M72" s="443">
        <v>16389736.778297417</v>
      </c>
      <c r="N72" s="442">
        <v>0.63940131311653325</v>
      </c>
      <c r="O72" s="437">
        <v>12850125.010422707</v>
      </c>
      <c r="P72" s="437">
        <v>4151567.8791382592</v>
      </c>
      <c r="Q72" s="442">
        <v>0.47727086417666947</v>
      </c>
    </row>
    <row r="73" spans="1:17">
      <c r="A73" s="460"/>
      <c r="B73" s="460"/>
      <c r="C73" s="203" t="s">
        <v>136</v>
      </c>
      <c r="D73" s="437">
        <v>3585.8076193626557</v>
      </c>
      <c r="E73" s="437">
        <v>-47751.157112324698</v>
      </c>
      <c r="F73" s="438">
        <v>-0.93015154600386141</v>
      </c>
      <c r="G73" s="447">
        <v>4.6303733854945905E-2</v>
      </c>
      <c r="H73" s="447">
        <v>-0.86008019186933449</v>
      </c>
      <c r="I73" s="448">
        <v>7.9917191431803403</v>
      </c>
      <c r="J73" s="448">
        <v>6.453211053546859E-2</v>
      </c>
      <c r="K73" s="438">
        <v>8.1406065316384658E-3</v>
      </c>
      <c r="L73" s="439">
        <v>28656.767395422459</v>
      </c>
      <c r="M73" s="439">
        <v>-378300.95372095663</v>
      </c>
      <c r="N73" s="438">
        <v>-0.92958293722303553</v>
      </c>
      <c r="O73" s="437">
        <v>12694.09042930603</v>
      </c>
      <c r="P73" s="437">
        <v>-141621.05858480325</v>
      </c>
      <c r="Q73" s="438">
        <v>-0.91773918173033431</v>
      </c>
    </row>
    <row r="74" spans="1:17">
      <c r="A74" s="460"/>
      <c r="B74" s="460"/>
      <c r="C74" s="202" t="s">
        <v>135</v>
      </c>
      <c r="D74" s="437">
        <v>1691386.9417260396</v>
      </c>
      <c r="E74" s="437">
        <v>-297589.78398485342</v>
      </c>
      <c r="F74" s="442">
        <v>-0.14961954061000385</v>
      </c>
      <c r="G74" s="449">
        <v>21.840973947546484</v>
      </c>
      <c r="H74" s="449">
        <v>-13.275565221574166</v>
      </c>
      <c r="I74" s="450">
        <v>4.9639380738850427</v>
      </c>
      <c r="J74" s="450">
        <v>0.33844360633394643</v>
      </c>
      <c r="K74" s="442">
        <v>7.3169173308541585E-2</v>
      </c>
      <c r="L74" s="443">
        <v>8395940.0377058703</v>
      </c>
      <c r="M74" s="443">
        <v>-804060.80315775983</v>
      </c>
      <c r="N74" s="442">
        <v>-8.7397905398699988E-2</v>
      </c>
      <c r="O74" s="437">
        <v>3226584.1391299963</v>
      </c>
      <c r="P74" s="437">
        <v>-834027.4763862635</v>
      </c>
      <c r="Q74" s="442">
        <v>-0.20539454529443504</v>
      </c>
    </row>
    <row r="75" spans="1:17">
      <c r="A75" s="460" t="s">
        <v>101</v>
      </c>
      <c r="B75" s="460" t="s">
        <v>131</v>
      </c>
      <c r="C75" s="201" t="s">
        <v>11</v>
      </c>
      <c r="D75" s="437">
        <v>168711957.26990825</v>
      </c>
      <c r="E75" s="437">
        <v>14900958.478871256</v>
      </c>
      <c r="F75" s="438">
        <v>9.6878367580950767E-2</v>
      </c>
      <c r="G75" s="447">
        <v>99.974392800644949</v>
      </c>
      <c r="H75" s="447">
        <v>1.1667365276494479E-2</v>
      </c>
      <c r="I75" s="448">
        <v>2.6549567867272872</v>
      </c>
      <c r="J75" s="448">
        <v>9.2762884637194176E-2</v>
      </c>
      <c r="K75" s="438">
        <v>3.6204474829763453E-2</v>
      </c>
      <c r="L75" s="439">
        <v>447922955.955787</v>
      </c>
      <c r="M75" s="439">
        <v>53829352.779005349</v>
      </c>
      <c r="N75" s="438">
        <v>0.13659027283134736</v>
      </c>
      <c r="O75" s="437">
        <v>119840035.65556395</v>
      </c>
      <c r="P75" s="437">
        <v>5517595.6521581113</v>
      </c>
      <c r="Q75" s="438">
        <v>4.8263452494486069E-2</v>
      </c>
    </row>
    <row r="76" spans="1:17">
      <c r="A76" s="460"/>
      <c r="B76" s="460"/>
      <c r="C76" s="202" t="s">
        <v>133</v>
      </c>
      <c r="D76" s="437">
        <v>1040921.5840577363</v>
      </c>
      <c r="E76" s="437">
        <v>-65988.20366691926</v>
      </c>
      <c r="F76" s="442">
        <v>-5.9614798241655678E-2</v>
      </c>
      <c r="G76" s="449">
        <v>0.61682351982184602</v>
      </c>
      <c r="H76" s="449">
        <v>-0.10256404063712421</v>
      </c>
      <c r="I76" s="450">
        <v>4.837754035324739</v>
      </c>
      <c r="J76" s="450">
        <v>0.15429276142866399</v>
      </c>
      <c r="K76" s="442">
        <v>3.2944173636843384E-2</v>
      </c>
      <c r="L76" s="443">
        <v>5035722.5937319333</v>
      </c>
      <c r="M76" s="443">
        <v>-148446.53077301662</v>
      </c>
      <c r="N76" s="442">
        <v>-2.8634584869410905E-2</v>
      </c>
      <c r="O76" s="437">
        <v>1827060.0831050873</v>
      </c>
      <c r="P76" s="437">
        <v>-185621.14471065998</v>
      </c>
      <c r="Q76" s="442">
        <v>-9.2225804138941783E-2</v>
      </c>
    </row>
    <row r="77" spans="1:17">
      <c r="A77" s="460"/>
      <c r="B77" s="460"/>
      <c r="C77" s="203" t="s">
        <v>137</v>
      </c>
      <c r="D77" s="437">
        <v>2069379.4556379654</v>
      </c>
      <c r="E77" s="437">
        <v>73325.221360514406</v>
      </c>
      <c r="F77" s="438">
        <v>3.673508469926786E-2</v>
      </c>
      <c r="G77" s="447">
        <v>1.2262613622611034</v>
      </c>
      <c r="H77" s="447">
        <v>-7.0986708055755576E-2</v>
      </c>
      <c r="I77" s="448">
        <v>3.7372029273771927</v>
      </c>
      <c r="J77" s="448">
        <v>4.8014700948113997E-2</v>
      </c>
      <c r="K77" s="438">
        <v>1.3014977279863397E-2</v>
      </c>
      <c r="L77" s="439">
        <v>7733690.9594644252</v>
      </c>
      <c r="M77" s="439">
        <v>369871.17905414291</v>
      </c>
      <c r="N77" s="438">
        <v>5.0228168271865985E-2</v>
      </c>
      <c r="O77" s="437">
        <v>2244439.6919937134</v>
      </c>
      <c r="P77" s="437">
        <v>-84329.901079535484</v>
      </c>
      <c r="Q77" s="438">
        <v>-3.6212213234992623E-2</v>
      </c>
    </row>
    <row r="78" spans="1:17">
      <c r="A78" s="460"/>
      <c r="B78" s="460"/>
      <c r="C78" s="202" t="s">
        <v>134</v>
      </c>
      <c r="D78" s="437">
        <v>95926977.728750721</v>
      </c>
      <c r="E78" s="437">
        <v>15070028.673415303</v>
      </c>
      <c r="F78" s="442">
        <v>0.18637889321178752</v>
      </c>
      <c r="G78" s="449">
        <v>56.843874653710607</v>
      </c>
      <c r="H78" s="449">
        <v>4.2944402082522757</v>
      </c>
      <c r="I78" s="450">
        <v>2.8230582873583647</v>
      </c>
      <c r="J78" s="450">
        <v>2.2497277645397773E-2</v>
      </c>
      <c r="K78" s="442">
        <v>8.0331324928727566E-3</v>
      </c>
      <c r="L78" s="443">
        <v>270807449.45839101</v>
      </c>
      <c r="M78" s="443">
        <v>44362630.569670916</v>
      </c>
      <c r="N78" s="442">
        <v>0.19590923204770552</v>
      </c>
      <c r="O78" s="437">
        <v>69972086.137432918</v>
      </c>
      <c r="P78" s="437">
        <v>3897088.7305938303</v>
      </c>
      <c r="Q78" s="442">
        <v>5.8979778789828033E-2</v>
      </c>
    </row>
    <row r="79" spans="1:17">
      <c r="A79" s="460"/>
      <c r="B79" s="460"/>
      <c r="C79" s="203" t="s">
        <v>136</v>
      </c>
      <c r="D79" s="437">
        <v>519945.11282012967</v>
      </c>
      <c r="E79" s="437">
        <v>150540.50051076524</v>
      </c>
      <c r="F79" s="438">
        <v>0.40752198401002215</v>
      </c>
      <c r="G79" s="447">
        <v>0.30810618159503006</v>
      </c>
      <c r="H79" s="447">
        <v>6.8027824877463811E-2</v>
      </c>
      <c r="I79" s="448">
        <v>4.4978976607798415</v>
      </c>
      <c r="J79" s="448">
        <v>-0.40566148697029369</v>
      </c>
      <c r="K79" s="438">
        <v>-8.272796855247895E-2</v>
      </c>
      <c r="L79" s="439">
        <v>2338659.9066875721</v>
      </c>
      <c r="M79" s="439">
        <v>527262.54077689582</v>
      </c>
      <c r="N79" s="438">
        <v>0.29108054957991819</v>
      </c>
      <c r="O79" s="437">
        <v>638562.77703988552</v>
      </c>
      <c r="P79" s="437">
        <v>90612.847196996212</v>
      </c>
      <c r="Q79" s="438">
        <v>0.16536702034614209</v>
      </c>
    </row>
    <row r="80" spans="1:17">
      <c r="A80" s="460"/>
      <c r="B80" s="460"/>
      <c r="C80" s="202" t="s">
        <v>135</v>
      </c>
      <c r="D80" s="437">
        <v>69154733.388638988</v>
      </c>
      <c r="E80" s="437">
        <v>-326947.71275432408</v>
      </c>
      <c r="F80" s="442">
        <v>-4.7055239247480989E-3</v>
      </c>
      <c r="G80" s="449">
        <v>40.979327083254759</v>
      </c>
      <c r="H80" s="449">
        <v>-4.1772499191640549</v>
      </c>
      <c r="I80" s="450">
        <v>2.3426803213462675</v>
      </c>
      <c r="J80" s="450">
        <v>0.13649596329161184</v>
      </c>
      <c r="K80" s="442">
        <v>6.1869699507782622E-2</v>
      </c>
      <c r="L80" s="443">
        <v>162007433.03751224</v>
      </c>
      <c r="M80" s="443">
        <v>8718035.0202765465</v>
      </c>
      <c r="N80" s="442">
        <v>5.6873046231783755E-2</v>
      </c>
      <c r="O80" s="437">
        <v>45157886.965992332</v>
      </c>
      <c r="P80" s="437">
        <v>1799845.1201574877</v>
      </c>
      <c r="Q80" s="442">
        <v>4.1511217839520317E-2</v>
      </c>
    </row>
    <row r="81" spans="1:17">
      <c r="A81" s="460"/>
      <c r="B81" s="460" t="s">
        <v>123</v>
      </c>
      <c r="C81" s="201" t="s">
        <v>11</v>
      </c>
      <c r="D81" s="437">
        <v>2085514044.1159432</v>
      </c>
      <c r="E81" s="437">
        <v>186208378.8333509</v>
      </c>
      <c r="F81" s="438">
        <v>9.8040237670562358E-2</v>
      </c>
      <c r="G81" s="447">
        <v>99.971212778798844</v>
      </c>
      <c r="H81" s="447">
        <v>1.4727034816488072E-2</v>
      </c>
      <c r="I81" s="448">
        <v>2.6233804231430873</v>
      </c>
      <c r="J81" s="448">
        <v>0.13819678062199703</v>
      </c>
      <c r="K81" s="438">
        <v>5.560827709368131E-2</v>
      </c>
      <c r="L81" s="439">
        <v>5471096715.5237341</v>
      </c>
      <c r="M81" s="439">
        <v>750973344.01579857</v>
      </c>
      <c r="N81" s="438">
        <v>0.15910036346695861</v>
      </c>
      <c r="O81" s="437">
        <v>1536195469.7512062</v>
      </c>
      <c r="P81" s="437">
        <v>109223782.45293617</v>
      </c>
      <c r="Q81" s="438">
        <v>7.6542361299216086E-2</v>
      </c>
    </row>
    <row r="82" spans="1:17">
      <c r="A82" s="460"/>
      <c r="B82" s="460"/>
      <c r="C82" s="202" t="s">
        <v>133</v>
      </c>
      <c r="D82" s="437">
        <v>14111994.546265151</v>
      </c>
      <c r="E82" s="437">
        <v>-348070.83945412003</v>
      </c>
      <c r="F82" s="442">
        <v>-2.4071180189674246E-2</v>
      </c>
      <c r="G82" s="449">
        <v>0.67647264879290825</v>
      </c>
      <c r="H82" s="449">
        <v>-8.4530356676275953E-2</v>
      </c>
      <c r="I82" s="450">
        <v>4.7178913237427036</v>
      </c>
      <c r="J82" s="450">
        <v>0.22690031772554509</v>
      </c>
      <c r="K82" s="442">
        <v>5.0523440688600249E-2</v>
      </c>
      <c r="L82" s="443">
        <v>66578856.630528703</v>
      </c>
      <c r="M82" s="443">
        <v>1638833.0368434191</v>
      </c>
      <c r="N82" s="442">
        <v>2.5236101654308268E-2</v>
      </c>
      <c r="O82" s="437">
        <v>24488256.675043419</v>
      </c>
      <c r="P82" s="437">
        <v>-1250892.4764695615</v>
      </c>
      <c r="Q82" s="442">
        <v>-4.8598827766458332E-2</v>
      </c>
    </row>
    <row r="83" spans="1:17">
      <c r="A83" s="460"/>
      <c r="B83" s="460"/>
      <c r="C83" s="203" t="s">
        <v>137</v>
      </c>
      <c r="D83" s="437">
        <v>30301369.430291556</v>
      </c>
      <c r="E83" s="437">
        <v>3618210.1601043753</v>
      </c>
      <c r="F83" s="438">
        <v>0.13559901672314209</v>
      </c>
      <c r="G83" s="447">
        <v>1.4525266129717116</v>
      </c>
      <c r="H83" s="447">
        <v>4.8247734670131104E-2</v>
      </c>
      <c r="I83" s="448">
        <v>3.2983896709348963</v>
      </c>
      <c r="J83" s="448">
        <v>-5.9649095079359338E-2</v>
      </c>
      <c r="K83" s="438">
        <v>-1.7763075186341109E-2</v>
      </c>
      <c r="L83" s="439">
        <v>99945723.944056094</v>
      </c>
      <c r="M83" s="439">
        <v>10342640.715034887</v>
      </c>
      <c r="N83" s="438">
        <v>0.11542728600755391</v>
      </c>
      <c r="O83" s="437">
        <v>31348587.064182237</v>
      </c>
      <c r="P83" s="437">
        <v>1967876.5779756904</v>
      </c>
      <c r="Q83" s="438">
        <v>6.6978522486702816E-2</v>
      </c>
    </row>
    <row r="84" spans="1:17">
      <c r="A84" s="460"/>
      <c r="B84" s="460"/>
      <c r="C84" s="202" t="s">
        <v>134</v>
      </c>
      <c r="D84" s="437">
        <v>1133907442.725878</v>
      </c>
      <c r="E84" s="437">
        <v>199305842.66447985</v>
      </c>
      <c r="F84" s="442">
        <v>0.21325219500093576</v>
      </c>
      <c r="G84" s="449">
        <v>54.354993459785263</v>
      </c>
      <c r="H84" s="449">
        <v>5.1688654865711001</v>
      </c>
      <c r="I84" s="450">
        <v>2.8441165365296843</v>
      </c>
      <c r="J84" s="450">
        <v>0.12047937333725889</v>
      </c>
      <c r="K84" s="442">
        <v>4.4234736904545241E-2</v>
      </c>
      <c r="L84" s="443">
        <v>3224964908.7507553</v>
      </c>
      <c r="M84" s="443">
        <v>679449258.04442692</v>
      </c>
      <c r="N84" s="442">
        <v>0.26692008664566397</v>
      </c>
      <c r="O84" s="437">
        <v>897206555.20897841</v>
      </c>
      <c r="P84" s="437">
        <v>100754100.74569046</v>
      </c>
      <c r="Q84" s="442">
        <v>0.12650359752307686</v>
      </c>
    </row>
    <row r="85" spans="1:17">
      <c r="A85" s="460"/>
      <c r="B85" s="460"/>
      <c r="C85" s="203" t="s">
        <v>136</v>
      </c>
      <c r="D85" s="437">
        <v>6504305.5494108489</v>
      </c>
      <c r="E85" s="437">
        <v>2828948.0937661636</v>
      </c>
      <c r="F85" s="438">
        <v>0.76970692725993495</v>
      </c>
      <c r="G85" s="447">
        <v>0.31179042687008823</v>
      </c>
      <c r="H85" s="447">
        <v>0.11836404909717382</v>
      </c>
      <c r="I85" s="448">
        <v>4.5296876848768646</v>
      </c>
      <c r="J85" s="448">
        <v>-0.33865971072816237</v>
      </c>
      <c r="K85" s="438">
        <v>-6.9563587642470309E-2</v>
      </c>
      <c r="L85" s="439">
        <v>29462472.745842572</v>
      </c>
      <c r="M85" s="439">
        <v>11569555.848737251</v>
      </c>
      <c r="N85" s="438">
        <v>0.64659976432400179</v>
      </c>
      <c r="O85" s="437">
        <v>8660106.2889719475</v>
      </c>
      <c r="P85" s="437">
        <v>2448618.684663998</v>
      </c>
      <c r="Q85" s="438">
        <v>0.39420809323772449</v>
      </c>
    </row>
    <row r="86" spans="1:17">
      <c r="A86" s="460"/>
      <c r="B86" s="460"/>
      <c r="C86" s="202" t="s">
        <v>135</v>
      </c>
      <c r="D86" s="437">
        <v>900688931.86423111</v>
      </c>
      <c r="E86" s="437">
        <v>-19196551.245378017</v>
      </c>
      <c r="F86" s="442">
        <v>-2.0868414164429909E-2</v>
      </c>
      <c r="G86" s="449">
        <v>43.17542963038526</v>
      </c>
      <c r="H86" s="449">
        <v>-5.2362198788374741</v>
      </c>
      <c r="I86" s="450">
        <v>2.2761962325985245</v>
      </c>
      <c r="J86" s="450">
        <v>9.965172369553299E-2</v>
      </c>
      <c r="K86" s="442">
        <v>4.5784372103540777E-2</v>
      </c>
      <c r="L86" s="443">
        <v>2050144753.4525521</v>
      </c>
      <c r="M86" s="443">
        <v>47973056.370756865</v>
      </c>
      <c r="N86" s="442">
        <v>2.3960510699795896E-2</v>
      </c>
      <c r="O86" s="437">
        <v>574491964.5140301</v>
      </c>
      <c r="P86" s="437">
        <v>5304078.9210754633</v>
      </c>
      <c r="Q86" s="442">
        <v>9.3186785160578565E-3</v>
      </c>
    </row>
    <row r="87" spans="1:17">
      <c r="A87" s="460"/>
      <c r="B87" s="460" t="s">
        <v>124</v>
      </c>
      <c r="C87" s="201" t="s">
        <v>11</v>
      </c>
      <c r="D87" s="437">
        <v>1067890867.4076661</v>
      </c>
      <c r="E87" s="437">
        <v>90724057.236656427</v>
      </c>
      <c r="F87" s="438">
        <v>9.2843981490508473E-2</v>
      </c>
      <c r="G87" s="447">
        <v>99.97423186216578</v>
      </c>
      <c r="H87" s="447">
        <v>8.8858414734716007E-3</v>
      </c>
      <c r="I87" s="448">
        <v>2.6398649359772097</v>
      </c>
      <c r="J87" s="448">
        <v>0.12396539811321095</v>
      </c>
      <c r="K87" s="438">
        <v>4.9272793387631721E-2</v>
      </c>
      <c r="L87" s="439">
        <v>2819087656.3197856</v>
      </c>
      <c r="M87" s="439">
        <v>360634130.19450474</v>
      </c>
      <c r="N87" s="438">
        <v>0.14669145719540727</v>
      </c>
      <c r="O87" s="437">
        <v>777409937.01508081</v>
      </c>
      <c r="P87" s="437">
        <v>41908646.124146938</v>
      </c>
      <c r="Q87" s="438">
        <v>5.6979704377380209E-2</v>
      </c>
    </row>
    <row r="88" spans="1:17">
      <c r="A88" s="460"/>
      <c r="B88" s="460"/>
      <c r="C88" s="202" t="s">
        <v>133</v>
      </c>
      <c r="D88" s="437">
        <v>7091856.1901288284</v>
      </c>
      <c r="E88" s="437">
        <v>-25631.109792803414</v>
      </c>
      <c r="F88" s="442">
        <v>-3.6011458416069994E-3</v>
      </c>
      <c r="G88" s="449">
        <v>0.66392821282028458</v>
      </c>
      <c r="H88" s="449">
        <v>-6.419934260705551E-2</v>
      </c>
      <c r="I88" s="450">
        <v>4.7586559598918772</v>
      </c>
      <c r="J88" s="450">
        <v>0.15115552647980124</v>
      </c>
      <c r="K88" s="442">
        <v>3.2806405265568966E-2</v>
      </c>
      <c r="L88" s="443">
        <v>33747703.725852653</v>
      </c>
      <c r="M88" s="443">
        <v>953877.90665879101</v>
      </c>
      <c r="N88" s="442">
        <v>2.9087118774061942E-2</v>
      </c>
      <c r="O88" s="437">
        <v>12210810.682851147</v>
      </c>
      <c r="P88" s="437">
        <v>-683468.9832463786</v>
      </c>
      <c r="Q88" s="442">
        <v>-5.3005596353195246E-2</v>
      </c>
    </row>
    <row r="89" spans="1:17">
      <c r="A89" s="460"/>
      <c r="B89" s="460"/>
      <c r="C89" s="203" t="s">
        <v>137</v>
      </c>
      <c r="D89" s="437">
        <v>17793079.556114815</v>
      </c>
      <c r="E89" s="437">
        <v>2839919.4146877192</v>
      </c>
      <c r="F89" s="438">
        <v>0.18992101922454793</v>
      </c>
      <c r="G89" s="447">
        <v>1.665759597142346</v>
      </c>
      <c r="H89" s="447">
        <v>0.13603323713735782</v>
      </c>
      <c r="I89" s="448">
        <v>3.2117848480208182</v>
      </c>
      <c r="J89" s="448">
        <v>-0.1149826161531653</v>
      </c>
      <c r="K89" s="438">
        <v>-3.45628654215887E-2</v>
      </c>
      <c r="L89" s="439">
        <v>57147543.317958549</v>
      </c>
      <c r="M89" s="439">
        <v>7401856.6728756428</v>
      </c>
      <c r="N89" s="438">
        <v>0.14879393917477018</v>
      </c>
      <c r="O89" s="437">
        <v>16112719.280352719</v>
      </c>
      <c r="P89" s="437">
        <v>734063.62152115256</v>
      </c>
      <c r="Q89" s="438">
        <v>4.7732626167463391E-2</v>
      </c>
    </row>
    <row r="90" spans="1:17">
      <c r="A90" s="460"/>
      <c r="B90" s="460"/>
      <c r="C90" s="202" t="s">
        <v>134</v>
      </c>
      <c r="D90" s="437">
        <v>598384865.07260764</v>
      </c>
      <c r="E90" s="437">
        <v>89042553.563949704</v>
      </c>
      <c r="F90" s="442">
        <v>0.17481868588574176</v>
      </c>
      <c r="G90" s="449">
        <v>56.019832240724917</v>
      </c>
      <c r="H90" s="449">
        <v>3.9134980069296077</v>
      </c>
      <c r="I90" s="450">
        <v>2.8271663964922582</v>
      </c>
      <c r="J90" s="450">
        <v>0.104039413834915</v>
      </c>
      <c r="K90" s="442">
        <v>3.8205862046649365E-2</v>
      </c>
      <c r="L90" s="443">
        <v>1691733582.7028303</v>
      </c>
      <c r="M90" s="443">
        <v>304729790.82454205</v>
      </c>
      <c r="N90" s="442">
        <v>0.21970364652851831</v>
      </c>
      <c r="O90" s="437">
        <v>456932160.87959087</v>
      </c>
      <c r="P90" s="437">
        <v>29096433.905836105</v>
      </c>
      <c r="Q90" s="442">
        <v>6.8008424896271E-2</v>
      </c>
    </row>
    <row r="91" spans="1:17">
      <c r="A91" s="460"/>
      <c r="B91" s="460"/>
      <c r="C91" s="203" t="s">
        <v>136</v>
      </c>
      <c r="D91" s="437">
        <v>3302033.2240209063</v>
      </c>
      <c r="E91" s="437">
        <v>1175574.7172294091</v>
      </c>
      <c r="F91" s="438">
        <v>0.55283219186965127</v>
      </c>
      <c r="G91" s="447">
        <v>0.30913105939019014</v>
      </c>
      <c r="H91" s="447">
        <v>9.1591783375631897E-2</v>
      </c>
      <c r="I91" s="448">
        <v>4.494502207245513</v>
      </c>
      <c r="J91" s="448">
        <v>-0.19249137681749406</v>
      </c>
      <c r="K91" s="438">
        <v>-4.1069263988757022E-2</v>
      </c>
      <c r="L91" s="439">
        <v>14840995.61375998</v>
      </c>
      <c r="M91" s="439">
        <v>4874298.2356520295</v>
      </c>
      <c r="N91" s="438">
        <v>0.48905851665151617</v>
      </c>
      <c r="O91" s="437">
        <v>4363091.4882336408</v>
      </c>
      <c r="P91" s="437">
        <v>914851.58462460479</v>
      </c>
      <c r="Q91" s="438">
        <v>0.26530972617859111</v>
      </c>
    </row>
    <row r="92" spans="1:17">
      <c r="A92" s="460"/>
      <c r="B92" s="460"/>
      <c r="C92" s="202" t="s">
        <v>135</v>
      </c>
      <c r="D92" s="437">
        <v>441319033.3647998</v>
      </c>
      <c r="E92" s="437">
        <v>-2308359.3494382501</v>
      </c>
      <c r="F92" s="442">
        <v>-5.20337424457731E-3</v>
      </c>
      <c r="G92" s="449">
        <v>41.315580752088607</v>
      </c>
      <c r="H92" s="449">
        <v>-4.0680378433642232</v>
      </c>
      <c r="I92" s="450">
        <v>2.3149190352615094</v>
      </c>
      <c r="J92" s="450">
        <v>0.10823941970586448</v>
      </c>
      <c r="K92" s="442">
        <v>4.9050808709541482E-2</v>
      </c>
      <c r="L92" s="443">
        <v>1021617830.9593842</v>
      </c>
      <c r="M92" s="443">
        <v>42674306.554776311</v>
      </c>
      <c r="N92" s="442">
        <v>4.3592204750249268E-2</v>
      </c>
      <c r="O92" s="437">
        <v>287791154.68405259</v>
      </c>
      <c r="P92" s="437">
        <v>11846765.995411932</v>
      </c>
      <c r="Q92" s="442">
        <v>4.2931715523228574E-2</v>
      </c>
    </row>
    <row r="93" spans="1:17">
      <c r="A93" s="1"/>
      <c r="B93" s="1"/>
      <c r="D93" s="214"/>
      <c r="E93" s="214"/>
      <c r="F93" s="215"/>
      <c r="G93" s="216"/>
      <c r="H93" s="216"/>
      <c r="I93" s="215"/>
      <c r="J93" s="217"/>
      <c r="K93" s="217"/>
    </row>
    <row r="94" spans="1:17">
      <c r="A94" s="1"/>
      <c r="B94" s="1"/>
      <c r="D94" s="218"/>
      <c r="E94" s="218"/>
      <c r="F94" s="219"/>
      <c r="G94" s="220"/>
      <c r="H94" s="220"/>
      <c r="I94" s="219"/>
      <c r="J94" s="221"/>
      <c r="K94" s="221"/>
    </row>
    <row r="95" spans="1:17">
      <c r="A95" s="1"/>
      <c r="B95" s="1"/>
      <c r="D95" s="214"/>
      <c r="E95" s="214"/>
      <c r="F95" s="215"/>
      <c r="G95" s="216"/>
      <c r="H95" s="216"/>
      <c r="I95" s="215"/>
      <c r="J95" s="217"/>
      <c r="K95" s="217"/>
    </row>
    <row r="96" spans="1:17">
      <c r="A96" s="1"/>
      <c r="B96" s="1"/>
      <c r="D96" s="218"/>
      <c r="E96" s="218"/>
      <c r="F96" s="219"/>
      <c r="G96" s="220"/>
      <c r="H96" s="220"/>
      <c r="I96" s="219"/>
      <c r="J96" s="221"/>
      <c r="K96" s="221"/>
    </row>
    <row r="97" spans="1:18">
      <c r="A97" s="1"/>
      <c r="B97" s="1"/>
      <c r="D97" s="214"/>
      <c r="E97" s="214"/>
      <c r="F97" s="215"/>
      <c r="G97" s="216"/>
      <c r="H97" s="216"/>
      <c r="I97" s="215"/>
      <c r="J97" s="217"/>
      <c r="K97" s="217"/>
    </row>
    <row r="98" spans="1:18">
      <c r="A98" s="1"/>
      <c r="B98" s="1"/>
      <c r="D98" s="218"/>
      <c r="E98" s="218"/>
      <c r="F98" s="219"/>
      <c r="G98" s="220"/>
      <c r="H98" s="220"/>
      <c r="I98" s="219"/>
      <c r="J98" s="221"/>
      <c r="K98" s="221"/>
    </row>
    <row r="99" spans="1:18">
      <c r="A99" s="1"/>
      <c r="B99" s="1"/>
      <c r="D99" s="214"/>
      <c r="E99" s="214"/>
      <c r="F99" s="215"/>
      <c r="G99" s="216"/>
      <c r="H99" s="216"/>
      <c r="I99" s="215"/>
      <c r="J99" s="217"/>
      <c r="K99" s="217"/>
    </row>
    <row r="100" spans="1:18">
      <c r="A100" s="1"/>
      <c r="B100" s="1"/>
      <c r="D100" s="218"/>
      <c r="E100" s="218"/>
      <c r="F100" s="219"/>
      <c r="G100" s="220"/>
      <c r="H100" s="220"/>
      <c r="I100" s="219"/>
      <c r="J100" s="221"/>
      <c r="K100" s="221"/>
    </row>
    <row r="101" spans="1:18">
      <c r="A101" s="1"/>
      <c r="B101" s="1"/>
      <c r="D101" s="214"/>
      <c r="E101" s="214"/>
      <c r="F101" s="215"/>
      <c r="G101" s="216"/>
      <c r="H101" s="216"/>
      <c r="I101" s="215"/>
      <c r="J101" s="217"/>
      <c r="K101" s="217"/>
    </row>
    <row r="102" spans="1:18">
      <c r="A102" s="1"/>
      <c r="B102" s="1"/>
      <c r="D102" s="218"/>
      <c r="E102" s="218"/>
      <c r="F102" s="219"/>
      <c r="G102" s="220"/>
      <c r="H102" s="220"/>
      <c r="I102" s="219"/>
      <c r="J102" s="221"/>
      <c r="K102" s="221"/>
    </row>
    <row r="103" spans="1:18">
      <c r="A103" s="1"/>
      <c r="B103" s="1"/>
      <c r="D103" s="214"/>
      <c r="E103" s="214"/>
      <c r="F103" s="215"/>
      <c r="G103" s="216"/>
      <c r="H103" s="216"/>
      <c r="I103" s="215"/>
      <c r="J103" s="217"/>
      <c r="K103" s="217"/>
    </row>
    <row r="104" spans="1:18">
      <c r="A104" s="1"/>
      <c r="B104" s="1"/>
      <c r="D104" s="218"/>
      <c r="E104" s="218"/>
      <c r="F104" s="219"/>
      <c r="G104" s="220"/>
      <c r="H104" s="220"/>
      <c r="I104" s="219"/>
      <c r="J104" s="221"/>
      <c r="K104" s="221"/>
    </row>
    <row r="105" spans="1:18">
      <c r="D105" s="214"/>
      <c r="E105" s="214"/>
      <c r="F105" s="215"/>
      <c r="G105" s="216"/>
      <c r="H105" s="216"/>
      <c r="I105" s="215"/>
      <c r="J105" s="217"/>
      <c r="K105" s="217"/>
    </row>
    <row r="106" spans="1:18">
      <c r="D106" s="218"/>
      <c r="E106" s="218"/>
      <c r="F106" s="219"/>
      <c r="G106" s="220"/>
      <c r="H106" s="220"/>
      <c r="I106" s="219"/>
      <c r="J106" s="221"/>
      <c r="K106" s="221"/>
    </row>
    <row r="107" spans="1:18">
      <c r="D107" s="214"/>
      <c r="E107" s="214"/>
      <c r="F107" s="215"/>
      <c r="G107" s="216"/>
      <c r="H107" s="216"/>
      <c r="I107" s="215"/>
      <c r="J107" s="217"/>
      <c r="K107" s="217"/>
    </row>
    <row r="108" spans="1:18">
      <c r="D108" s="218"/>
      <c r="E108" s="218"/>
      <c r="F108" s="219"/>
      <c r="G108" s="220"/>
      <c r="H108" s="220"/>
      <c r="I108" s="219"/>
      <c r="J108" s="221"/>
      <c r="K108" s="221"/>
    </row>
    <row r="109" spans="1:18">
      <c r="D109" s="214"/>
      <c r="E109" s="214"/>
      <c r="F109" s="215"/>
      <c r="G109" s="216"/>
      <c r="H109" s="216"/>
      <c r="I109" s="215"/>
      <c r="J109" s="217"/>
      <c r="K109" s="217"/>
    </row>
    <row r="110" spans="1:18">
      <c r="D110" s="218"/>
      <c r="E110" s="218"/>
      <c r="F110" s="219"/>
      <c r="G110" s="220"/>
      <c r="H110" s="220"/>
      <c r="I110" s="219"/>
      <c r="J110" s="221"/>
      <c r="K110" s="221"/>
      <c r="R110" s="169"/>
    </row>
    <row r="111" spans="1:18">
      <c r="D111" s="214"/>
      <c r="E111" s="214"/>
      <c r="F111" s="215"/>
      <c r="G111" s="216"/>
      <c r="H111" s="216"/>
      <c r="I111" s="215"/>
      <c r="J111" s="217"/>
      <c r="K111" s="217"/>
    </row>
    <row r="112" spans="1:18">
      <c r="D112" s="218"/>
      <c r="E112" s="218"/>
      <c r="F112" s="219"/>
      <c r="G112" s="220"/>
      <c r="H112" s="220"/>
      <c r="I112" s="219"/>
      <c r="J112" s="221"/>
      <c r="K112" s="221"/>
    </row>
    <row r="113" spans="4:11">
      <c r="D113" s="214"/>
      <c r="E113" s="214"/>
      <c r="F113" s="215"/>
      <c r="G113" s="216"/>
      <c r="H113" s="216"/>
      <c r="I113" s="215"/>
      <c r="J113" s="217"/>
      <c r="K113" s="217"/>
    </row>
    <row r="114" spans="4:11">
      <c r="D114" s="218"/>
      <c r="E114" s="218"/>
      <c r="F114" s="219"/>
      <c r="G114" s="220"/>
      <c r="H114" s="220"/>
      <c r="I114" s="219"/>
      <c r="J114" s="221"/>
      <c r="K114" s="221"/>
    </row>
    <row r="115" spans="4:11">
      <c r="D115" s="214"/>
      <c r="E115" s="214"/>
      <c r="F115" s="215"/>
      <c r="G115" s="216"/>
      <c r="H115" s="216"/>
      <c r="I115" s="215"/>
      <c r="J115" s="222"/>
      <c r="K115" s="222"/>
    </row>
    <row r="116" spans="4:11">
      <c r="D116" s="218"/>
      <c r="E116" s="218"/>
      <c r="F116" s="219"/>
      <c r="G116" s="220"/>
      <c r="H116" s="220"/>
      <c r="I116" s="219"/>
      <c r="J116" s="223"/>
      <c r="K116" s="223"/>
    </row>
    <row r="117" spans="4:11">
      <c r="D117" s="214"/>
      <c r="E117" s="214"/>
      <c r="F117" s="215"/>
      <c r="G117" s="216"/>
      <c r="H117" s="216"/>
      <c r="I117" s="215"/>
      <c r="J117" s="222"/>
      <c r="K117" s="222"/>
    </row>
    <row r="118" spans="4:11">
      <c r="D118" s="218"/>
      <c r="E118" s="218"/>
      <c r="F118" s="219"/>
      <c r="G118" s="220"/>
      <c r="H118" s="220"/>
      <c r="I118" s="219"/>
      <c r="J118" s="223"/>
      <c r="K118" s="223"/>
    </row>
    <row r="119" spans="4:11">
      <c r="D119" s="214"/>
      <c r="E119" s="214"/>
      <c r="F119" s="215"/>
      <c r="G119" s="216"/>
      <c r="H119" s="216"/>
      <c r="I119" s="215"/>
      <c r="J119" s="222"/>
      <c r="K119" s="222"/>
    </row>
    <row r="120" spans="4:11">
      <c r="D120" s="218"/>
      <c r="E120" s="218"/>
      <c r="F120" s="219"/>
      <c r="G120" s="220"/>
      <c r="H120" s="220"/>
      <c r="I120" s="219"/>
      <c r="J120" s="223"/>
      <c r="K120" s="223"/>
    </row>
    <row r="121" spans="4:11">
      <c r="D121" s="214"/>
      <c r="E121" s="214"/>
      <c r="F121" s="215"/>
      <c r="G121" s="216"/>
      <c r="H121" s="216"/>
      <c r="I121" s="215"/>
      <c r="J121" s="222"/>
      <c r="K121" s="222"/>
    </row>
    <row r="122" spans="4:11">
      <c r="D122" s="218"/>
      <c r="E122" s="218"/>
      <c r="F122" s="219"/>
      <c r="G122" s="220"/>
      <c r="H122" s="220"/>
      <c r="I122" s="219"/>
      <c r="J122" s="223"/>
      <c r="K122" s="223"/>
    </row>
  </sheetData>
  <mergeCells count="28">
    <mergeCell ref="A39:A56"/>
    <mergeCell ref="B39:B44"/>
    <mergeCell ref="B45:B50"/>
    <mergeCell ref="B51:B56"/>
    <mergeCell ref="O1:Q1"/>
    <mergeCell ref="A1:A2"/>
    <mergeCell ref="B1:B2"/>
    <mergeCell ref="C1:C2"/>
    <mergeCell ref="D1:F1"/>
    <mergeCell ref="G1:H1"/>
    <mergeCell ref="I1:K1"/>
    <mergeCell ref="L1:N1"/>
    <mergeCell ref="A75:A92"/>
    <mergeCell ref="B75:B80"/>
    <mergeCell ref="B81:B86"/>
    <mergeCell ref="B87:B92"/>
    <mergeCell ref="A3:A20"/>
    <mergeCell ref="B3:B8"/>
    <mergeCell ref="B9:B14"/>
    <mergeCell ref="B15:B20"/>
    <mergeCell ref="A57:A74"/>
    <mergeCell ref="B57:B62"/>
    <mergeCell ref="B63:B68"/>
    <mergeCell ref="B69:B74"/>
    <mergeCell ref="A21:A38"/>
    <mergeCell ref="B21:B26"/>
    <mergeCell ref="B27:B32"/>
    <mergeCell ref="B33:B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R74"/>
  <sheetViews>
    <sheetView zoomScale="85" zoomScaleNormal="85" workbookViewId="0">
      <selection activeCell="D3" sqref="D3:Q17"/>
    </sheetView>
  </sheetViews>
  <sheetFormatPr defaultRowHeight="14.5"/>
  <cols>
    <col min="1" max="1" width="31.1796875" bestFit="1" customWidth="1"/>
    <col min="2" max="2" width="31" bestFit="1" customWidth="1"/>
    <col min="3" max="3" width="21.54296875" bestFit="1" customWidth="1"/>
    <col min="4" max="4" width="12.81640625" bestFit="1" customWidth="1"/>
    <col min="5" max="5" width="10.81640625" bestFit="1" customWidth="1"/>
    <col min="6" max="6" width="9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2" max="12" width="13.81640625" bestFit="1" customWidth="1"/>
    <col min="13" max="13" width="12.81640625" bestFit="1" customWidth="1"/>
    <col min="15" max="15" width="12.81640625" bestFit="1" customWidth="1"/>
    <col min="16" max="16" width="11.81640625" bestFit="1" customWidth="1"/>
  </cols>
  <sheetData>
    <row r="1" spans="1:17">
      <c r="A1" s="457" t="s">
        <v>0</v>
      </c>
      <c r="B1" s="457" t="s">
        <v>1</v>
      </c>
      <c r="C1" s="457" t="s">
        <v>102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58" t="s">
        <v>280</v>
      </c>
      <c r="B3" s="458" t="s">
        <v>122</v>
      </c>
      <c r="C3" s="142" t="s">
        <v>64</v>
      </c>
      <c r="D3" s="437">
        <v>292833237.47860128</v>
      </c>
      <c r="E3" s="437">
        <v>17435185.751102209</v>
      </c>
      <c r="F3" s="438">
        <v>6.330903810588312E-2</v>
      </c>
      <c r="G3" s="447">
        <v>80.653896747123198</v>
      </c>
      <c r="H3" s="447">
        <v>-0.15059287569368962</v>
      </c>
      <c r="I3" s="448">
        <v>2.9630365852321181</v>
      </c>
      <c r="J3" s="448">
        <v>8.2285839533326133E-2</v>
      </c>
      <c r="K3" s="438">
        <v>2.8564026115826213E-2</v>
      </c>
      <c r="L3" s="439">
        <v>867675596.02106059</v>
      </c>
      <c r="M3" s="439">
        <v>74322453.143073201</v>
      </c>
      <c r="N3" s="438">
        <v>9.3681425239533614E-2</v>
      </c>
      <c r="O3" s="437">
        <v>282536742.17794955</v>
      </c>
      <c r="P3" s="437">
        <v>2272264.7752323151</v>
      </c>
      <c r="Q3" s="438">
        <v>8.1075732332901232E-3</v>
      </c>
    </row>
    <row r="4" spans="1:17">
      <c r="A4" s="458"/>
      <c r="B4" s="458"/>
      <c r="C4" s="142" t="s">
        <v>63</v>
      </c>
      <c r="D4" s="437">
        <v>51318096.596020639</v>
      </c>
      <c r="E4" s="437">
        <v>5702846.4592479393</v>
      </c>
      <c r="F4" s="442">
        <v>0.12502061135581921</v>
      </c>
      <c r="G4" s="449">
        <v>14.134339734630705</v>
      </c>
      <c r="H4" s="449">
        <v>0.75037792662856262</v>
      </c>
      <c r="I4" s="450">
        <v>3.2785761697954872</v>
      </c>
      <c r="J4" s="450">
        <v>0.22201335069030481</v>
      </c>
      <c r="K4" s="442">
        <v>7.2634970661358711E-2</v>
      </c>
      <c r="L4" s="443">
        <v>168250288.57897618</v>
      </c>
      <c r="M4" s="443">
        <v>28824411.026734173</v>
      </c>
      <c r="N4" s="442">
        <v>0.20673645045507313</v>
      </c>
      <c r="O4" s="437">
        <v>42541166.679606467</v>
      </c>
      <c r="P4" s="437">
        <v>3852103.5212295577</v>
      </c>
      <c r="Q4" s="442">
        <v>9.9565696524122338E-2</v>
      </c>
    </row>
    <row r="5" spans="1:17">
      <c r="A5" s="458"/>
      <c r="B5" s="458"/>
      <c r="C5" s="142" t="s">
        <v>103</v>
      </c>
      <c r="D5" s="437">
        <v>17752057.429464821</v>
      </c>
      <c r="E5" s="437">
        <v>-871796.60120557994</v>
      </c>
      <c r="F5" s="438">
        <v>-4.6810751403542759E-2</v>
      </c>
      <c r="G5" s="447">
        <v>4.88937874434313</v>
      </c>
      <c r="H5" s="447">
        <v>-0.57504270061038287</v>
      </c>
      <c r="I5" s="448">
        <v>3.2334009947783136</v>
      </c>
      <c r="J5" s="448">
        <v>-4.6550948587114949E-2</v>
      </c>
      <c r="K5" s="438">
        <v>-1.4192570315329335E-2</v>
      </c>
      <c r="L5" s="439">
        <v>57399520.151793301</v>
      </c>
      <c r="M5" s="439">
        <v>-3685826.0690581501</v>
      </c>
      <c r="N5" s="438">
        <v>-6.0338956838063972E-2</v>
      </c>
      <c r="O5" s="437">
        <v>28862950.21672814</v>
      </c>
      <c r="P5" s="437">
        <v>-2559550.3125629686</v>
      </c>
      <c r="Q5" s="438">
        <v>-8.1455971658812854E-2</v>
      </c>
    </row>
    <row r="6" spans="1:17">
      <c r="A6" s="458"/>
      <c r="B6" s="458"/>
      <c r="C6" s="142" t="s">
        <v>67</v>
      </c>
      <c r="D6" s="437">
        <v>1026275.9220053821</v>
      </c>
      <c r="E6" s="437">
        <v>4092.004775011912</v>
      </c>
      <c r="F6" s="442">
        <v>4.0031981584089963E-3</v>
      </c>
      <c r="G6" s="449">
        <v>0.28266310532297206</v>
      </c>
      <c r="H6" s="449">
        <v>-1.7255682098879066E-2</v>
      </c>
      <c r="I6" s="450">
        <v>3.1012571342563158</v>
      </c>
      <c r="J6" s="450">
        <v>4.3866428476717623E-2</v>
      </c>
      <c r="K6" s="442">
        <v>1.4347668550765809E-2</v>
      </c>
      <c r="L6" s="443">
        <v>3182745.5248346697</v>
      </c>
      <c r="M6" s="443">
        <v>57529.916697153822</v>
      </c>
      <c r="N6" s="442">
        <v>1.840830326949474E-2</v>
      </c>
      <c r="O6" s="437">
        <v>4105103.6880215285</v>
      </c>
      <c r="P6" s="437">
        <v>16368.019100047648</v>
      </c>
      <c r="Q6" s="442">
        <v>4.0031981584089963E-3</v>
      </c>
    </row>
    <row r="7" spans="1:17">
      <c r="A7" s="458"/>
      <c r="B7" s="458" t="s">
        <v>123</v>
      </c>
      <c r="C7" s="142" t="s">
        <v>64</v>
      </c>
      <c r="D7" s="437">
        <v>3649830165.7368503</v>
      </c>
      <c r="E7" s="437">
        <v>235982800.97816515</v>
      </c>
      <c r="F7" s="438">
        <v>6.9125176308181574E-2</v>
      </c>
      <c r="G7" s="447">
        <v>80.494731413187452</v>
      </c>
      <c r="H7" s="447">
        <v>-0.25799863880411067</v>
      </c>
      <c r="I7" s="448">
        <v>2.9222483207037913</v>
      </c>
      <c r="J7" s="448">
        <v>0.10990722738738512</v>
      </c>
      <c r="K7" s="438">
        <v>3.9080333338150981E-2</v>
      </c>
      <c r="L7" s="439">
        <v>10665710072.678551</v>
      </c>
      <c r="M7" s="439">
        <v>1064806842.4577789</v>
      </c>
      <c r="N7" s="438">
        <v>0.11090694457851481</v>
      </c>
      <c r="O7" s="437">
        <v>3629646417.1506314</v>
      </c>
      <c r="P7" s="437">
        <v>127997753.7908206</v>
      </c>
      <c r="Q7" s="438">
        <v>3.655356836056977E-2</v>
      </c>
    </row>
    <row r="8" spans="1:17">
      <c r="A8" s="458"/>
      <c r="B8" s="458"/>
      <c r="C8" s="142" t="s">
        <v>63</v>
      </c>
      <c r="D8" s="437">
        <v>631503428.79777098</v>
      </c>
      <c r="E8" s="437">
        <v>79429005.441672802</v>
      </c>
      <c r="F8" s="442">
        <v>0.14387372803619203</v>
      </c>
      <c r="G8" s="449">
        <v>13.927414860225724</v>
      </c>
      <c r="H8" s="449">
        <v>0.86839021310731468</v>
      </c>
      <c r="I8" s="450">
        <v>3.179811142655546</v>
      </c>
      <c r="J8" s="450">
        <v>0.23485865556920027</v>
      </c>
      <c r="K8" s="442">
        <v>7.9749556775214017E-2</v>
      </c>
      <c r="L8" s="443">
        <v>2008061639.5163355</v>
      </c>
      <c r="M8" s="443">
        <v>382228693.39703393</v>
      </c>
      <c r="N8" s="442">
        <v>0.23509715085389005</v>
      </c>
      <c r="O8" s="437">
        <v>531287174.5478785</v>
      </c>
      <c r="P8" s="437">
        <v>80105890.648587823</v>
      </c>
      <c r="Q8" s="442">
        <v>0.17754701603816631</v>
      </c>
    </row>
    <row r="9" spans="1:17">
      <c r="A9" s="458"/>
      <c r="B9" s="458"/>
      <c r="C9" s="142" t="s">
        <v>103</v>
      </c>
      <c r="D9" s="437">
        <v>237780684.45409635</v>
      </c>
      <c r="E9" s="437">
        <v>-8351917.3629741669</v>
      </c>
      <c r="F9" s="438">
        <v>-3.3932592843517087E-2</v>
      </c>
      <c r="G9" s="447">
        <v>5.2441049202935295</v>
      </c>
      <c r="H9" s="447">
        <v>-0.57802988183849013</v>
      </c>
      <c r="I9" s="448">
        <v>3.2517122747733533</v>
      </c>
      <c r="J9" s="448">
        <v>0.19522080230824379</v>
      </c>
      <c r="K9" s="438">
        <v>6.387088073594234E-2</v>
      </c>
      <c r="L9" s="439">
        <v>773194370.34339452</v>
      </c>
      <c r="M9" s="439">
        <v>20892171.793868184</v>
      </c>
      <c r="N9" s="438">
        <v>2.7770983301855644E-2</v>
      </c>
      <c r="O9" s="437">
        <v>393178134.73039603</v>
      </c>
      <c r="P9" s="437">
        <v>-30332383.528079033</v>
      </c>
      <c r="Q9" s="438">
        <v>-7.1621322778025326E-2</v>
      </c>
    </row>
    <row r="10" spans="1:17">
      <c r="A10" s="458"/>
      <c r="B10" s="458"/>
      <c r="C10" s="142" t="s">
        <v>67</v>
      </c>
      <c r="D10" s="437">
        <v>13188222.080820683</v>
      </c>
      <c r="E10" s="437">
        <v>129828.11580440961</v>
      </c>
      <c r="F10" s="442">
        <v>9.9421196934494395E-3</v>
      </c>
      <c r="G10" s="449">
        <v>0.29085802517027814</v>
      </c>
      <c r="H10" s="449">
        <v>-1.8031286535681645E-2</v>
      </c>
      <c r="I10" s="450">
        <v>3.0688615967655339</v>
      </c>
      <c r="J10" s="450">
        <v>1.8451847911651775E-2</v>
      </c>
      <c r="K10" s="442">
        <v>6.0489735579243448E-3</v>
      </c>
      <c r="L10" s="443">
        <v>40472828.273445837</v>
      </c>
      <c r="M10" s="443">
        <v>639376.01818549633</v>
      </c>
      <c r="N10" s="442">
        <v>1.6051232870509267E-2</v>
      </c>
      <c r="O10" s="437">
        <v>52752888.323282734</v>
      </c>
      <c r="P10" s="437">
        <v>519312.46321763843</v>
      </c>
      <c r="Q10" s="442">
        <v>9.9421196934494395E-3</v>
      </c>
    </row>
    <row r="11" spans="1:17">
      <c r="A11" s="458"/>
      <c r="B11" s="458" t="s">
        <v>124</v>
      </c>
      <c r="C11" s="142" t="s">
        <v>64</v>
      </c>
      <c r="D11" s="437">
        <v>1856230365.4506843</v>
      </c>
      <c r="E11" s="437">
        <v>110914556.48095846</v>
      </c>
      <c r="F11" s="438">
        <v>6.3549849208340253E-2</v>
      </c>
      <c r="G11" s="447">
        <v>80.579410687536566</v>
      </c>
      <c r="H11" s="447">
        <v>-0.13318062572291467</v>
      </c>
      <c r="I11" s="448">
        <v>2.9265619682415123</v>
      </c>
      <c r="J11" s="448">
        <v>9.4386868484999109E-2</v>
      </c>
      <c r="K11" s="438">
        <v>3.3326635946030914E-2</v>
      </c>
      <c r="L11" s="439">
        <v>5432373191.8230162</v>
      </c>
      <c r="M11" s="439">
        <v>489333216.44756317</v>
      </c>
      <c r="N11" s="438">
        <v>9.8994387843362619E-2</v>
      </c>
      <c r="O11" s="437">
        <v>1822508935.6423521</v>
      </c>
      <c r="P11" s="437">
        <v>48709207.773875237</v>
      </c>
      <c r="Q11" s="438">
        <v>2.7460376167949729E-2</v>
      </c>
    </row>
    <row r="12" spans="1:17">
      <c r="A12" s="458"/>
      <c r="B12" s="458"/>
      <c r="C12" s="142" t="s">
        <v>63</v>
      </c>
      <c r="D12" s="437">
        <v>320955479.31181639</v>
      </c>
      <c r="E12" s="437">
        <v>37510958.380855024</v>
      </c>
      <c r="F12" s="442">
        <v>0.13233968417400305</v>
      </c>
      <c r="G12" s="449">
        <v>13.932755255624066</v>
      </c>
      <c r="H12" s="449">
        <v>0.8247883992485967</v>
      </c>
      <c r="I12" s="450">
        <v>3.2465779752100281</v>
      </c>
      <c r="J12" s="450">
        <v>0.23159346561120753</v>
      </c>
      <c r="K12" s="442">
        <v>7.6814147758929543E-2</v>
      </c>
      <c r="L12" s="443">
        <v>1042006990.156721</v>
      </c>
      <c r="M12" s="443">
        <v>187426150.21921384</v>
      </c>
      <c r="N12" s="442">
        <v>0.21931939198744468</v>
      </c>
      <c r="O12" s="437">
        <v>268536022.87444431</v>
      </c>
      <c r="P12" s="437">
        <v>32972417.123314261</v>
      </c>
      <c r="Q12" s="442">
        <v>0.1399724588956632</v>
      </c>
    </row>
    <row r="13" spans="1:17">
      <c r="A13" s="458"/>
      <c r="B13" s="458"/>
      <c r="C13" s="142" t="s">
        <v>103</v>
      </c>
      <c r="D13" s="437">
        <v>118806826.14267269</v>
      </c>
      <c r="E13" s="437">
        <v>-7207093.0290275365</v>
      </c>
      <c r="F13" s="438">
        <v>-5.719283295369549E-2</v>
      </c>
      <c r="G13" s="447">
        <v>5.1574331583078079</v>
      </c>
      <c r="H13" s="447">
        <v>-0.67011387106994391</v>
      </c>
      <c r="I13" s="448">
        <v>3.2118268091586915</v>
      </c>
      <c r="J13" s="448">
        <v>0.14663044838108918</v>
      </c>
      <c r="K13" s="438">
        <v>4.7837212081215851E-2</v>
      </c>
      <c r="L13" s="439">
        <v>381586949.31609184</v>
      </c>
      <c r="M13" s="439">
        <v>-4670457.136326611</v>
      </c>
      <c r="N13" s="438">
        <v>-1.2091566552011079E-2</v>
      </c>
      <c r="O13" s="437">
        <v>195960750.78303954</v>
      </c>
      <c r="P13" s="437">
        <v>-20853062.879297048</v>
      </c>
      <c r="Q13" s="438">
        <v>-9.6179586194509614E-2</v>
      </c>
    </row>
    <row r="14" spans="1:17">
      <c r="A14" s="458"/>
      <c r="B14" s="458"/>
      <c r="C14" s="142" t="s">
        <v>67</v>
      </c>
      <c r="D14" s="437">
        <v>6690912.1680774121</v>
      </c>
      <c r="E14" s="437">
        <v>94529.320034329779</v>
      </c>
      <c r="F14" s="442">
        <v>1.4330478113830725E-2</v>
      </c>
      <c r="G14" s="449">
        <v>0.29045412115906333</v>
      </c>
      <c r="H14" s="449">
        <v>-1.459734873748364E-2</v>
      </c>
      <c r="I14" s="450">
        <v>3.0516665026641872</v>
      </c>
      <c r="J14" s="450">
        <v>-2.0322861651391744E-2</v>
      </c>
      <c r="K14" s="442">
        <v>-6.6155377643761981E-3</v>
      </c>
      <c r="L14" s="443">
        <v>20418432.535590049</v>
      </c>
      <c r="M14" s="443">
        <v>154414.5834479928</v>
      </c>
      <c r="N14" s="442">
        <v>7.6201365303108625E-3</v>
      </c>
      <c r="O14" s="437">
        <v>26763648.672309648</v>
      </c>
      <c r="P14" s="437">
        <v>378117.28013731912</v>
      </c>
      <c r="Q14" s="442">
        <v>1.4330478113830725E-2</v>
      </c>
    </row>
    <row r="15" spans="1:17">
      <c r="A15" s="458" t="s">
        <v>281</v>
      </c>
      <c r="B15" s="458" t="s">
        <v>122</v>
      </c>
      <c r="C15" s="142" t="s">
        <v>64</v>
      </c>
      <c r="D15" s="437">
        <v>292580857.64534968</v>
      </c>
      <c r="E15" s="437">
        <v>17479740.143603802</v>
      </c>
      <c r="F15" s="438">
        <v>6.3539328019970226E-2</v>
      </c>
      <c r="G15" s="447">
        <v>80.890608161385074</v>
      </c>
      <c r="H15" s="447">
        <v>-8.3867360170756911E-2</v>
      </c>
      <c r="I15" s="448">
        <v>2.9610507277486247</v>
      </c>
      <c r="J15" s="448">
        <v>8.270526623494856E-2</v>
      </c>
      <c r="K15" s="438">
        <v>2.8733613577939035E-2</v>
      </c>
      <c r="L15" s="439">
        <v>866346761.45607936</v>
      </c>
      <c r="M15" s="439">
        <v>74510708.437588573</v>
      </c>
      <c r="N15" s="438">
        <v>9.4098656096236896E-2</v>
      </c>
      <c r="O15" s="437">
        <v>281939890.8500433</v>
      </c>
      <c r="P15" s="437">
        <v>2412402.7536033988</v>
      </c>
      <c r="Q15" s="438">
        <v>8.6302880980746143E-3</v>
      </c>
    </row>
    <row r="16" spans="1:17">
      <c r="A16" s="458"/>
      <c r="B16" s="458"/>
      <c r="C16" s="142" t="s">
        <v>63</v>
      </c>
      <c r="D16" s="437">
        <v>50398999.907909587</v>
      </c>
      <c r="E16" s="437">
        <v>5364934.2005443871</v>
      </c>
      <c r="F16" s="442">
        <v>0.11913057629320301</v>
      </c>
      <c r="G16" s="449">
        <v>13.933945597418663</v>
      </c>
      <c r="H16" s="449">
        <v>0.67842019507624052</v>
      </c>
      <c r="I16" s="450">
        <v>3.2169354905812946</v>
      </c>
      <c r="J16" s="450">
        <v>0.20607659551525481</v>
      </c>
      <c r="K16" s="442">
        <v>6.8444454787621248E-2</v>
      </c>
      <c r="L16" s="443">
        <v>162130331.49355775</v>
      </c>
      <c r="M16" s="443">
        <v>26539114.177548736</v>
      </c>
      <c r="N16" s="442">
        <v>0.19572885842374771</v>
      </c>
      <c r="O16" s="437">
        <v>40917698.93607536</v>
      </c>
      <c r="P16" s="437">
        <v>3341734.6169521362</v>
      </c>
      <c r="Q16" s="442">
        <v>8.8932770655507962E-2</v>
      </c>
    </row>
    <row r="17" spans="1:17">
      <c r="A17" s="458"/>
      <c r="B17" s="458"/>
      <c r="C17" s="142" t="s">
        <v>103</v>
      </c>
      <c r="D17" s="437">
        <v>17549063.922833811</v>
      </c>
      <c r="E17" s="437">
        <v>-870744.00727946684</v>
      </c>
      <c r="F17" s="438">
        <v>-4.7272154551402643E-2</v>
      </c>
      <c r="G17" s="447">
        <v>4.8518363942379121</v>
      </c>
      <c r="H17" s="447">
        <v>-0.56993106310166741</v>
      </c>
      <c r="I17" s="448">
        <v>3.1783800481861517</v>
      </c>
      <c r="J17" s="448">
        <v>-5.7314547581035491E-2</v>
      </c>
      <c r="K17" s="438">
        <v>-1.7713213001008254E-2</v>
      </c>
      <c r="L17" s="439">
        <v>55777594.636678383</v>
      </c>
      <c r="M17" s="439">
        <v>-3823278.3378587291</v>
      </c>
      <c r="N17" s="438">
        <v>-6.4148025809825357E-2</v>
      </c>
      <c r="O17" s="437">
        <v>28274487.246746946</v>
      </c>
      <c r="P17" s="437">
        <v>-2547819.5334646255</v>
      </c>
      <c r="Q17" s="438">
        <v>-8.2661546120888246E-2</v>
      </c>
    </row>
    <row r="18" spans="1:17">
      <c r="A18" s="458"/>
      <c r="B18" s="458"/>
      <c r="C18" s="142" t="s">
        <v>67</v>
      </c>
      <c r="D18" s="437">
        <v>1026275.9220053821</v>
      </c>
      <c r="E18" s="437">
        <v>4096.1180725041777</v>
      </c>
      <c r="F18" s="442">
        <v>4.0072383124223334E-3</v>
      </c>
      <c r="G18" s="449">
        <v>0.28373723469301282</v>
      </c>
      <c r="H18" s="449">
        <v>-1.7135674380743593E-2</v>
      </c>
      <c r="I18" s="450">
        <v>3.1012571342563158</v>
      </c>
      <c r="J18" s="450">
        <v>4.3895743237708729E-2</v>
      </c>
      <c r="K18" s="442">
        <v>1.4357394374985609E-2</v>
      </c>
      <c r="L18" s="443">
        <v>3182745.5248346697</v>
      </c>
      <c r="M18" s="443">
        <v>57572.457611318678</v>
      </c>
      <c r="N18" s="442">
        <v>1.8422166188213879E-2</v>
      </c>
      <c r="O18" s="437">
        <v>4105103.6880215285</v>
      </c>
      <c r="P18" s="437">
        <v>16384.472290016711</v>
      </c>
      <c r="Q18" s="442">
        <v>4.0072383124223334E-3</v>
      </c>
    </row>
    <row r="19" spans="1:17">
      <c r="A19" s="458"/>
      <c r="B19" s="458" t="s">
        <v>123</v>
      </c>
      <c r="C19" s="142" t="s">
        <v>64</v>
      </c>
      <c r="D19" s="437">
        <v>3646482132.3710971</v>
      </c>
      <c r="E19" s="437">
        <v>236083230.03056383</v>
      </c>
      <c r="F19" s="438">
        <v>6.922452088186562E-2</v>
      </c>
      <c r="G19" s="447">
        <v>80.687328701970202</v>
      </c>
      <c r="H19" s="447">
        <v>-0.19953703729071037</v>
      </c>
      <c r="I19" s="448">
        <v>2.9202154231791928</v>
      </c>
      <c r="J19" s="448">
        <v>0.10970004595730787</v>
      </c>
      <c r="K19" s="438">
        <v>3.903200347038957E-2</v>
      </c>
      <c r="L19" s="439">
        <v>10648513363.297428</v>
      </c>
      <c r="M19" s="439">
        <v>1063534805.8087215</v>
      </c>
      <c r="N19" s="438">
        <v>0.11095849609155212</v>
      </c>
      <c r="O19" s="437">
        <v>3621498452.1775589</v>
      </c>
      <c r="P19" s="437">
        <v>127961026.35102177</v>
      </c>
      <c r="Q19" s="438">
        <v>3.6627924866368775E-2</v>
      </c>
    </row>
    <row r="20" spans="1:17">
      <c r="A20" s="458"/>
      <c r="B20" s="458"/>
      <c r="C20" s="142" t="s">
        <v>63</v>
      </c>
      <c r="D20" s="437">
        <v>622357499.7572273</v>
      </c>
      <c r="E20" s="437">
        <v>75552888.270114303</v>
      </c>
      <c r="F20" s="442">
        <v>0.13817163696669907</v>
      </c>
      <c r="G20" s="449">
        <v>13.771180642093242</v>
      </c>
      <c r="H20" s="449">
        <v>0.80222526135682237</v>
      </c>
      <c r="I20" s="450">
        <v>3.1290469318618568</v>
      </c>
      <c r="J20" s="450">
        <v>0.21939748545271032</v>
      </c>
      <c r="K20" s="442">
        <v>7.5403408380852521E-2</v>
      </c>
      <c r="L20" s="443">
        <v>1947385825.1365683</v>
      </c>
      <c r="M20" s="443">
        <v>356376090.02912164</v>
      </c>
      <c r="N20" s="442">
        <v>0.22399365771640251</v>
      </c>
      <c r="O20" s="437">
        <v>514770646.4801324</v>
      </c>
      <c r="P20" s="437">
        <v>73824409.615410447</v>
      </c>
      <c r="Q20" s="442">
        <v>0.16742270019203964</v>
      </c>
    </row>
    <row r="21" spans="1:17">
      <c r="A21" s="458"/>
      <c r="B21" s="458"/>
      <c r="C21" s="142" t="s">
        <v>103</v>
      </c>
      <c r="D21" s="437">
        <v>235302390.70021346</v>
      </c>
      <c r="E21" s="437">
        <v>-8277240.1751868129</v>
      </c>
      <c r="F21" s="438">
        <v>-3.3981659900867975E-2</v>
      </c>
      <c r="G21" s="447">
        <v>5.2066404423712589</v>
      </c>
      <c r="H21" s="447">
        <v>-0.57051157521695295</v>
      </c>
      <c r="I21" s="448">
        <v>3.2035614100349132</v>
      </c>
      <c r="J21" s="448">
        <v>0.18862540943772332</v>
      </c>
      <c r="K21" s="438">
        <v>6.2563652893580804E-2</v>
      </c>
      <c r="L21" s="439">
        <v>753805658.5361619</v>
      </c>
      <c r="M21" s="439">
        <v>19428660.397742748</v>
      </c>
      <c r="N21" s="438">
        <v>2.6455976217927151E-2</v>
      </c>
      <c r="O21" s="437">
        <v>385945248.65130514</v>
      </c>
      <c r="P21" s="437">
        <v>-30039395.199197233</v>
      </c>
      <c r="Q21" s="438">
        <v>-7.2212750261985315E-2</v>
      </c>
    </row>
    <row r="22" spans="1:17">
      <c r="A22" s="458"/>
      <c r="B22" s="458"/>
      <c r="C22" s="142" t="s">
        <v>67</v>
      </c>
      <c r="D22" s="437">
        <v>13188027.326169375</v>
      </c>
      <c r="E22" s="437">
        <v>132271.97807184421</v>
      </c>
      <c r="F22" s="442">
        <v>1.0131315618679904E-2</v>
      </c>
      <c r="G22" s="449">
        <v>0.2918173343976504</v>
      </c>
      <c r="H22" s="449">
        <v>-1.7835336802029589E-2</v>
      </c>
      <c r="I22" s="450">
        <v>3.0687885845098353</v>
      </c>
      <c r="J22" s="450">
        <v>1.9038780171378278E-2</v>
      </c>
      <c r="K22" s="442">
        <v>6.2427351070879454E-3</v>
      </c>
      <c r="L22" s="443">
        <v>40471267.710752346</v>
      </c>
      <c r="M22" s="443">
        <v>654480.39240113646</v>
      </c>
      <c r="N22" s="442">
        <v>1.6437297845461583E-2</v>
      </c>
      <c r="O22" s="437">
        <v>52752109.304677501</v>
      </c>
      <c r="P22" s="437">
        <v>529087.91228737682</v>
      </c>
      <c r="Q22" s="442">
        <v>1.0131315618679904E-2</v>
      </c>
    </row>
    <row r="23" spans="1:17">
      <c r="A23" s="458"/>
      <c r="B23" s="458" t="s">
        <v>124</v>
      </c>
      <c r="C23" s="142" t="s">
        <v>64</v>
      </c>
      <c r="D23" s="437">
        <v>1854591301.0248716</v>
      </c>
      <c r="E23" s="437">
        <v>110884474.96993589</v>
      </c>
      <c r="F23" s="438">
        <v>6.3591237536649109E-2</v>
      </c>
      <c r="G23" s="447">
        <v>80.779818665844857</v>
      </c>
      <c r="H23" s="447">
        <v>-7.0135099560204139E-2</v>
      </c>
      <c r="I23" s="448">
        <v>2.924583202175171</v>
      </c>
      <c r="J23" s="448">
        <v>9.4175808708141684E-2</v>
      </c>
      <c r="K23" s="438">
        <v>3.3272881114398037E-2</v>
      </c>
      <c r="L23" s="439">
        <v>5423906565.8775358</v>
      </c>
      <c r="M23" s="439">
        <v>488505873.37271881</v>
      </c>
      <c r="N23" s="438">
        <v>9.897998233752163E-2</v>
      </c>
      <c r="O23" s="437">
        <v>1818579891.8410115</v>
      </c>
      <c r="P23" s="437">
        <v>48539951.395752668</v>
      </c>
      <c r="Q23" s="438">
        <v>2.7423082545551088E-2</v>
      </c>
    </row>
    <row r="24" spans="1:17">
      <c r="A24" s="458"/>
      <c r="B24" s="458"/>
      <c r="C24" s="142" t="s">
        <v>63</v>
      </c>
      <c r="D24" s="437">
        <v>316015051.56389201</v>
      </c>
      <c r="E24" s="437">
        <v>35383853.528128386</v>
      </c>
      <c r="F24" s="442">
        <v>0.12608667096100651</v>
      </c>
      <c r="G24" s="449">
        <v>13.764562869944394</v>
      </c>
      <c r="H24" s="449">
        <v>0.75261668306463925</v>
      </c>
      <c r="I24" s="450">
        <v>3.1937695630626926</v>
      </c>
      <c r="J24" s="450">
        <v>0.21548547284780639</v>
      </c>
      <c r="K24" s="442">
        <v>7.2352222394022489E-2</v>
      </c>
      <c r="L24" s="443">
        <v>1009279253.1544456</v>
      </c>
      <c r="M24" s="443">
        <v>173479820.8265878</v>
      </c>
      <c r="N24" s="442">
        <v>0.20756154421332165</v>
      </c>
      <c r="O24" s="437">
        <v>259762498.63324505</v>
      </c>
      <c r="P24" s="437">
        <v>29702073.265878022</v>
      </c>
      <c r="Q24" s="442">
        <v>0.12910553050768686</v>
      </c>
    </row>
    <row r="25" spans="1:17">
      <c r="A25" s="458"/>
      <c r="B25" s="458"/>
      <c r="C25" s="142" t="s">
        <v>103</v>
      </c>
      <c r="D25" s="437">
        <v>117642268.48123732</v>
      </c>
      <c r="E25" s="437">
        <v>-7130782.209291175</v>
      </c>
      <c r="F25" s="438">
        <v>-5.7150018932994415E-2</v>
      </c>
      <c r="G25" s="447">
        <v>5.1241053002359269</v>
      </c>
      <c r="H25" s="447">
        <v>-0.66121091735393822</v>
      </c>
      <c r="I25" s="448">
        <v>3.1649503157823617</v>
      </c>
      <c r="J25" s="448">
        <v>0.14013625426704124</v>
      </c>
      <c r="K25" s="438">
        <v>4.6328882178244747E-2</v>
      </c>
      <c r="L25" s="439">
        <v>372331934.77904546</v>
      </c>
      <c r="M25" s="439">
        <v>-5083343.4478290081</v>
      </c>
      <c r="N25" s="438">
        <v>-1.3468833248380776E-2</v>
      </c>
      <c r="O25" s="437">
        <v>192573322.13627407</v>
      </c>
      <c r="P25" s="437">
        <v>-20584418.351644874</v>
      </c>
      <c r="Q25" s="438">
        <v>-9.6568946098448294E-2</v>
      </c>
    </row>
    <row r="26" spans="1:17">
      <c r="A26" s="458"/>
      <c r="B26" s="458"/>
      <c r="C26" s="142" t="s">
        <v>67</v>
      </c>
      <c r="D26" s="437">
        <v>6690861.6449594824</v>
      </c>
      <c r="E26" s="437">
        <v>95236.011454855092</v>
      </c>
      <c r="F26" s="442">
        <v>1.4439268804322789E-2</v>
      </c>
      <c r="G26" s="449">
        <v>0.29143164324096821</v>
      </c>
      <c r="H26" s="449">
        <v>-1.4385836827765119E-2</v>
      </c>
      <c r="I26" s="450">
        <v>3.0515766163485698</v>
      </c>
      <c r="J26" s="450">
        <v>-2.0032118059462256E-2</v>
      </c>
      <c r="K26" s="442">
        <v>-6.5217024014365211E-3</v>
      </c>
      <c r="L26" s="443">
        <v>20417676.938981883</v>
      </c>
      <c r="M26" s="443">
        <v>158495.63422356173</v>
      </c>
      <c r="N26" s="442">
        <v>7.8233977888502084E-3</v>
      </c>
      <c r="O26" s="437">
        <v>26763446.579837929</v>
      </c>
      <c r="P26" s="437">
        <v>380944.04581942037</v>
      </c>
      <c r="Q26" s="442">
        <v>1.4439268804322789E-2</v>
      </c>
    </row>
    <row r="27" spans="1:17">
      <c r="A27" s="458" t="s">
        <v>58</v>
      </c>
      <c r="B27" s="458" t="s">
        <v>122</v>
      </c>
      <c r="C27" s="142" t="s">
        <v>64</v>
      </c>
      <c r="D27" s="437">
        <v>161966043.25734317</v>
      </c>
      <c r="E27" s="437">
        <v>6367308.665007323</v>
      </c>
      <c r="F27" s="438">
        <v>4.0921339634859409E-2</v>
      </c>
      <c r="G27" s="447">
        <v>83.944479765341271</v>
      </c>
      <c r="H27" s="447">
        <v>0.23060767786847691</v>
      </c>
      <c r="I27" s="448">
        <v>3.2572891484409339</v>
      </c>
      <c r="J27" s="448">
        <v>9.3588168103153624E-2</v>
      </c>
      <c r="K27" s="438">
        <v>2.9581862724953688E-2</v>
      </c>
      <c r="L27" s="439">
        <v>527570235.1180588</v>
      </c>
      <c r="M27" s="439">
        <v>35302365.948967814</v>
      </c>
      <c r="N27" s="438">
        <v>7.1713731811412759E-2</v>
      </c>
      <c r="O27" s="437">
        <v>192981834.49187213</v>
      </c>
      <c r="P27" s="437">
        <v>-3244439.9710334539</v>
      </c>
      <c r="Q27" s="438">
        <v>-1.653417708670191E-2</v>
      </c>
    </row>
    <row r="28" spans="1:17">
      <c r="A28" s="458"/>
      <c r="B28" s="458"/>
      <c r="C28" s="142" t="s">
        <v>63</v>
      </c>
      <c r="D28" s="437">
        <v>20479625.07165144</v>
      </c>
      <c r="E28" s="437">
        <v>1212677.5762016959</v>
      </c>
      <c r="F28" s="442">
        <v>6.2940825290985658E-2</v>
      </c>
      <c r="G28" s="449">
        <v>10.6142709783773</v>
      </c>
      <c r="H28" s="449">
        <v>0.24843617659749562</v>
      </c>
      <c r="I28" s="450">
        <v>3.7045633680839676</v>
      </c>
      <c r="J28" s="450">
        <v>0.2772363951225878</v>
      </c>
      <c r="K28" s="442">
        <v>8.0889975572725079E-2</v>
      </c>
      <c r="L28" s="443">
        <v>75868068.832533926</v>
      </c>
      <c r="M28" s="443">
        <v>9833939.9947483167</v>
      </c>
      <c r="N28" s="442">
        <v>0.14892208268402574</v>
      </c>
      <c r="O28" s="437">
        <v>22787953.537358787</v>
      </c>
      <c r="P28" s="437">
        <v>1731512.1937354952</v>
      </c>
      <c r="Q28" s="442">
        <v>8.2231948194791446E-2</v>
      </c>
    </row>
    <row r="29" spans="1:17">
      <c r="A29" s="458"/>
      <c r="B29" s="458"/>
      <c r="C29" s="142" t="s">
        <v>103</v>
      </c>
      <c r="D29" s="437">
        <v>9879127.0253171567</v>
      </c>
      <c r="E29" s="437">
        <v>-470802.15264007449</v>
      </c>
      <c r="F29" s="438">
        <v>-4.5488441954053722E-2</v>
      </c>
      <c r="G29" s="447">
        <v>5.1201978019449683</v>
      </c>
      <c r="H29" s="447">
        <v>-0.44818069154305551</v>
      </c>
      <c r="I29" s="448">
        <v>3.4886492193663634</v>
      </c>
      <c r="J29" s="448">
        <v>1.2257239796027442E-3</v>
      </c>
      <c r="K29" s="438">
        <v>3.5146978312905171E-4</v>
      </c>
      <c r="L29" s="439">
        <v>34464808.784893841</v>
      </c>
      <c r="M29" s="439">
        <v>-1629777.4059031904</v>
      </c>
      <c r="N29" s="438">
        <v>-4.5152959983753231E-2</v>
      </c>
      <c r="O29" s="437">
        <v>17551309.940570876</v>
      </c>
      <c r="P29" s="437">
        <v>-647484.6155009605</v>
      </c>
      <c r="Q29" s="438">
        <v>-3.557843424771967E-2</v>
      </c>
    </row>
    <row r="30" spans="1:17">
      <c r="A30" s="458"/>
      <c r="B30" s="458"/>
      <c r="C30" s="142" t="s">
        <v>67</v>
      </c>
      <c r="D30" s="437">
        <v>519065.77388032968</v>
      </c>
      <c r="E30" s="437">
        <v>-33763.487494575325</v>
      </c>
      <c r="F30" s="442">
        <v>-6.1073987673164035E-2</v>
      </c>
      <c r="G30" s="449">
        <v>0.26902371309489315</v>
      </c>
      <c r="H30" s="449">
        <v>-2.8404657349132278E-2</v>
      </c>
      <c r="I30" s="450">
        <v>3.1058612241465435</v>
      </c>
      <c r="J30" s="450">
        <v>9.2032130402468493E-2</v>
      </c>
      <c r="K30" s="442">
        <v>3.0536612243044322E-2</v>
      </c>
      <c r="L30" s="443">
        <v>1612146.2598765336</v>
      </c>
      <c r="M30" s="443">
        <v>-53986.651928202715</v>
      </c>
      <c r="N30" s="442">
        <v>-3.2402368109831638E-2</v>
      </c>
      <c r="O30" s="437">
        <v>2076263.0955213187</v>
      </c>
      <c r="P30" s="437">
        <v>-135053.9499783013</v>
      </c>
      <c r="Q30" s="442">
        <v>-6.1073987673164035E-2</v>
      </c>
    </row>
    <row r="31" spans="1:17">
      <c r="A31" s="458"/>
      <c r="B31" s="458" t="s">
        <v>123</v>
      </c>
      <c r="C31" s="142" t="s">
        <v>64</v>
      </c>
      <c r="D31" s="437">
        <v>2030266564.8301239</v>
      </c>
      <c r="E31" s="437">
        <v>96200933.44757247</v>
      </c>
      <c r="F31" s="438">
        <v>4.9740263146501394E-2</v>
      </c>
      <c r="G31" s="447">
        <v>83.4415476096313</v>
      </c>
      <c r="H31" s="447">
        <v>-6.2807962349538116E-2</v>
      </c>
      <c r="I31" s="448">
        <v>3.2068810931237732</v>
      </c>
      <c r="J31" s="448">
        <v>0.11253945774941432</v>
      </c>
      <c r="K31" s="438">
        <v>3.6369435250092896E-2</v>
      </c>
      <c r="L31" s="439">
        <v>6510823460.7550755</v>
      </c>
      <c r="M31" s="439">
        <v>526163652.02144909</v>
      </c>
      <c r="N31" s="438">
        <v>8.7918723676423477E-2</v>
      </c>
      <c r="O31" s="437">
        <v>2500163580.2912593</v>
      </c>
      <c r="P31" s="437">
        <v>35334409.604345798</v>
      </c>
      <c r="Q31" s="438">
        <v>1.4335439560908228E-2</v>
      </c>
    </row>
    <row r="32" spans="1:17">
      <c r="A32" s="458"/>
      <c r="B32" s="458"/>
      <c r="C32" s="142" t="s">
        <v>63</v>
      </c>
      <c r="D32" s="437">
        <v>265640702.62723419</v>
      </c>
      <c r="E32" s="437">
        <v>24409754.353586942</v>
      </c>
      <c r="F32" s="442">
        <v>0.10118831985810145</v>
      </c>
      <c r="G32" s="449">
        <v>10.917517787710254</v>
      </c>
      <c r="H32" s="449">
        <v>0.50223789609194647</v>
      </c>
      <c r="I32" s="450">
        <v>3.5247496629130408</v>
      </c>
      <c r="J32" s="450">
        <v>0.28229764789468703</v>
      </c>
      <c r="K32" s="442">
        <v>8.7063014837889308E-2</v>
      </c>
      <c r="L32" s="443">
        <v>936316977.041327</v>
      </c>
      <c r="M32" s="443">
        <v>154137202.72665119</v>
      </c>
      <c r="N32" s="442">
        <v>0.19706109488921766</v>
      </c>
      <c r="O32" s="437">
        <v>285770001.46850944</v>
      </c>
      <c r="P32" s="437">
        <v>37794170.976841271</v>
      </c>
      <c r="Q32" s="442">
        <v>0.15241070430898762</v>
      </c>
    </row>
    <row r="33" spans="1:17">
      <c r="A33" s="458"/>
      <c r="B33" s="458"/>
      <c r="C33" s="142" t="s">
        <v>103</v>
      </c>
      <c r="D33" s="437">
        <v>129031601.53942063</v>
      </c>
      <c r="E33" s="437">
        <v>-3071308.8098423481</v>
      </c>
      <c r="F33" s="438">
        <v>-2.3249365223841061E-2</v>
      </c>
      <c r="G33" s="447">
        <v>5.3030457721690372</v>
      </c>
      <c r="H33" s="447">
        <v>-0.40057059891182423</v>
      </c>
      <c r="I33" s="448">
        <v>3.4950434745519345</v>
      </c>
      <c r="J33" s="448">
        <v>0.15445583805222318</v>
      </c>
      <c r="K33" s="438">
        <v>4.6236128148418515E-2</v>
      </c>
      <c r="L33" s="439">
        <v>450971056.97133744</v>
      </c>
      <c r="M33" s="439">
        <v>9669707.9129597545</v>
      </c>
      <c r="N33" s="438">
        <v>2.1911802294718556E-2</v>
      </c>
      <c r="O33" s="437">
        <v>225259136.93511087</v>
      </c>
      <c r="P33" s="437">
        <v>-8987036.9698642492</v>
      </c>
      <c r="Q33" s="438">
        <v>-3.8365779129054006E-2</v>
      </c>
    </row>
    <row r="34" spans="1:17">
      <c r="A34" s="458"/>
      <c r="B34" s="458"/>
      <c r="C34" s="142" t="s">
        <v>67</v>
      </c>
      <c r="D34" s="437">
        <v>6896227.0418962538</v>
      </c>
      <c r="E34" s="437">
        <v>-274067.59618551936</v>
      </c>
      <c r="F34" s="442">
        <v>-3.822264077265855E-2</v>
      </c>
      <c r="G34" s="449">
        <v>0.28342675144796098</v>
      </c>
      <c r="H34" s="449">
        <v>-2.6154693617186975E-2</v>
      </c>
      <c r="I34" s="450">
        <v>3.0440129699759639</v>
      </c>
      <c r="J34" s="450">
        <v>-1.9491082093855638E-2</v>
      </c>
      <c r="K34" s="442">
        <v>-6.3623490495097346E-3</v>
      </c>
      <c r="L34" s="443">
        <v>20992204.559431173</v>
      </c>
      <c r="M34" s="443">
        <v>-974022.11886683851</v>
      </c>
      <c r="N34" s="442">
        <v>-4.4341804039978512E-2</v>
      </c>
      <c r="O34" s="437">
        <v>27584908.167585015</v>
      </c>
      <c r="P34" s="437">
        <v>-1096270.3847420774</v>
      </c>
      <c r="Q34" s="442">
        <v>-3.822264077265855E-2</v>
      </c>
    </row>
    <row r="35" spans="1:17">
      <c r="A35" s="458"/>
      <c r="B35" s="458" t="s">
        <v>124</v>
      </c>
      <c r="C35" s="142" t="s">
        <v>64</v>
      </c>
      <c r="D35" s="437">
        <v>1026461378.6227871</v>
      </c>
      <c r="E35" s="437">
        <v>40270399.981131911</v>
      </c>
      <c r="F35" s="438">
        <v>4.0834281445769199E-2</v>
      </c>
      <c r="G35" s="447">
        <v>83.608922598687386</v>
      </c>
      <c r="H35" s="447">
        <v>-2.2285415507610651E-2</v>
      </c>
      <c r="I35" s="448">
        <v>3.2096381258243625</v>
      </c>
      <c r="J35" s="448">
        <v>9.9711289674377035E-2</v>
      </c>
      <c r="K35" s="438">
        <v>3.206226220994228E-2</v>
      </c>
      <c r="L35" s="439">
        <v>3294569575.5139337</v>
      </c>
      <c r="M35" s="439">
        <v>227587785.46723318</v>
      </c>
      <c r="N35" s="438">
        <v>7.4205783094580341E-2</v>
      </c>
      <c r="O35" s="437">
        <v>1250950944.5276594</v>
      </c>
      <c r="P35" s="437">
        <v>5143805.5779926777</v>
      </c>
      <c r="Q35" s="438">
        <v>4.1288939653447423E-3</v>
      </c>
    </row>
    <row r="36" spans="1:17">
      <c r="A36" s="458"/>
      <c r="B36" s="458"/>
      <c r="C36" s="142" t="s">
        <v>63</v>
      </c>
      <c r="D36" s="437">
        <v>132958770.93351258</v>
      </c>
      <c r="E36" s="437">
        <v>9981238.829306066</v>
      </c>
      <c r="F36" s="442">
        <v>8.1163108890885377E-2</v>
      </c>
      <c r="G36" s="449">
        <v>10.829963814821582</v>
      </c>
      <c r="H36" s="449">
        <v>0.40119312920336192</v>
      </c>
      <c r="I36" s="450">
        <v>3.6068660299580393</v>
      </c>
      <c r="J36" s="450">
        <v>0.27892428594721075</v>
      </c>
      <c r="K36" s="442">
        <v>8.3812851126129323E-2</v>
      </c>
      <c r="L36" s="443">
        <v>479564474.26505888</v>
      </c>
      <c r="M36" s="443">
        <v>70302411.600038171</v>
      </c>
      <c r="N36" s="442">
        <v>0.17177847157942025</v>
      </c>
      <c r="O36" s="437">
        <v>143493277.93169051</v>
      </c>
      <c r="P36" s="437">
        <v>13552001.55208829</v>
      </c>
      <c r="Q36" s="442">
        <v>0.10429327716081786</v>
      </c>
    </row>
    <row r="37" spans="1:17">
      <c r="A37" s="458"/>
      <c r="B37" s="458"/>
      <c r="C37" s="142" t="s">
        <v>103</v>
      </c>
      <c r="D37" s="437">
        <v>64147806.469961263</v>
      </c>
      <c r="E37" s="437">
        <v>-1651065.2610689774</v>
      </c>
      <c r="F37" s="438">
        <v>-2.509260748144938E-2</v>
      </c>
      <c r="G37" s="447">
        <v>5.2250665224429556</v>
      </c>
      <c r="H37" s="447">
        <v>-0.35482545387236364</v>
      </c>
      <c r="I37" s="448">
        <v>3.4641726371394768</v>
      </c>
      <c r="J37" s="448">
        <v>7.0685158833401651E-2</v>
      </c>
      <c r="K37" s="438">
        <v>2.0829650701609637E-2</v>
      </c>
      <c r="L37" s="439">
        <v>222219075.9057585</v>
      </c>
      <c r="M37" s="439">
        <v>-1068571.4001601934</v>
      </c>
      <c r="N37" s="438">
        <v>-4.7856270288708837E-3</v>
      </c>
      <c r="O37" s="437">
        <v>111882706.59183566</v>
      </c>
      <c r="P37" s="437">
        <v>-2155763.4552005529</v>
      </c>
      <c r="Q37" s="438">
        <v>-1.890382652723584E-2</v>
      </c>
    </row>
    <row r="38" spans="1:17">
      <c r="A38" s="458"/>
      <c r="B38" s="458"/>
      <c r="C38" s="142" t="s">
        <v>67</v>
      </c>
      <c r="D38" s="437">
        <v>3486041.2810255317</v>
      </c>
      <c r="E38" s="437">
        <v>-103552.61080539366</v>
      </c>
      <c r="F38" s="442">
        <v>-2.8848001731074688E-2</v>
      </c>
      <c r="G38" s="449">
        <v>0.28395043565316885</v>
      </c>
      <c r="H38" s="449">
        <v>-2.0455181469473727E-2</v>
      </c>
      <c r="I38" s="450">
        <v>3.0124375126081668</v>
      </c>
      <c r="J38" s="450">
        <v>-2.7584484368903261E-2</v>
      </c>
      <c r="K38" s="442">
        <v>-9.0737778859273574E-3</v>
      </c>
      <c r="L38" s="443">
        <v>10501481.52546194</v>
      </c>
      <c r="M38" s="443">
        <v>-410962.86591860279</v>
      </c>
      <c r="N38" s="442">
        <v>-3.7660019256841454E-2</v>
      </c>
      <c r="O38" s="437">
        <v>13944165.124102127</v>
      </c>
      <c r="P38" s="437">
        <v>-414210.44322157465</v>
      </c>
      <c r="Q38" s="442">
        <v>-2.8848001731074688E-2</v>
      </c>
    </row>
    <row r="39" spans="1:17">
      <c r="A39" s="458" t="s">
        <v>59</v>
      </c>
      <c r="B39" s="458" t="s">
        <v>122</v>
      </c>
      <c r="C39" s="142" t="s">
        <v>64</v>
      </c>
      <c r="D39" s="437">
        <v>252379.83325147917</v>
      </c>
      <c r="E39" s="437">
        <v>-44554.39250169383</v>
      </c>
      <c r="F39" s="438">
        <v>-0.15004801951907604</v>
      </c>
      <c r="G39" s="447">
        <v>18.36197429636956</v>
      </c>
      <c r="H39" s="447">
        <v>-9.0768325530052856</v>
      </c>
      <c r="I39" s="448">
        <v>5.2652169068378605</v>
      </c>
      <c r="J39" s="448">
        <v>0.15603875248775356</v>
      </c>
      <c r="K39" s="438">
        <v>3.0540871305279795E-2</v>
      </c>
      <c r="L39" s="439">
        <v>1328834.5649806082</v>
      </c>
      <c r="M39" s="439">
        <v>-188255.29451636621</v>
      </c>
      <c r="N39" s="438">
        <v>-0.12408974546754042</v>
      </c>
      <c r="O39" s="437">
        <v>596851.32790625095</v>
      </c>
      <c r="P39" s="437">
        <v>-140137.9783711062</v>
      </c>
      <c r="Q39" s="438">
        <v>-0.19014926970781168</v>
      </c>
    </row>
    <row r="40" spans="1:17">
      <c r="A40" s="458"/>
      <c r="B40" s="458"/>
      <c r="C40" s="142" t="s">
        <v>63</v>
      </c>
      <c r="D40" s="437">
        <v>919096.68811105692</v>
      </c>
      <c r="E40" s="437">
        <v>337912.25870354567</v>
      </c>
      <c r="F40" s="442">
        <v>0.58142001334762272</v>
      </c>
      <c r="G40" s="449">
        <v>66.869169162804766</v>
      </c>
      <c r="H40" s="449">
        <v>13.163648144042838</v>
      </c>
      <c r="I40" s="450">
        <v>6.6586651487084634</v>
      </c>
      <c r="J40" s="450">
        <v>6.0655907232094464E-2</v>
      </c>
      <c r="K40" s="442">
        <v>9.193061878543551E-3</v>
      </c>
      <c r="L40" s="443">
        <v>6119957.0854184674</v>
      </c>
      <c r="M40" s="443">
        <v>2285296.849185538</v>
      </c>
      <c r="N40" s="442">
        <v>0.59595810538629479</v>
      </c>
      <c r="O40" s="437">
        <v>1623467.7435311079</v>
      </c>
      <c r="P40" s="437">
        <v>510368.90427741944</v>
      </c>
      <c r="Q40" s="442">
        <v>0.45851175679925427</v>
      </c>
    </row>
    <row r="41" spans="1:17">
      <c r="A41" s="458"/>
      <c r="B41" s="458"/>
      <c r="C41" s="142" t="s">
        <v>103</v>
      </c>
      <c r="D41" s="437">
        <v>202993.50663101458</v>
      </c>
      <c r="E41" s="437">
        <v>-1052.593926111731</v>
      </c>
      <c r="F41" s="438">
        <v>-5.1586083891715382E-3</v>
      </c>
      <c r="G41" s="447">
        <v>14.768856540825723</v>
      </c>
      <c r="H41" s="447">
        <v>-4.0864354934751681</v>
      </c>
      <c r="I41" s="448">
        <v>7.9900364402447286</v>
      </c>
      <c r="J41" s="448">
        <v>0.71485087060563579</v>
      </c>
      <c r="K41" s="438">
        <v>9.8258781685083271E-2</v>
      </c>
      <c r="L41" s="439">
        <v>1621925.5151148664</v>
      </c>
      <c r="M41" s="439">
        <v>137452.26880053384</v>
      </c>
      <c r="N41" s="438">
        <v>9.2593294720401287E-2</v>
      </c>
      <c r="O41" s="437">
        <v>588462.96998119354</v>
      </c>
      <c r="P41" s="437">
        <v>-11730.779098348343</v>
      </c>
      <c r="Q41" s="438">
        <v>-1.9544987125138649E-2</v>
      </c>
    </row>
    <row r="42" spans="1:17">
      <c r="A42" s="458"/>
      <c r="B42" s="458"/>
      <c r="C42" s="142" t="s">
        <v>67</v>
      </c>
      <c r="D42" s="446"/>
      <c r="E42" s="437">
        <v>-4.1132974922657013</v>
      </c>
      <c r="F42" s="442">
        <v>-1</v>
      </c>
      <c r="G42" s="446"/>
      <c r="H42" s="449">
        <v>-3.8009756240802919E-4</v>
      </c>
      <c r="I42" s="446"/>
      <c r="J42" s="450">
        <v>-10.34228967021518</v>
      </c>
      <c r="K42" s="442">
        <v>-1</v>
      </c>
      <c r="L42" s="446"/>
      <c r="M42" s="443">
        <v>-42.540914164781569</v>
      </c>
      <c r="N42" s="442">
        <v>-1</v>
      </c>
      <c r="O42" s="446"/>
      <c r="P42" s="437">
        <v>-16.453189969062805</v>
      </c>
      <c r="Q42" s="442">
        <v>-1</v>
      </c>
    </row>
    <row r="43" spans="1:17">
      <c r="A43" s="458"/>
      <c r="B43" s="458" t="s">
        <v>123</v>
      </c>
      <c r="C43" s="142" t="s">
        <v>64</v>
      </c>
      <c r="D43" s="437">
        <v>3348033.3657516665</v>
      </c>
      <c r="E43" s="437">
        <v>-100429.05239790166</v>
      </c>
      <c r="F43" s="438">
        <v>-2.9122849612434373E-2</v>
      </c>
      <c r="G43" s="447">
        <v>22.361291312938096</v>
      </c>
      <c r="H43" s="447">
        <v>-8.2267692466676152</v>
      </c>
      <c r="I43" s="448">
        <v>5.1363614105611939</v>
      </c>
      <c r="J43" s="448">
        <v>0.51845615277290058</v>
      </c>
      <c r="K43" s="438">
        <v>0.11227085092282962</v>
      </c>
      <c r="L43" s="439">
        <v>17196709.381118171</v>
      </c>
      <c r="M43" s="439">
        <v>1272036.6490599494</v>
      </c>
      <c r="N43" s="438">
        <v>7.9878354203109708E-2</v>
      </c>
      <c r="O43" s="437">
        <v>8147964.9730711374</v>
      </c>
      <c r="P43" s="437">
        <v>36727.439796743914</v>
      </c>
      <c r="Q43" s="438">
        <v>4.5279699486149259E-3</v>
      </c>
    </row>
    <row r="44" spans="1:17">
      <c r="A44" s="458"/>
      <c r="B44" s="458"/>
      <c r="C44" s="142" t="s">
        <v>63</v>
      </c>
      <c r="D44" s="437">
        <v>9145929.040544223</v>
      </c>
      <c r="E44" s="437">
        <v>3876117.1715593226</v>
      </c>
      <c r="F44" s="442">
        <v>0.73553236205108807</v>
      </c>
      <c r="G44" s="449">
        <v>61.085049418900937</v>
      </c>
      <c r="H44" s="449">
        <v>14.341514173202988</v>
      </c>
      <c r="I44" s="450">
        <v>6.6341881847966011</v>
      </c>
      <c r="J44" s="450">
        <v>2.6132360868007076E-2</v>
      </c>
      <c r="K44" s="442">
        <v>3.954621686665924E-3</v>
      </c>
      <c r="L44" s="443">
        <v>60675814.379766598</v>
      </c>
      <c r="M44" s="443">
        <v>25852603.367912896</v>
      </c>
      <c r="N44" s="442">
        <v>0.74239573596796571</v>
      </c>
      <c r="O44" s="437">
        <v>16516528.067746207</v>
      </c>
      <c r="P44" s="437">
        <v>6281481.0331773106</v>
      </c>
      <c r="Q44" s="442">
        <v>0.61372273248589804</v>
      </c>
    </row>
    <row r="45" spans="1:17">
      <c r="A45" s="458"/>
      <c r="B45" s="458"/>
      <c r="C45" s="142" t="s">
        <v>103</v>
      </c>
      <c r="D45" s="437">
        <v>2478293.7538822275</v>
      </c>
      <c r="E45" s="437">
        <v>-74677.187788239215</v>
      </c>
      <c r="F45" s="438">
        <v>-2.9251091960872944E-2</v>
      </c>
      <c r="G45" s="447">
        <v>16.552358514848176</v>
      </c>
      <c r="H45" s="447">
        <v>-6.0926409955808474</v>
      </c>
      <c r="I45" s="448">
        <v>7.8234114809272111</v>
      </c>
      <c r="J45" s="448">
        <v>0.80210147754005678</v>
      </c>
      <c r="K45" s="438">
        <v>0.11423815173423685</v>
      </c>
      <c r="L45" s="439">
        <v>19388711.807232413</v>
      </c>
      <c r="M45" s="439">
        <v>1463511.3961248435</v>
      </c>
      <c r="N45" s="438">
        <v>8.1645469091545603E-2</v>
      </c>
      <c r="O45" s="437">
        <v>7232886.0790908113</v>
      </c>
      <c r="P45" s="437">
        <v>-292988.32888157945</v>
      </c>
      <c r="Q45" s="438">
        <v>-3.8930802322612222E-2</v>
      </c>
    </row>
    <row r="46" spans="1:17">
      <c r="A46" s="458"/>
      <c r="B46" s="458"/>
      <c r="C46" s="142" t="s">
        <v>67</v>
      </c>
      <c r="D46" s="437">
        <v>194.75465130805969</v>
      </c>
      <c r="E46" s="437">
        <v>-2443.862267434597</v>
      </c>
      <c r="F46" s="442">
        <v>-0.92619063043040617</v>
      </c>
      <c r="G46" s="449">
        <v>1.3007533129740689E-3</v>
      </c>
      <c r="H46" s="449">
        <v>-2.2103930954227368E-2</v>
      </c>
      <c r="I46" s="450">
        <v>8.0129675106969618</v>
      </c>
      <c r="J46" s="450">
        <v>1.6971826043168292</v>
      </c>
      <c r="K46" s="442">
        <v>0.26872077334399957</v>
      </c>
      <c r="L46" s="443">
        <v>1560.5626934885979</v>
      </c>
      <c r="M46" s="443">
        <v>-15104.374215625525</v>
      </c>
      <c r="N46" s="442">
        <v>-0.90635651955963181</v>
      </c>
      <c r="O46" s="437">
        <v>779.01860523223877</v>
      </c>
      <c r="P46" s="437">
        <v>-9775.4490697383881</v>
      </c>
      <c r="Q46" s="442">
        <v>-0.92619063043040617</v>
      </c>
    </row>
    <row r="47" spans="1:17">
      <c r="A47" s="458"/>
      <c r="B47" s="458" t="s">
        <v>124</v>
      </c>
      <c r="C47" s="142" t="s">
        <v>64</v>
      </c>
      <c r="D47" s="437">
        <v>1639064.4258125203</v>
      </c>
      <c r="E47" s="437">
        <v>30081.51102143107</v>
      </c>
      <c r="F47" s="438">
        <v>1.8695979146140816E-2</v>
      </c>
      <c r="G47" s="447">
        <v>21.165330380279094</v>
      </c>
      <c r="H47" s="447">
        <v>-7.2421973797616808</v>
      </c>
      <c r="I47" s="448">
        <v>5.1655235829296942</v>
      </c>
      <c r="J47" s="448">
        <v>0.41762800218264839</v>
      </c>
      <c r="K47" s="438">
        <v>8.7960654374150696E-2</v>
      </c>
      <c r="L47" s="439">
        <v>8466625.9454756919</v>
      </c>
      <c r="M47" s="439">
        <v>827343.07484157942</v>
      </c>
      <c r="N47" s="438">
        <v>0.10830114408015164</v>
      </c>
      <c r="O47" s="437">
        <v>3929043.8013415337</v>
      </c>
      <c r="P47" s="437">
        <v>169256.37812284706</v>
      </c>
      <c r="Q47" s="438">
        <v>4.5017539310227735E-2</v>
      </c>
    </row>
    <row r="48" spans="1:17">
      <c r="A48" s="458"/>
      <c r="B48" s="458"/>
      <c r="C48" s="142" t="s">
        <v>63</v>
      </c>
      <c r="D48" s="437">
        <v>4940427.7479244424</v>
      </c>
      <c r="E48" s="437">
        <v>2127104.8527267263</v>
      </c>
      <c r="F48" s="442">
        <v>0.75608272920170316</v>
      </c>
      <c r="G48" s="449">
        <v>63.79601915457561</v>
      </c>
      <c r="H48" s="449">
        <v>14.125169633054007</v>
      </c>
      <c r="I48" s="450">
        <v>6.624474371884995</v>
      </c>
      <c r="J48" s="450">
        <v>-5.1406182639455622E-2</v>
      </c>
      <c r="K48" s="442">
        <v>-7.7002849616019664E-3</v>
      </c>
      <c r="L48" s="443">
        <v>32727737.002274971</v>
      </c>
      <c r="M48" s="443">
        <v>13946329.39262611</v>
      </c>
      <c r="N48" s="442">
        <v>0.74256039177070243</v>
      </c>
      <c r="O48" s="437">
        <v>8773524.241199255</v>
      </c>
      <c r="P48" s="437">
        <v>3270343.857436344</v>
      </c>
      <c r="Q48" s="442">
        <v>0.59426433977804305</v>
      </c>
    </row>
    <row r="49" spans="1:17">
      <c r="A49" s="458"/>
      <c r="B49" s="458"/>
      <c r="C49" s="142" t="s">
        <v>103</v>
      </c>
      <c r="D49" s="437">
        <v>1164557.6614354125</v>
      </c>
      <c r="E49" s="437">
        <v>-76310.819736149395</v>
      </c>
      <c r="F49" s="438">
        <v>-6.1497911256558624E-2</v>
      </c>
      <c r="G49" s="447">
        <v>15.03799805730457</v>
      </c>
      <c r="H49" s="447">
        <v>-6.8702555987124363</v>
      </c>
      <c r="I49" s="448">
        <v>7.9472359708137112</v>
      </c>
      <c r="J49" s="448">
        <v>0.82147819735842731</v>
      </c>
      <c r="K49" s="438">
        <v>0.11528292477448221</v>
      </c>
      <c r="L49" s="439">
        <v>9255014.5370462053</v>
      </c>
      <c r="M49" s="439">
        <v>412886.31150229648</v>
      </c>
      <c r="N49" s="438">
        <v>4.6695354440745906E-2</v>
      </c>
      <c r="O49" s="437">
        <v>3387428.6467654705</v>
      </c>
      <c r="P49" s="437">
        <v>-268644.52765214583</v>
      </c>
      <c r="Q49" s="438">
        <v>-7.3478979997422728E-2</v>
      </c>
    </row>
    <row r="50" spans="1:17">
      <c r="A50" s="458"/>
      <c r="B50" s="458"/>
      <c r="C50" s="142" t="s">
        <v>67</v>
      </c>
      <c r="D50" s="437">
        <v>50.523117929697037</v>
      </c>
      <c r="E50" s="437">
        <v>-706.69142052531242</v>
      </c>
      <c r="F50" s="442">
        <v>-0.9332776705096254</v>
      </c>
      <c r="G50" s="449">
        <v>6.5240784070689931E-4</v>
      </c>
      <c r="H50" s="449">
        <v>-1.2716654579859628E-2</v>
      </c>
      <c r="I50" s="450">
        <v>14.95546274909074</v>
      </c>
      <c r="J50" s="450">
        <v>8.5680426216245298</v>
      </c>
      <c r="K50" s="442">
        <v>1.3413933091361157</v>
      </c>
      <c r="L50" s="443">
        <v>755.59660816550252</v>
      </c>
      <c r="M50" s="443">
        <v>-4081.0507755720619</v>
      </c>
      <c r="N50" s="442">
        <v>-0.84377678416126167</v>
      </c>
      <c r="O50" s="437">
        <v>202.09247171878815</v>
      </c>
      <c r="P50" s="437">
        <v>-2826.7656821012497</v>
      </c>
      <c r="Q50" s="442">
        <v>-0.9332776705096254</v>
      </c>
    </row>
    <row r="51" spans="1:17">
      <c r="A51" s="458" t="s">
        <v>101</v>
      </c>
      <c r="B51" s="458" t="s">
        <v>122</v>
      </c>
      <c r="C51" s="142" t="s">
        <v>64</v>
      </c>
      <c r="D51" s="437">
        <v>130614814.38800672</v>
      </c>
      <c r="E51" s="437">
        <v>11112431.478596672</v>
      </c>
      <c r="F51" s="438">
        <v>9.2989204131775013E-2</v>
      </c>
      <c r="G51" s="447">
        <v>77.398999872423289</v>
      </c>
      <c r="H51" s="447">
        <v>-0.26634256433447945</v>
      </c>
      <c r="I51" s="448">
        <v>2.5937067546690802</v>
      </c>
      <c r="J51" s="448">
        <v>8.6910015088665027E-2</v>
      </c>
      <c r="K51" s="438">
        <v>3.4669749531911362E-2</v>
      </c>
      <c r="L51" s="439">
        <v>338776526.33802116</v>
      </c>
      <c r="M51" s="439">
        <v>39208342.488621712</v>
      </c>
      <c r="N51" s="438">
        <v>0.13088286608010663</v>
      </c>
      <c r="O51" s="437">
        <v>88958056.358171076</v>
      </c>
      <c r="P51" s="437">
        <v>5656842.7246367931</v>
      </c>
      <c r="Q51" s="438">
        <v>6.7908287021157365E-2</v>
      </c>
    </row>
    <row r="52" spans="1:17">
      <c r="A52" s="458"/>
      <c r="B52" s="458"/>
      <c r="C52" s="142" t="s">
        <v>63</v>
      </c>
      <c r="D52" s="437">
        <v>29919374.836258154</v>
      </c>
      <c r="E52" s="437">
        <v>4152256.6243426912</v>
      </c>
      <c r="F52" s="442">
        <v>0.16114555730266208</v>
      </c>
      <c r="G52" s="449">
        <v>17.729456646895972</v>
      </c>
      <c r="H52" s="449">
        <v>0.98324614619097161</v>
      </c>
      <c r="I52" s="450">
        <v>2.8831572562300276</v>
      </c>
      <c r="J52" s="450">
        <v>0.1837056564753361</v>
      </c>
      <c r="K52" s="442">
        <v>6.8052954345256669E-2</v>
      </c>
      <c r="L52" s="443">
        <v>86262262.661023796</v>
      </c>
      <c r="M52" s="443">
        <v>16705174.182800353</v>
      </c>
      <c r="N52" s="442">
        <v>0.24016494290197782</v>
      </c>
      <c r="O52" s="437">
        <v>18129745.398716573</v>
      </c>
      <c r="P52" s="437">
        <v>1610222.4232166428</v>
      </c>
      <c r="Q52" s="442">
        <v>9.747390560882177E-2</v>
      </c>
    </row>
    <row r="53" spans="1:17">
      <c r="A53" s="458"/>
      <c r="B53" s="458"/>
      <c r="C53" s="142" t="s">
        <v>103</v>
      </c>
      <c r="D53" s="437">
        <v>7669936.8975166455</v>
      </c>
      <c r="E53" s="437">
        <v>-399941.85463939793</v>
      </c>
      <c r="F53" s="438">
        <v>-4.955983440674927E-2</v>
      </c>
      <c r="G53" s="447">
        <v>4.5450085255175692</v>
      </c>
      <c r="H53" s="447">
        <v>-0.69965590250834353</v>
      </c>
      <c r="I53" s="448">
        <v>2.7787433112631232</v>
      </c>
      <c r="J53" s="448">
        <v>-0.13409931074775638</v>
      </c>
      <c r="K53" s="438">
        <v>-4.6037266048785358E-2</v>
      </c>
      <c r="L53" s="439">
        <v>21312785.851784609</v>
      </c>
      <c r="M53" s="439">
        <v>-2193500.9319554865</v>
      </c>
      <c r="N53" s="438">
        <v>-9.3315501173617421E-2</v>
      </c>
      <c r="O53" s="437">
        <v>10723177.30617607</v>
      </c>
      <c r="P53" s="437">
        <v>-1900334.9179636631</v>
      </c>
      <c r="Q53" s="438">
        <v>-0.15053931776052659</v>
      </c>
    </row>
    <row r="54" spans="1:17">
      <c r="A54" s="458"/>
      <c r="B54" s="458"/>
      <c r="C54" s="142" t="s">
        <v>67</v>
      </c>
      <c r="D54" s="437">
        <v>507210.14812505245</v>
      </c>
      <c r="E54" s="437">
        <v>37859.60556707962</v>
      </c>
      <c r="F54" s="442">
        <v>8.0663815494371793E-2</v>
      </c>
      <c r="G54" s="449">
        <v>0.30055976708280213</v>
      </c>
      <c r="H54" s="449">
        <v>-4.4740717677253516E-3</v>
      </c>
      <c r="I54" s="450">
        <v>3.0965454274998168</v>
      </c>
      <c r="J54" s="450">
        <v>-1.2090918091278713E-2</v>
      </c>
      <c r="K54" s="442">
        <v>-3.8894604408865555E-3</v>
      </c>
      <c r="L54" s="443">
        <v>1570599.264958136</v>
      </c>
      <c r="M54" s="443">
        <v>111559.10953952139</v>
      </c>
      <c r="N54" s="442">
        <v>7.6460616334108958E-2</v>
      </c>
      <c r="O54" s="437">
        <v>2028840.5925002098</v>
      </c>
      <c r="P54" s="437">
        <v>151438.42226831848</v>
      </c>
      <c r="Q54" s="442">
        <v>8.0663815494371793E-2</v>
      </c>
    </row>
    <row r="55" spans="1:17">
      <c r="A55" s="458"/>
      <c r="B55" s="458" t="s">
        <v>123</v>
      </c>
      <c r="C55" s="142" t="s">
        <v>64</v>
      </c>
      <c r="D55" s="437">
        <v>1616215567.5409739</v>
      </c>
      <c r="E55" s="437">
        <v>139882296.58298969</v>
      </c>
      <c r="F55" s="438">
        <v>9.4749809771760327E-2</v>
      </c>
      <c r="G55" s="447">
        <v>77.47491840436777</v>
      </c>
      <c r="H55" s="447">
        <v>-0.22141465528338244</v>
      </c>
      <c r="I55" s="448">
        <v>2.560110164535621</v>
      </c>
      <c r="J55" s="448">
        <v>0.1214204597246864</v>
      </c>
      <c r="K55" s="438">
        <v>4.9789220615133495E-2</v>
      </c>
      <c r="L55" s="439">
        <v>4137689902.5423551</v>
      </c>
      <c r="M55" s="439">
        <v>537371153.78726673</v>
      </c>
      <c r="N55" s="438">
        <v>0.14925654956886192</v>
      </c>
      <c r="O55" s="437">
        <v>1121334871.886301</v>
      </c>
      <c r="P55" s="437">
        <v>92626616.746678591</v>
      </c>
      <c r="Q55" s="438">
        <v>9.0041677301507361E-2</v>
      </c>
    </row>
    <row r="56" spans="1:17">
      <c r="A56" s="458"/>
      <c r="B56" s="458"/>
      <c r="C56" s="142" t="s">
        <v>63</v>
      </c>
      <c r="D56" s="437">
        <v>356716797.12999266</v>
      </c>
      <c r="E56" s="437">
        <v>51143133.916526675</v>
      </c>
      <c r="F56" s="442">
        <v>0.16736761073810011</v>
      </c>
      <c r="G56" s="449">
        <v>17.09957836451353</v>
      </c>
      <c r="H56" s="449">
        <v>1.0178754195645858</v>
      </c>
      <c r="I56" s="450">
        <v>2.8343740923609886</v>
      </c>
      <c r="J56" s="450">
        <v>0.18745108110741793</v>
      </c>
      <c r="K56" s="442">
        <v>7.0818486336949385E-2</v>
      </c>
      <c r="L56" s="443">
        <v>1011068848.0952419</v>
      </c>
      <c r="M56" s="443">
        <v>202238887.30247009</v>
      </c>
      <c r="N56" s="442">
        <v>0.25003881792935362</v>
      </c>
      <c r="O56" s="437">
        <v>229000645.01162297</v>
      </c>
      <c r="P56" s="437">
        <v>36030238.638569355</v>
      </c>
      <c r="Q56" s="442">
        <v>0.18671380402710608</v>
      </c>
    </row>
    <row r="57" spans="1:17">
      <c r="A57" s="458"/>
      <c r="B57" s="458"/>
      <c r="C57" s="142" t="s">
        <v>103</v>
      </c>
      <c r="D57" s="437">
        <v>106270789.16079342</v>
      </c>
      <c r="E57" s="437">
        <v>-5205931.3653436303</v>
      </c>
      <c r="F57" s="438">
        <v>-4.669971758025513E-2</v>
      </c>
      <c r="G57" s="447">
        <v>5.094197138273457</v>
      </c>
      <c r="H57" s="447">
        <v>-0.77258956685586977</v>
      </c>
      <c r="I57" s="448">
        <v>2.8496504444567501</v>
      </c>
      <c r="J57" s="448">
        <v>0.22062038601215983</v>
      </c>
      <c r="K57" s="438">
        <v>8.3917026853122093E-2</v>
      </c>
      <c r="L57" s="439">
        <v>302834601.56482458</v>
      </c>
      <c r="M57" s="439">
        <v>9758952.4847832322</v>
      </c>
      <c r="N57" s="438">
        <v>3.3298407818651565E-2</v>
      </c>
      <c r="O57" s="437">
        <v>160686111.71619436</v>
      </c>
      <c r="P57" s="437">
        <v>-21052358.229333133</v>
      </c>
      <c r="Q57" s="438">
        <v>-0.11583875574413695</v>
      </c>
    </row>
    <row r="58" spans="1:17">
      <c r="A58" s="458"/>
      <c r="B58" s="458"/>
      <c r="C58" s="142" t="s">
        <v>67</v>
      </c>
      <c r="D58" s="437">
        <v>6291800.2842731234</v>
      </c>
      <c r="E58" s="437">
        <v>406339.57425736077</v>
      </c>
      <c r="F58" s="442">
        <v>6.9041251701138701E-2</v>
      </c>
      <c r="G58" s="449">
        <v>0.30160377330252408</v>
      </c>
      <c r="H58" s="449">
        <v>-8.1357174549727684E-3</v>
      </c>
      <c r="I58" s="450">
        <v>3.095944287998257</v>
      </c>
      <c r="J58" s="450">
        <v>6.2951372137740158E-2</v>
      </c>
      <c r="K58" s="442">
        <v>2.0755528906298046E-2</v>
      </c>
      <c r="L58" s="443">
        <v>19479063.151321188</v>
      </c>
      <c r="M58" s="443">
        <v>1628502.5112679712</v>
      </c>
      <c r="N58" s="442">
        <v>9.1229768302846778E-2</v>
      </c>
      <c r="O58" s="437">
        <v>25167201.137092493</v>
      </c>
      <c r="P58" s="437">
        <v>1625358.2970294431</v>
      </c>
      <c r="Q58" s="442">
        <v>6.9041251701138701E-2</v>
      </c>
    </row>
    <row r="59" spans="1:17">
      <c r="A59" s="458"/>
      <c r="B59" s="458" t="s">
        <v>124</v>
      </c>
      <c r="C59" s="142" t="s">
        <v>64</v>
      </c>
      <c r="D59" s="437">
        <v>828129922.40208471</v>
      </c>
      <c r="E59" s="437">
        <v>70614074.988805175</v>
      </c>
      <c r="F59" s="438">
        <v>9.3217950792625598E-2</v>
      </c>
      <c r="G59" s="447">
        <v>77.528196373850776</v>
      </c>
      <c r="H59" s="447">
        <v>3.3409389043043802E-2</v>
      </c>
      <c r="I59" s="448">
        <v>2.5712595726371337</v>
      </c>
      <c r="J59" s="448">
        <v>0.10475156645048456</v>
      </c>
      <c r="K59" s="438">
        <v>4.2469582984421758E-2</v>
      </c>
      <c r="L59" s="439">
        <v>2129336990.3636069</v>
      </c>
      <c r="M59" s="439">
        <v>260918087.90548897</v>
      </c>
      <c r="N59" s="438">
        <v>0.13964646127387251</v>
      </c>
      <c r="O59" s="437">
        <v>567628947.31335115</v>
      </c>
      <c r="P59" s="437">
        <v>43396145.817759693</v>
      </c>
      <c r="Q59" s="438">
        <v>8.2780294735381288E-2</v>
      </c>
    </row>
    <row r="60" spans="1:17">
      <c r="A60" s="458"/>
      <c r="B60" s="458"/>
      <c r="C60" s="142" t="s">
        <v>63</v>
      </c>
      <c r="D60" s="437">
        <v>183056280.63037938</v>
      </c>
      <c r="E60" s="437">
        <v>25402614.69882223</v>
      </c>
      <c r="F60" s="442">
        <v>0.16112923571247861</v>
      </c>
      <c r="G60" s="449">
        <v>17.137435670737769</v>
      </c>
      <c r="H60" s="449">
        <v>1.0092750514462985</v>
      </c>
      <c r="I60" s="450">
        <v>2.8937263286746662</v>
      </c>
      <c r="J60" s="450">
        <v>0.18819222553486314</v>
      </c>
      <c r="K60" s="442">
        <v>6.955825295880172E-2</v>
      </c>
      <c r="L60" s="443">
        <v>529714778.88938713</v>
      </c>
      <c r="M60" s="443">
        <v>103177409.22654957</v>
      </c>
      <c r="N60" s="442">
        <v>0.24189535680802737</v>
      </c>
      <c r="O60" s="437">
        <v>116269220.70155454</v>
      </c>
      <c r="P60" s="437">
        <v>16150071.713789627</v>
      </c>
      <c r="Q60" s="442">
        <v>0.16130851966953147</v>
      </c>
    </row>
    <row r="61" spans="1:17">
      <c r="A61" s="458"/>
      <c r="B61" s="458"/>
      <c r="C61" s="142" t="s">
        <v>103</v>
      </c>
      <c r="D61" s="437">
        <v>53494462.011276014</v>
      </c>
      <c r="E61" s="437">
        <v>-5479716.9482224062</v>
      </c>
      <c r="F61" s="438">
        <v>-9.291722317975297E-2</v>
      </c>
      <c r="G61" s="447">
        <v>5.008065816163132</v>
      </c>
      <c r="H61" s="447">
        <v>-1.0250639878882035</v>
      </c>
      <c r="I61" s="448">
        <v>2.8061383034685923</v>
      </c>
      <c r="J61" s="448">
        <v>0.19266180171337899</v>
      </c>
      <c r="K61" s="438">
        <v>7.3718589619607117E-2</v>
      </c>
      <c r="L61" s="439">
        <v>150112858.87328714</v>
      </c>
      <c r="M61" s="439">
        <v>-4014772.0476686954</v>
      </c>
      <c r="N61" s="438">
        <v>-2.6048360204327454E-2</v>
      </c>
      <c r="O61" s="437">
        <v>80690615.544438407</v>
      </c>
      <c r="P61" s="437">
        <v>-18428654.89644435</v>
      </c>
      <c r="Q61" s="438">
        <v>-0.18592403691505849</v>
      </c>
    </row>
    <row r="62" spans="1:17">
      <c r="A62" s="458"/>
      <c r="B62" s="458"/>
      <c r="C62" s="142" t="s">
        <v>67</v>
      </c>
      <c r="D62" s="437">
        <v>3204820.3639339507</v>
      </c>
      <c r="E62" s="437">
        <v>198788.62226024875</v>
      </c>
      <c r="F62" s="442">
        <v>6.6129914566227105E-2</v>
      </c>
      <c r="G62" s="449">
        <v>0.30003014719875043</v>
      </c>
      <c r="H62" s="449">
        <v>-7.490534099263535E-3</v>
      </c>
      <c r="I62" s="450">
        <v>3.0941501511640763</v>
      </c>
      <c r="J62" s="450">
        <v>-1.5177266707329107E-2</v>
      </c>
      <c r="K62" s="442">
        <v>-4.8812056974428296E-3</v>
      </c>
      <c r="L62" s="443">
        <v>9916195.4135199431</v>
      </c>
      <c r="M62" s="443">
        <v>569458.50014216825</v>
      </c>
      <c r="N62" s="442">
        <v>6.0925915153032188E-2</v>
      </c>
      <c r="O62" s="437">
        <v>12819281.455735803</v>
      </c>
      <c r="P62" s="437">
        <v>795154.48904099502</v>
      </c>
      <c r="Q62" s="442">
        <v>6.6129914566227105E-2</v>
      </c>
    </row>
    <row r="63" spans="1:17">
      <c r="A63" s="458"/>
      <c r="B63" s="458"/>
      <c r="C63" s="142"/>
    </row>
    <row r="64" spans="1:17">
      <c r="A64" s="458"/>
      <c r="B64" s="458"/>
      <c r="C64" s="142"/>
    </row>
    <row r="65" spans="1:18">
      <c r="A65" s="458"/>
      <c r="B65" s="458"/>
      <c r="C65" s="142"/>
    </row>
    <row r="66" spans="1:18">
      <c r="A66" s="458"/>
      <c r="B66" s="458"/>
      <c r="C66" s="142"/>
    </row>
    <row r="67" spans="1:18">
      <c r="A67" s="458"/>
      <c r="B67" s="458"/>
      <c r="C67" s="142"/>
    </row>
    <row r="68" spans="1:18">
      <c r="A68" s="458"/>
      <c r="B68" s="458"/>
      <c r="C68" s="142"/>
    </row>
    <row r="69" spans="1:18">
      <c r="A69" s="458"/>
      <c r="B69" s="458"/>
      <c r="C69" s="142"/>
    </row>
    <row r="70" spans="1:18">
      <c r="A70" s="458"/>
      <c r="B70" s="458"/>
      <c r="C70" s="142"/>
    </row>
    <row r="71" spans="1:18">
      <c r="A71" s="458"/>
      <c r="B71" s="458"/>
      <c r="C71" s="142"/>
    </row>
    <row r="72" spans="1:18">
      <c r="A72" s="458"/>
      <c r="B72" s="458"/>
      <c r="C72" s="142"/>
    </row>
    <row r="73" spans="1:18">
      <c r="A73" s="458"/>
      <c r="B73" s="458"/>
      <c r="C73" s="142"/>
    </row>
    <row r="74" spans="1:18">
      <c r="A74" s="458"/>
      <c r="B74" s="458"/>
      <c r="C74" s="142"/>
      <c r="R74" s="169"/>
    </row>
  </sheetData>
  <mergeCells count="32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63:A74"/>
    <mergeCell ref="B63:B66"/>
    <mergeCell ref="B67:B70"/>
    <mergeCell ref="B71:B74"/>
    <mergeCell ref="A51:A62"/>
    <mergeCell ref="B51:B54"/>
    <mergeCell ref="B55:B58"/>
    <mergeCell ref="B59:B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Q17"/>
  <sheetViews>
    <sheetView zoomScaleNormal="100" workbookViewId="0">
      <selection activeCell="D3" sqref="D3:Q17"/>
    </sheetView>
  </sheetViews>
  <sheetFormatPr defaultRowHeight="14.5"/>
  <cols>
    <col min="1" max="1" width="28.6328125" bestFit="1" customWidth="1"/>
    <col min="2" max="2" width="9" bestFit="1" customWidth="1"/>
    <col min="3" max="3" width="26.453125" bestFit="1" customWidth="1"/>
    <col min="4" max="4" width="12.54296875" bestFit="1" customWidth="1"/>
    <col min="5" max="5" width="11.6328125" bestFit="1" customWidth="1"/>
    <col min="6" max="6" width="8.54296875" bestFit="1" customWidth="1"/>
    <col min="7" max="7" width="7.36328125" bestFit="1" customWidth="1"/>
    <col min="8" max="8" width="7.1796875" bestFit="1" customWidth="1"/>
    <col min="9" max="9" width="7.36328125" bestFit="1" customWidth="1"/>
    <col min="10" max="10" width="7.1796875" bestFit="1" customWidth="1"/>
    <col min="11" max="11" width="8.54296875" bestFit="1" customWidth="1"/>
    <col min="12" max="13" width="13.6328125" bestFit="1" customWidth="1"/>
    <col min="14" max="14" width="8.54296875" bestFit="1" customWidth="1"/>
    <col min="15" max="15" width="12.54296875" bestFit="1" customWidth="1"/>
    <col min="16" max="16" width="11.6328125" bestFit="1" customWidth="1"/>
    <col min="17" max="17" width="8.54296875" bestFit="1" customWidth="1"/>
  </cols>
  <sheetData>
    <row r="1" spans="1:17">
      <c r="A1" s="457" t="s">
        <v>0</v>
      </c>
      <c r="B1" s="457" t="s">
        <v>1</v>
      </c>
      <c r="C1" s="457" t="s">
        <v>2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58" t="s">
        <v>280</v>
      </c>
      <c r="B3" s="142" t="s">
        <v>122</v>
      </c>
      <c r="C3" s="165" t="s">
        <v>153</v>
      </c>
      <c r="D3" s="437">
        <v>101452.8103179149</v>
      </c>
      <c r="E3" s="437">
        <v>4753.8451145805593</v>
      </c>
      <c r="F3" s="438">
        <v>4.9161282176953827E-2</v>
      </c>
      <c r="G3" s="447">
        <v>2.7942745019456757E-2</v>
      </c>
      <c r="H3" s="447">
        <v>-4.2967984446883739E-4</v>
      </c>
      <c r="I3" s="448">
        <v>6.9904277951038294</v>
      </c>
      <c r="J3" s="448">
        <v>2.0162020803203582</v>
      </c>
      <c r="K3" s="438">
        <v>0.40532983341069068</v>
      </c>
      <c r="L3" s="439">
        <v>709198.54513774894</v>
      </c>
      <c r="M3" s="439">
        <v>228196.06583037117</v>
      </c>
      <c r="N3" s="438">
        <v>0.47441764990268526</v>
      </c>
      <c r="O3" s="437">
        <v>264766.23123155808</v>
      </c>
      <c r="P3" s="437">
        <v>-24798.15428417892</v>
      </c>
      <c r="Q3" s="438">
        <v>-8.5639517580905031E-2</v>
      </c>
    </row>
    <row r="4" spans="1:17">
      <c r="A4" s="458"/>
      <c r="B4" s="142" t="s">
        <v>123</v>
      </c>
      <c r="C4" s="165" t="s">
        <v>153</v>
      </c>
      <c r="D4" s="441">
        <v>873226.02417203598</v>
      </c>
      <c r="E4" s="441">
        <v>-1527238.6518260525</v>
      </c>
      <c r="F4" s="442">
        <v>-0.63622625531493915</v>
      </c>
      <c r="G4" s="449">
        <v>1.9258456171081316E-2</v>
      </c>
      <c r="H4" s="449">
        <v>-3.7523249414609772E-2</v>
      </c>
      <c r="I4" s="450">
        <v>6.5778432919706038</v>
      </c>
      <c r="J4" s="450">
        <v>2.2592722985006635</v>
      </c>
      <c r="K4" s="442">
        <v>0.52315275166643826</v>
      </c>
      <c r="L4" s="443">
        <v>5743943.9454741869</v>
      </c>
      <c r="M4" s="443">
        <v>-4622633.1751403771</v>
      </c>
      <c r="N4" s="442">
        <v>-0.44591701979894521</v>
      </c>
      <c r="O4" s="441">
        <v>2209543.7382617737</v>
      </c>
      <c r="P4" s="441">
        <v>-3408275.131316192</v>
      </c>
      <c r="Q4" s="442">
        <v>-0.60669010704010751</v>
      </c>
    </row>
    <row r="5" spans="1:17">
      <c r="A5" s="458"/>
      <c r="B5" s="142" t="s">
        <v>124</v>
      </c>
      <c r="C5" s="165" t="s">
        <v>153</v>
      </c>
      <c r="D5" s="437">
        <v>543494.87096470187</v>
      </c>
      <c r="E5" s="437">
        <v>-114361.90028775332</v>
      </c>
      <c r="F5" s="438">
        <v>-0.17384012035024943</v>
      </c>
      <c r="G5" s="447">
        <v>2.359324425952988E-2</v>
      </c>
      <c r="H5" s="447">
        <v>-6.8295161646157246E-3</v>
      </c>
      <c r="I5" s="448">
        <v>6.8097943121661331</v>
      </c>
      <c r="J5" s="448">
        <v>1.8303238777400175</v>
      </c>
      <c r="K5" s="438">
        <v>0.36757400246537714</v>
      </c>
      <c r="L5" s="439">
        <v>3701088.280986893</v>
      </c>
      <c r="M5" s="439">
        <v>425309.93844826845</v>
      </c>
      <c r="N5" s="438">
        <v>0.12983477328892368</v>
      </c>
      <c r="O5" s="437">
        <v>1404321.4688548697</v>
      </c>
      <c r="P5" s="437">
        <v>-614266.36073753051</v>
      </c>
      <c r="Q5" s="438">
        <v>-0.30430499566697833</v>
      </c>
    </row>
    <row r="6" spans="1:17">
      <c r="A6" s="458" t="s">
        <v>281</v>
      </c>
      <c r="B6" s="142" t="s">
        <v>122</v>
      </c>
      <c r="C6" s="165" t="s">
        <v>153</v>
      </c>
      <c r="D6" s="441">
        <v>88755.462215056919</v>
      </c>
      <c r="E6" s="441">
        <v>8719.0624972892256</v>
      </c>
      <c r="F6" s="442">
        <v>0.10893871448534979</v>
      </c>
      <c r="G6" s="449">
        <v>2.453845878366848E-2</v>
      </c>
      <c r="H6" s="449">
        <v>9.8019210473102025E-4</v>
      </c>
      <c r="I6" s="450">
        <v>6.7480783152101722</v>
      </c>
      <c r="J6" s="450">
        <v>2.0824217045000859</v>
      </c>
      <c r="K6" s="442">
        <v>0.44632982627136658</v>
      </c>
      <c r="L6" s="443">
        <v>598928.80992988136</v>
      </c>
      <c r="M6" s="443">
        <v>225506.45248924365</v>
      </c>
      <c r="N6" s="442">
        <v>0.60389113826718854</v>
      </c>
      <c r="O6" s="441">
        <v>239208.71583090996</v>
      </c>
      <c r="P6" s="441">
        <v>-10884.539677440858</v>
      </c>
      <c r="Q6" s="442">
        <v>-4.3521924073148047E-2</v>
      </c>
    </row>
    <row r="7" spans="1:17">
      <c r="A7" s="458"/>
      <c r="B7" s="142" t="s">
        <v>123</v>
      </c>
      <c r="C7" s="165" t="s">
        <v>153</v>
      </c>
      <c r="D7" s="437">
        <v>723704.8781396125</v>
      </c>
      <c r="E7" s="437">
        <v>-1484537.4496887156</v>
      </c>
      <c r="F7" s="438">
        <v>-0.67227107776195372</v>
      </c>
      <c r="G7" s="447">
        <v>1.6013739068481345E-2</v>
      </c>
      <c r="H7" s="447">
        <v>-3.6360720871738195E-2</v>
      </c>
      <c r="I7" s="448">
        <v>6.2793320900584337</v>
      </c>
      <c r="J7" s="448">
        <v>2.1118194469366847</v>
      </c>
      <c r="K7" s="438">
        <v>0.50673378290096538</v>
      </c>
      <c r="L7" s="439">
        <v>4544383.265033897</v>
      </c>
      <c r="M7" s="439">
        <v>-4658494.5552672632</v>
      </c>
      <c r="N7" s="438">
        <v>-0.50619976123021226</v>
      </c>
      <c r="O7" s="437">
        <v>1889129.0834186818</v>
      </c>
      <c r="P7" s="437">
        <v>-3272683.0710801953</v>
      </c>
      <c r="Q7" s="438">
        <v>-0.63401824264911022</v>
      </c>
    </row>
    <row r="8" spans="1:17">
      <c r="A8" s="458"/>
      <c r="B8" s="142" t="s">
        <v>124</v>
      </c>
      <c r="C8" s="165" t="s">
        <v>153</v>
      </c>
      <c r="D8" s="441">
        <v>468483.62549096136</v>
      </c>
      <c r="E8" s="441">
        <v>-96956.016121638473</v>
      </c>
      <c r="F8" s="442">
        <v>-0.17147014285225165</v>
      </c>
      <c r="G8" s="449">
        <v>2.04055860146461E-2</v>
      </c>
      <c r="H8" s="449">
        <v>-5.8119915037810853E-3</v>
      </c>
      <c r="I8" s="450">
        <v>6.5342158245001771</v>
      </c>
      <c r="J8" s="450">
        <v>1.7518671961830679</v>
      </c>
      <c r="K8" s="442">
        <v>0.36631942426989966</v>
      </c>
      <c r="L8" s="443">
        <v>3061173.1192022543</v>
      </c>
      <c r="M8" s="443">
        <v>357043.62474011956</v>
      </c>
      <c r="N8" s="442">
        <v>0.13203643740853371</v>
      </c>
      <c r="O8" s="441">
        <v>1250401.5156119717</v>
      </c>
      <c r="P8" s="441">
        <v>-548681.75294076744</v>
      </c>
      <c r="Q8" s="442">
        <v>-0.30497852018942451</v>
      </c>
    </row>
    <row r="9" spans="1:17">
      <c r="A9" s="458" t="s">
        <v>58</v>
      </c>
      <c r="B9" s="142" t="s">
        <v>122</v>
      </c>
      <c r="C9" s="165" t="s">
        <v>153</v>
      </c>
      <c r="D9" s="437">
        <v>75372.241971285723</v>
      </c>
      <c r="E9" s="437">
        <v>-19.322576162870973</v>
      </c>
      <c r="F9" s="438">
        <v>-2.5629626177488431E-4</v>
      </c>
      <c r="G9" s="447">
        <v>3.9064260099100405E-2</v>
      </c>
      <c r="H9" s="447">
        <v>-1.4972509410441925E-3</v>
      </c>
      <c r="I9" s="448">
        <v>6.8107198267381053</v>
      </c>
      <c r="J9" s="448">
        <v>2.2340564630099067</v>
      </c>
      <c r="K9" s="438">
        <v>0.48814087588693011</v>
      </c>
      <c r="L9" s="439">
        <v>513339.22277953767</v>
      </c>
      <c r="M9" s="439">
        <v>168297.41138107999</v>
      </c>
      <c r="N9" s="438">
        <v>0.48775947094344602</v>
      </c>
      <c r="O9" s="437">
        <v>203215.53311132168</v>
      </c>
      <c r="P9" s="437">
        <v>-33565.19127923224</v>
      </c>
      <c r="Q9" s="438">
        <v>-0.14175643463219037</v>
      </c>
    </row>
    <row r="10" spans="1:17">
      <c r="A10" s="458"/>
      <c r="B10" s="142" t="s">
        <v>123</v>
      </c>
      <c r="C10" s="165" t="s">
        <v>153</v>
      </c>
      <c r="D10" s="441">
        <v>569719.13711285545</v>
      </c>
      <c r="E10" s="441">
        <v>-739532.16981908283</v>
      </c>
      <c r="F10" s="442">
        <v>-0.56485119847012499</v>
      </c>
      <c r="G10" s="449">
        <v>2.3414780761805039E-2</v>
      </c>
      <c r="H10" s="449">
        <v>-3.3112870054766687E-2</v>
      </c>
      <c r="I10" s="450">
        <v>6.2535431154622847</v>
      </c>
      <c r="J10" s="450">
        <v>1.8134792953555641</v>
      </c>
      <c r="K10" s="442">
        <v>0.40843541192882576</v>
      </c>
      <c r="L10" s="443">
        <v>3562763.1876392104</v>
      </c>
      <c r="M10" s="443">
        <v>-2250396.1716967281</v>
      </c>
      <c r="N10" s="442">
        <v>-0.38712101846693575</v>
      </c>
      <c r="O10" s="441">
        <v>1478838.0463001276</v>
      </c>
      <c r="P10" s="441">
        <v>-2243895.5978747066</v>
      </c>
      <c r="Q10" s="442">
        <v>-0.60275480664211722</v>
      </c>
    </row>
    <row r="11" spans="1:17">
      <c r="A11" s="458"/>
      <c r="B11" s="142" t="s">
        <v>124</v>
      </c>
      <c r="C11" s="165" t="s">
        <v>153</v>
      </c>
      <c r="D11" s="437">
        <v>386545.75737087749</v>
      </c>
      <c r="E11" s="437">
        <v>-141305.97026672255</v>
      </c>
      <c r="F11" s="438">
        <v>-0.26770011893138496</v>
      </c>
      <c r="G11" s="447">
        <v>3.1485523938791497E-2</v>
      </c>
      <c r="H11" s="447">
        <v>-1.3277487071019126E-2</v>
      </c>
      <c r="I11" s="448">
        <v>6.5812620702644162</v>
      </c>
      <c r="J11" s="448">
        <v>1.8614264403344203</v>
      </c>
      <c r="K11" s="438">
        <v>0.39438374263089088</v>
      </c>
      <c r="L11" s="439">
        <v>2543958.9314065878</v>
      </c>
      <c r="M11" s="439">
        <v>52585.539982539136</v>
      </c>
      <c r="N11" s="438">
        <v>2.1107048892611665E-2</v>
      </c>
      <c r="O11" s="437">
        <v>1030641.4863928212</v>
      </c>
      <c r="P11" s="437">
        <v>-653078.87034798134</v>
      </c>
      <c r="Q11" s="438">
        <v>-0.38787846671412457</v>
      </c>
    </row>
    <row r="12" spans="1:17">
      <c r="A12" s="458" t="s">
        <v>59</v>
      </c>
      <c r="B12" s="142" t="s">
        <v>122</v>
      </c>
      <c r="C12" s="165" t="s">
        <v>153</v>
      </c>
      <c r="D12" s="441">
        <v>12697.348102857983</v>
      </c>
      <c r="E12" s="441">
        <v>-3965.2173827086681</v>
      </c>
      <c r="F12" s="442">
        <v>-0.23797160084042251</v>
      </c>
      <c r="G12" s="449">
        <v>0.92379956232247262</v>
      </c>
      <c r="H12" s="449">
        <v>-0.61593845478833353</v>
      </c>
      <c r="I12" s="450">
        <v>8.6844697266390263</v>
      </c>
      <c r="J12" s="450">
        <v>2.2280736836690886</v>
      </c>
      <c r="K12" s="442">
        <v>0.34509557171529648</v>
      </c>
      <c r="L12" s="443">
        <v>110269.73520786763</v>
      </c>
      <c r="M12" s="443">
        <v>2689.6133411276533</v>
      </c>
      <c r="N12" s="442">
        <v>2.5001025230844135E-2</v>
      </c>
      <c r="O12" s="441">
        <v>25557.515400648117</v>
      </c>
      <c r="P12" s="441">
        <v>-13913.614606738091</v>
      </c>
      <c r="Q12" s="442">
        <v>-0.35250104580574321</v>
      </c>
    </row>
    <row r="13" spans="1:17">
      <c r="A13" s="458"/>
      <c r="B13" s="142" t="s">
        <v>123</v>
      </c>
      <c r="C13" s="165" t="s">
        <v>153</v>
      </c>
      <c r="D13" s="437">
        <v>149521.14603242348</v>
      </c>
      <c r="E13" s="437">
        <v>-42701.202137336717</v>
      </c>
      <c r="F13" s="438">
        <v>-0.22214483666397294</v>
      </c>
      <c r="G13" s="447">
        <v>0.99864175132697164</v>
      </c>
      <c r="H13" s="447">
        <v>-0.70638156450816769</v>
      </c>
      <c r="I13" s="448">
        <v>8.0226824918808912</v>
      </c>
      <c r="J13" s="448">
        <v>1.9687594626726002</v>
      </c>
      <c r="K13" s="438">
        <v>0.32520391375541935</v>
      </c>
      <c r="L13" s="439">
        <v>1199560.6804402899</v>
      </c>
      <c r="M13" s="439">
        <v>35861.38012688444</v>
      </c>
      <c r="N13" s="438">
        <v>3.0816706787764086E-2</v>
      </c>
      <c r="O13" s="437">
        <v>320414.65484309196</v>
      </c>
      <c r="P13" s="437">
        <v>-135592.0602359972</v>
      </c>
      <c r="Q13" s="438">
        <v>-0.2973466305479302</v>
      </c>
    </row>
    <row r="14" spans="1:17">
      <c r="A14" s="458"/>
      <c r="B14" s="142" t="s">
        <v>124</v>
      </c>
      <c r="C14" s="165" t="s">
        <v>153</v>
      </c>
      <c r="D14" s="441">
        <v>75011.245473740448</v>
      </c>
      <c r="E14" s="441">
        <v>-17405.884166114876</v>
      </c>
      <c r="F14" s="442">
        <v>-0.18834045413382441</v>
      </c>
      <c r="G14" s="449">
        <v>0.9686243979707535</v>
      </c>
      <c r="H14" s="449">
        <v>-0.66305369606814579</v>
      </c>
      <c r="I14" s="450">
        <v>8.5309230335157729</v>
      </c>
      <c r="J14" s="450">
        <v>2.3453938972595951</v>
      </c>
      <c r="K14" s="442">
        <v>0.3791743350641068</v>
      </c>
      <c r="L14" s="443">
        <v>639915.16178463819</v>
      </c>
      <c r="M14" s="443">
        <v>68266.313708148664</v>
      </c>
      <c r="N14" s="442">
        <v>0.11942001446841766</v>
      </c>
      <c r="O14" s="441">
        <v>153919.95324289799</v>
      </c>
      <c r="P14" s="441">
        <v>-65584.607796763303</v>
      </c>
      <c r="Q14" s="442">
        <v>-0.29878471538872997</v>
      </c>
    </row>
    <row r="15" spans="1:17">
      <c r="A15" s="458" t="s">
        <v>101</v>
      </c>
      <c r="B15" s="142" t="s">
        <v>122</v>
      </c>
      <c r="C15" s="165" t="s">
        <v>153</v>
      </c>
      <c r="D15" s="437">
        <v>13383.220243771199</v>
      </c>
      <c r="E15" s="437">
        <v>8738.3850734520984</v>
      </c>
      <c r="F15" s="438">
        <v>1.8813122001166236</v>
      </c>
      <c r="G15" s="447">
        <v>7.9305541778986258E-3</v>
      </c>
      <c r="H15" s="447">
        <v>4.9118468912113505E-3</v>
      </c>
      <c r="I15" s="448">
        <v>6.3952909383060206</v>
      </c>
      <c r="J15" s="448">
        <v>0.2851610840682941</v>
      </c>
      <c r="K15" s="438">
        <v>4.6670216651863543E-2</v>
      </c>
      <c r="L15" s="439">
        <v>85589.587150343636</v>
      </c>
      <c r="M15" s="439">
        <v>57209.041108163525</v>
      </c>
      <c r="N15" s="438">
        <v>2.0157836647377239</v>
      </c>
      <c r="O15" s="437">
        <v>35993.18271958828</v>
      </c>
      <c r="P15" s="437">
        <v>22680.651601791411</v>
      </c>
      <c r="Q15" s="438">
        <v>1.7037069360514592</v>
      </c>
    </row>
    <row r="16" spans="1:17">
      <c r="A16" s="458"/>
      <c r="B16" s="142" t="s">
        <v>123</v>
      </c>
      <c r="C16" s="165" t="s">
        <v>153</v>
      </c>
      <c r="D16" s="441">
        <v>153985.74102675705</v>
      </c>
      <c r="E16" s="441">
        <v>-745005.27986963268</v>
      </c>
      <c r="F16" s="442">
        <v>-0.82871270407882736</v>
      </c>
      <c r="G16" s="449">
        <v>7.3814613354054801E-3</v>
      </c>
      <c r="H16" s="449">
        <v>-3.9930556317544615E-2</v>
      </c>
      <c r="I16" s="450">
        <v>6.3747465891930686</v>
      </c>
      <c r="J16" s="450">
        <v>2.60416559096985</v>
      </c>
      <c r="K16" s="442">
        <v>0.69065366642355397</v>
      </c>
      <c r="L16" s="443">
        <v>981620.07739468664</v>
      </c>
      <c r="M16" s="443">
        <v>-2408098.3835705328</v>
      </c>
      <c r="N16" s="442">
        <v>-0.71041250513909315</v>
      </c>
      <c r="O16" s="441">
        <v>410291.03711855412</v>
      </c>
      <c r="P16" s="441">
        <v>-1028787.4732054877</v>
      </c>
      <c r="Q16" s="442">
        <v>-0.71489322217300877</v>
      </c>
    </row>
    <row r="17" spans="1:17">
      <c r="A17" s="458"/>
      <c r="B17" s="142" t="s">
        <v>124</v>
      </c>
      <c r="C17" s="165" t="s">
        <v>153</v>
      </c>
      <c r="D17" s="437">
        <v>81937.86812008376</v>
      </c>
      <c r="E17" s="437">
        <v>44349.954145083815</v>
      </c>
      <c r="F17" s="438">
        <v>1.1798993201533174</v>
      </c>
      <c r="G17" s="447">
        <v>7.6708919195220106E-3</v>
      </c>
      <c r="H17" s="447">
        <v>3.8256028781869862E-3</v>
      </c>
      <c r="I17" s="448">
        <v>6.3122729412201091</v>
      </c>
      <c r="J17" s="448">
        <v>0.65204654026599496</v>
      </c>
      <c r="K17" s="438">
        <v>0.11519796101372959</v>
      </c>
      <c r="L17" s="439">
        <v>517214.18779566651</v>
      </c>
      <c r="M17" s="439">
        <v>304458.08475757972</v>
      </c>
      <c r="N17" s="438">
        <v>1.4310192770501948</v>
      </c>
      <c r="O17" s="437">
        <v>219760.02921915054</v>
      </c>
      <c r="P17" s="437">
        <v>104397.11740721387</v>
      </c>
      <c r="Q17" s="438">
        <v>0.90494523558317319</v>
      </c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66"/>
  </sheetPr>
  <dimension ref="A1:R38"/>
  <sheetViews>
    <sheetView zoomScale="70" zoomScaleNormal="70" workbookViewId="0">
      <selection activeCell="D3" sqref="D3:Q17"/>
    </sheetView>
  </sheetViews>
  <sheetFormatPr defaultRowHeight="14.5"/>
  <cols>
    <col min="1" max="1" width="31.1796875" bestFit="1" customWidth="1"/>
    <col min="2" max="2" width="31" bestFit="1" customWidth="1"/>
    <col min="3" max="3" width="17.1796875" bestFit="1" customWidth="1"/>
    <col min="4" max="4" width="13.54296875" bestFit="1" customWidth="1"/>
    <col min="5" max="5" width="11.54296875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2" max="12" width="14.81640625" bestFit="1" customWidth="1"/>
    <col min="13" max="13" width="13" bestFit="1" customWidth="1"/>
    <col min="15" max="15" width="13.54296875" bestFit="1" customWidth="1"/>
    <col min="16" max="16" width="11.81640625" bestFit="1" customWidth="1"/>
  </cols>
  <sheetData>
    <row r="1" spans="1:17">
      <c r="A1" s="457" t="s">
        <v>0</v>
      </c>
      <c r="B1" s="457" t="s">
        <v>1</v>
      </c>
      <c r="C1" s="457" t="s">
        <v>104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58" t="s">
        <v>280</v>
      </c>
      <c r="B3" s="458" t="s">
        <v>122</v>
      </c>
      <c r="C3" s="142" t="s">
        <v>105</v>
      </c>
      <c r="D3" s="437">
        <v>291917367.12867266</v>
      </c>
      <c r="E3" s="437">
        <v>16816250.471157134</v>
      </c>
      <c r="F3" s="438">
        <v>6.1127525309511418E-2</v>
      </c>
      <c r="G3" s="447">
        <v>80.40164221046976</v>
      </c>
      <c r="H3" s="447">
        <v>-0.31572375032180844</v>
      </c>
      <c r="I3" s="448">
        <v>3.2903840072953194</v>
      </c>
      <c r="J3" s="448">
        <v>0.11341110917316843</v>
      </c>
      <c r="K3" s="438">
        <v>3.5697852266918489E-2</v>
      </c>
      <c r="L3" s="439">
        <v>960520236.25194097</v>
      </c>
      <c r="M3" s="439">
        <v>86531444.387873888</v>
      </c>
      <c r="N3" s="438">
        <v>9.9007498944371206E-2</v>
      </c>
      <c r="O3" s="437">
        <v>308987090.67066073</v>
      </c>
      <c r="P3" s="437">
        <v>2733967.9483332634</v>
      </c>
      <c r="Q3" s="438">
        <v>8.9271512532856298E-3</v>
      </c>
    </row>
    <row r="4" spans="1:17">
      <c r="A4" s="458"/>
      <c r="B4" s="458"/>
      <c r="C4" s="142" t="s">
        <v>13</v>
      </c>
      <c r="D4" s="437">
        <v>71156519.303286806</v>
      </c>
      <c r="E4" s="437">
        <v>5437400.5840089694</v>
      </c>
      <c r="F4" s="442">
        <v>8.2736967414841184E-2</v>
      </c>
      <c r="G4" s="449">
        <v>19.598357789529793</v>
      </c>
      <c r="H4" s="449">
        <v>0.3157237503206396</v>
      </c>
      <c r="I4" s="450">
        <v>1.8794866463095266</v>
      </c>
      <c r="J4" s="450">
        <v>-1.571281540233338E-3</v>
      </c>
      <c r="K4" s="442">
        <v>-8.3531799684099693E-4</v>
      </c>
      <c r="L4" s="443">
        <v>133737727.82839361</v>
      </c>
      <c r="M4" s="443">
        <v>10116258.550196469</v>
      </c>
      <c r="N4" s="442">
        <v>8.1832537740114467E-2</v>
      </c>
      <c r="O4" s="437">
        <v>48604228.538439222</v>
      </c>
      <c r="P4" s="437">
        <v>267059.35546787083</v>
      </c>
      <c r="Q4" s="442">
        <v>5.524927503655983E-3</v>
      </c>
    </row>
    <row r="5" spans="1:17">
      <c r="A5" s="458"/>
      <c r="B5" s="458" t="s">
        <v>123</v>
      </c>
      <c r="C5" s="142" t="s">
        <v>105</v>
      </c>
      <c r="D5" s="437">
        <v>3653029255.4137316</v>
      </c>
      <c r="E5" s="437">
        <v>226448719.8139987</v>
      </c>
      <c r="F5" s="438">
        <v>6.6085917859322926E-2</v>
      </c>
      <c r="G5" s="447">
        <v>80.56528534381269</v>
      </c>
      <c r="H5" s="447">
        <v>-0.48864104116304929</v>
      </c>
      <c r="I5" s="448">
        <v>3.2406525621798421</v>
      </c>
      <c r="J5" s="448">
        <v>0.16131357788855105</v>
      </c>
      <c r="K5" s="438">
        <v>5.23857810755698E-2</v>
      </c>
      <c r="L5" s="439">
        <v>11838198616.274429</v>
      </c>
      <c r="M5" s="439">
        <v>1286595590.1884403</v>
      </c>
      <c r="N5" s="438">
        <v>0.12193366136004929</v>
      </c>
      <c r="O5" s="437">
        <v>3979573344.012104</v>
      </c>
      <c r="P5" s="437">
        <v>168973884.13793993</v>
      </c>
      <c r="Q5" s="438">
        <v>4.4343123940798514E-2</v>
      </c>
    </row>
    <row r="6" spans="1:17">
      <c r="A6" s="458"/>
      <c r="B6" s="458"/>
      <c r="C6" s="142" t="s">
        <v>13</v>
      </c>
      <c r="D6" s="437">
        <v>881218019.73026049</v>
      </c>
      <c r="E6" s="437">
        <v>80266727.538247228</v>
      </c>
      <c r="F6" s="442">
        <v>0.10021424313902569</v>
      </c>
      <c r="G6" s="449">
        <v>19.434714656189428</v>
      </c>
      <c r="H6" s="449">
        <v>0.48864104116492157</v>
      </c>
      <c r="I6" s="450">
        <v>1.8716904916744963</v>
      </c>
      <c r="J6" s="450">
        <v>2.8577819428839524E-2</v>
      </c>
      <c r="K6" s="442">
        <v>1.5505193935875976E-2</v>
      </c>
      <c r="L6" s="443">
        <v>1649367388.6213572</v>
      </c>
      <c r="M6" s="443">
        <v>173123912.13072371</v>
      </c>
      <c r="N6" s="442">
        <v>0.11727327834990921</v>
      </c>
      <c r="O6" s="437">
        <v>626624855.75779855</v>
      </c>
      <c r="P6" s="437">
        <v>6391679.5156363249</v>
      </c>
      <c r="Q6" s="442">
        <v>1.0305284787185866E-2</v>
      </c>
    </row>
    <row r="7" spans="1:17">
      <c r="A7" s="458"/>
      <c r="B7" s="458" t="s">
        <v>124</v>
      </c>
      <c r="C7" s="142" t="s">
        <v>105</v>
      </c>
      <c r="D7" s="437">
        <v>1849636400.8971782</v>
      </c>
      <c r="E7" s="437">
        <v>102174501.29161668</v>
      </c>
      <c r="F7" s="438">
        <v>5.847023120485751E-2</v>
      </c>
      <c r="G7" s="447">
        <v>80.293165085856074</v>
      </c>
      <c r="H7" s="447">
        <v>-0.51867275661101075</v>
      </c>
      <c r="I7" s="448">
        <v>3.2600309450813811</v>
      </c>
      <c r="J7" s="448">
        <v>0.15249926373606204</v>
      </c>
      <c r="K7" s="438">
        <v>4.9074081738739263E-2</v>
      </c>
      <c r="L7" s="439">
        <v>6029871904.0737524</v>
      </c>
      <c r="M7" s="439">
        <v>599578689.10559654</v>
      </c>
      <c r="N7" s="438">
        <v>0.11041368584902696</v>
      </c>
      <c r="O7" s="437">
        <v>1997108601.0208497</v>
      </c>
      <c r="P7" s="437">
        <v>52307258.200064421</v>
      </c>
      <c r="Q7" s="438">
        <v>2.6895938957033398E-2</v>
      </c>
    </row>
    <row r="8" spans="1:17">
      <c r="A8" s="458"/>
      <c r="B8" s="458"/>
      <c r="C8" s="142" t="s">
        <v>13</v>
      </c>
      <c r="D8" s="437">
        <v>453967397.65703773</v>
      </c>
      <c r="E8" s="437">
        <v>39045732.849640071</v>
      </c>
      <c r="F8" s="442">
        <v>9.4103866250909537E-2</v>
      </c>
      <c r="G8" s="449">
        <v>19.706834914144459</v>
      </c>
      <c r="H8" s="449">
        <v>0.51867275661160761</v>
      </c>
      <c r="I8" s="450">
        <v>1.8575096194136238</v>
      </c>
      <c r="J8" s="450">
        <v>-1.6987215745223105E-2</v>
      </c>
      <c r="K8" s="442">
        <v>-9.062280301894236E-3</v>
      </c>
      <c r="L8" s="443">
        <v>843248808.0481174</v>
      </c>
      <c r="M8" s="443">
        <v>65479460.527810574</v>
      </c>
      <c r="N8" s="442">
        <v>8.4188790335557637E-2</v>
      </c>
      <c r="O8" s="437">
        <v>315421686.59248149</v>
      </c>
      <c r="P8" s="437">
        <v>6872554.7616383433</v>
      </c>
      <c r="Q8" s="442">
        <v>2.2273777666650851E-2</v>
      </c>
    </row>
    <row r="9" spans="1:17">
      <c r="A9" s="458" t="s">
        <v>281</v>
      </c>
      <c r="B9" s="458" t="s">
        <v>122</v>
      </c>
      <c r="C9" s="142" t="s">
        <v>105</v>
      </c>
      <c r="D9" s="437">
        <v>290598746.69194472</v>
      </c>
      <c r="E9" s="437">
        <v>16545287.463522255</v>
      </c>
      <c r="F9" s="438">
        <v>6.0372481741716763E-2</v>
      </c>
      <c r="G9" s="447">
        <v>80.342608672441685</v>
      </c>
      <c r="H9" s="447">
        <v>-0.32349449505548478</v>
      </c>
      <c r="I9" s="448">
        <v>3.2756939267287621</v>
      </c>
      <c r="J9" s="448">
        <v>0.1105666878985021</v>
      </c>
      <c r="K9" s="438">
        <v>3.4932778228329416E-2</v>
      </c>
      <c r="L9" s="439">
        <v>951912549.65379333</v>
      </c>
      <c r="M9" s="439">
        <v>84498480.954255342</v>
      </c>
      <c r="N9" s="438">
        <v>9.7414238485823562E-2</v>
      </c>
      <c r="O9" s="437">
        <v>306303754.96795499</v>
      </c>
      <c r="P9" s="437">
        <v>2428670.8788584471</v>
      </c>
      <c r="Q9" s="438">
        <v>7.9923330540201763E-3</v>
      </c>
    </row>
    <row r="10" spans="1:17">
      <c r="A10" s="458"/>
      <c r="B10" s="458"/>
      <c r="C10" s="142" t="s">
        <v>13</v>
      </c>
      <c r="D10" s="437">
        <v>71100669.712021023</v>
      </c>
      <c r="E10" s="437">
        <v>5416062.4326656461</v>
      </c>
      <c r="F10" s="442">
        <v>8.2455580645115781E-2</v>
      </c>
      <c r="G10" s="449">
        <v>19.65739132755791</v>
      </c>
      <c r="H10" s="449">
        <v>0.32349449505444028</v>
      </c>
      <c r="I10" s="450">
        <v>1.8746714062115868</v>
      </c>
      <c r="J10" s="450">
        <v>-3.3930546920266647E-3</v>
      </c>
      <c r="K10" s="442">
        <v>-1.8066763748855177E-3</v>
      </c>
      <c r="L10" s="443">
        <v>133290392.47162002</v>
      </c>
      <c r="M10" s="443">
        <v>9930465.9118518978</v>
      </c>
      <c r="N10" s="442">
        <v>8.0499933720701175E-2</v>
      </c>
      <c r="O10" s="437">
        <v>48482171.563436098</v>
      </c>
      <c r="P10" s="437">
        <v>217262.09503436089</v>
      </c>
      <c r="Q10" s="442">
        <v>4.5014503793195529E-3</v>
      </c>
    </row>
    <row r="11" spans="1:17">
      <c r="A11" s="458"/>
      <c r="B11" s="458" t="s">
        <v>123</v>
      </c>
      <c r="C11" s="142" t="s">
        <v>105</v>
      </c>
      <c r="D11" s="437">
        <v>3638632649.3166795</v>
      </c>
      <c r="E11" s="437">
        <v>222851124.24659109</v>
      </c>
      <c r="F11" s="438">
        <v>6.5241621166628447E-2</v>
      </c>
      <c r="G11" s="447">
        <v>80.513639706285886</v>
      </c>
      <c r="H11" s="447">
        <v>-0.50088953936186442</v>
      </c>
      <c r="I11" s="448">
        <v>3.2279776945885899</v>
      </c>
      <c r="J11" s="448">
        <v>0.15804503212896126</v>
      </c>
      <c r="K11" s="438">
        <v>5.1481595691527535E-2</v>
      </c>
      <c r="L11" s="439">
        <v>11745425030.796028</v>
      </c>
      <c r="M11" s="439">
        <v>1259205759.1572018</v>
      </c>
      <c r="N11" s="438">
        <v>0.12008195962131624</v>
      </c>
      <c r="O11" s="437">
        <v>3948915921.8451977</v>
      </c>
      <c r="P11" s="437">
        <v>163132034.25004673</v>
      </c>
      <c r="Q11" s="438">
        <v>4.3090688505643501E-2</v>
      </c>
    </row>
    <row r="12" spans="1:17">
      <c r="A12" s="458"/>
      <c r="B12" s="458"/>
      <c r="C12" s="142" t="s">
        <v>13</v>
      </c>
      <c r="D12" s="437">
        <v>880642174.91248488</v>
      </c>
      <c r="E12" s="437">
        <v>80165756.036551237</v>
      </c>
      <c r="F12" s="442">
        <v>0.10014755481382416</v>
      </c>
      <c r="G12" s="449">
        <v>19.486360293716167</v>
      </c>
      <c r="H12" s="449">
        <v>0.50088953936367631</v>
      </c>
      <c r="I12" s="450">
        <v>1.8678525768977612</v>
      </c>
      <c r="J12" s="450">
        <v>2.7774496142922045E-2</v>
      </c>
      <c r="K12" s="442">
        <v>1.5094194335236229E-2</v>
      </c>
      <c r="L12" s="443">
        <v>1644909755.7351339</v>
      </c>
      <c r="M12" s="443">
        <v>171970643.20039916</v>
      </c>
      <c r="N12" s="442">
        <v>0.11675339580361897</v>
      </c>
      <c r="O12" s="437">
        <v>625390960.86325336</v>
      </c>
      <c r="P12" s="437">
        <v>6223759.8407516479</v>
      </c>
      <c r="Q12" s="442">
        <v>1.005182417685181E-2</v>
      </c>
    </row>
    <row r="13" spans="1:17">
      <c r="A13" s="458"/>
      <c r="B13" s="458" t="s">
        <v>124</v>
      </c>
      <c r="C13" s="142" t="s">
        <v>105</v>
      </c>
      <c r="D13" s="437">
        <v>1842202093.9817262</v>
      </c>
      <c r="E13" s="437">
        <v>100189747.89156747</v>
      </c>
      <c r="F13" s="438">
        <v>5.7513798978771472E-2</v>
      </c>
      <c r="G13" s="447">
        <v>80.240186080592338</v>
      </c>
      <c r="H13" s="447">
        <v>-0.53120021879058754</v>
      </c>
      <c r="I13" s="448">
        <v>3.2471246449950399</v>
      </c>
      <c r="J13" s="448">
        <v>0.149223904682108</v>
      </c>
      <c r="K13" s="438">
        <v>4.8169362801157495E-2</v>
      </c>
      <c r="L13" s="439">
        <v>5981859820.4295321</v>
      </c>
      <c r="M13" s="439">
        <v>585278483.84256172</v>
      </c>
      <c r="N13" s="438">
        <v>0.10845356482901024</v>
      </c>
      <c r="O13" s="437">
        <v>1981680952.6967471</v>
      </c>
      <c r="P13" s="437">
        <v>49334730.386672974</v>
      </c>
      <c r="Q13" s="438">
        <v>2.553099947466685E-2</v>
      </c>
    </row>
    <row r="14" spans="1:17">
      <c r="A14" s="458"/>
      <c r="B14" s="458"/>
      <c r="C14" s="142" t="s">
        <v>13</v>
      </c>
      <c r="D14" s="437">
        <v>453657604.21419966</v>
      </c>
      <c r="E14" s="437">
        <v>38950317.397092223</v>
      </c>
      <c r="F14" s="442">
        <v>9.3922433087774357E-2</v>
      </c>
      <c r="G14" s="449">
        <v>19.759813919408227</v>
      </c>
      <c r="H14" s="449">
        <v>0.53120021879100321</v>
      </c>
      <c r="I14" s="450">
        <v>1.8534816672573142</v>
      </c>
      <c r="J14" s="450">
        <v>-1.823266046947225E-2</v>
      </c>
      <c r="K14" s="442">
        <v>-9.7411555809459333E-3</v>
      </c>
      <c r="L14" s="443">
        <v>840846052.62289357</v>
      </c>
      <c r="M14" s="443">
        <v>64632482.074611664</v>
      </c>
      <c r="N14" s="442">
        <v>8.326636447357938E-2</v>
      </c>
      <c r="O14" s="437">
        <v>314766785.01839161</v>
      </c>
      <c r="P14" s="437">
        <v>6684602.5163899064</v>
      </c>
      <c r="Q14" s="442">
        <v>2.1697465468800602E-2</v>
      </c>
    </row>
    <row r="15" spans="1:17">
      <c r="A15" s="458" t="s">
        <v>58</v>
      </c>
      <c r="B15" s="458" t="s">
        <v>122</v>
      </c>
      <c r="C15" s="142" t="s">
        <v>105</v>
      </c>
      <c r="D15" s="437">
        <v>159434401.59687808</v>
      </c>
      <c r="E15" s="437">
        <v>5306085.1245237291</v>
      </c>
      <c r="F15" s="438">
        <v>3.4426413302681272E-2</v>
      </c>
      <c r="G15" s="447">
        <v>82.632369289182122</v>
      </c>
      <c r="H15" s="447">
        <v>-0.29040128494136752</v>
      </c>
      <c r="I15" s="448">
        <v>3.5977707485733439</v>
      </c>
      <c r="J15" s="448">
        <v>0.13475565934507605</v>
      </c>
      <c r="K15" s="438">
        <v>3.891281321996963E-2</v>
      </c>
      <c r="L15" s="439">
        <v>573608426.38154316</v>
      </c>
      <c r="M15" s="439">
        <v>39859740.760430276</v>
      </c>
      <c r="N15" s="438">
        <v>7.4678855113331624E-2</v>
      </c>
      <c r="O15" s="437">
        <v>205846151.56050947</v>
      </c>
      <c r="P15" s="437">
        <v>-1503606.0427915752</v>
      </c>
      <c r="Q15" s="438">
        <v>-7.2515447337452663E-3</v>
      </c>
    </row>
    <row r="16" spans="1:17">
      <c r="A16" s="458"/>
      <c r="B16" s="458"/>
      <c r="C16" s="142" t="s">
        <v>13</v>
      </c>
      <c r="D16" s="437">
        <v>33509844.06418689</v>
      </c>
      <c r="E16" s="437">
        <v>1768446.5783211663</v>
      </c>
      <c r="F16" s="442">
        <v>5.5714200331243961E-2</v>
      </c>
      <c r="G16" s="449">
        <v>17.367630710817799</v>
      </c>
      <c r="H16" s="449">
        <v>0.29040128494124673</v>
      </c>
      <c r="I16" s="450">
        <v>1.9580860920141443</v>
      </c>
      <c r="J16" s="450">
        <v>-1.4126493805495466E-2</v>
      </c>
      <c r="K16" s="442">
        <v>-7.1627642512100591E-3</v>
      </c>
      <c r="L16" s="443">
        <v>65615159.607647076</v>
      </c>
      <c r="M16" s="443">
        <v>3014375.9945188239</v>
      </c>
      <c r="N16" s="442">
        <v>4.8152368397616468E-2</v>
      </c>
      <c r="O16" s="437">
        <v>29359778.12022217</v>
      </c>
      <c r="P16" s="437">
        <v>-1048631.9392982014</v>
      </c>
      <c r="Q16" s="442">
        <v>-3.4484931545110231E-2</v>
      </c>
    </row>
    <row r="17" spans="1:17">
      <c r="A17" s="458"/>
      <c r="B17" s="458" t="s">
        <v>123</v>
      </c>
      <c r="C17" s="142" t="s">
        <v>105</v>
      </c>
      <c r="D17" s="437">
        <v>2012836682.1808009</v>
      </c>
      <c r="E17" s="437">
        <v>85878280.094781399</v>
      </c>
      <c r="F17" s="438">
        <v>4.4566753491831625E-2</v>
      </c>
      <c r="G17" s="447">
        <v>82.72520010723548</v>
      </c>
      <c r="H17" s="447">
        <v>-0.47229690075498354</v>
      </c>
      <c r="I17" s="448">
        <v>3.5248803115266827</v>
      </c>
      <c r="J17" s="448">
        <v>0.16160993496008924</v>
      </c>
      <c r="K17" s="438">
        <v>4.8051425209848668E-2</v>
      </c>
      <c r="L17" s="439">
        <v>7095008391.3377962</v>
      </c>
      <c r="M17" s="439">
        <v>614126280.72578812</v>
      </c>
      <c r="N17" s="438">
        <v>9.4759674723938842E-2</v>
      </c>
      <c r="O17" s="437">
        <v>2650803392.2884088</v>
      </c>
      <c r="P17" s="437">
        <v>75175019.742206573</v>
      </c>
      <c r="Q17" s="438">
        <v>2.9187059959232556E-2</v>
      </c>
    </row>
    <row r="18" spans="1:17">
      <c r="A18" s="458"/>
      <c r="B18" s="458"/>
      <c r="C18" s="142" t="s">
        <v>13</v>
      </c>
      <c r="D18" s="437">
        <v>420323563.51410848</v>
      </c>
      <c r="E18" s="437">
        <v>31156515.454747617</v>
      </c>
      <c r="F18" s="442">
        <v>8.0059490160110408E-2</v>
      </c>
      <c r="G18" s="449">
        <v>17.274799892765287</v>
      </c>
      <c r="H18" s="449">
        <v>0.47229690075632291</v>
      </c>
      <c r="I18" s="450">
        <v>1.9618384380736</v>
      </c>
      <c r="J18" s="450">
        <v>2.6099030073863272E-2</v>
      </c>
      <c r="K18" s="442">
        <v>1.3482718782293252E-2</v>
      </c>
      <c r="L18" s="443">
        <v>824606923.3300482</v>
      </c>
      <c r="M18" s="443">
        <v>71280932.106615901</v>
      </c>
      <c r="N18" s="442">
        <v>9.4621628534086205E-2</v>
      </c>
      <c r="O18" s="437">
        <v>387308637.91543067</v>
      </c>
      <c r="P18" s="437">
        <v>-13910592.263716161</v>
      </c>
      <c r="Q18" s="442">
        <v>-3.4670801440661252E-2</v>
      </c>
    </row>
    <row r="19" spans="1:17">
      <c r="A19" s="458"/>
      <c r="B19" s="458" t="s">
        <v>124</v>
      </c>
      <c r="C19" s="142" t="s">
        <v>105</v>
      </c>
      <c r="D19" s="437">
        <v>1015511533.3779851</v>
      </c>
      <c r="E19" s="437">
        <v>36751588.754663348</v>
      </c>
      <c r="F19" s="438">
        <v>3.7549134449721772E-2</v>
      </c>
      <c r="G19" s="447">
        <v>82.717018838247213</v>
      </c>
      <c r="H19" s="447">
        <v>-0.28402081585612393</v>
      </c>
      <c r="I19" s="448">
        <v>3.5367052418963083</v>
      </c>
      <c r="J19" s="448">
        <v>0.14490856883077896</v>
      </c>
      <c r="K19" s="438">
        <v>4.2723247528811799E-2</v>
      </c>
      <c r="L19" s="439">
        <v>3591564963.3040776</v>
      </c>
      <c r="M19" s="439">
        <v>271810239.40089321</v>
      </c>
      <c r="N19" s="438">
        <v>8.1876602944121649E-2</v>
      </c>
      <c r="O19" s="437">
        <v>1328037187.5071955</v>
      </c>
      <c r="P19" s="437">
        <v>19159586.135638952</v>
      </c>
      <c r="Q19" s="438">
        <v>1.4638180159521303E-2</v>
      </c>
    </row>
    <row r="20" spans="1:17">
      <c r="A20" s="458"/>
      <c r="B20" s="458"/>
      <c r="C20" s="142" t="s">
        <v>13</v>
      </c>
      <c r="D20" s="437">
        <v>212182050.8937321</v>
      </c>
      <c r="E20" s="437">
        <v>11727917.353466898</v>
      </c>
      <c r="F20" s="442">
        <v>5.8506737408391296E-2</v>
      </c>
      <c r="G20" s="449">
        <v>17.282981161753145</v>
      </c>
      <c r="H20" s="449">
        <v>0.28402081585585393</v>
      </c>
      <c r="I20" s="450">
        <v>1.9528937059641613</v>
      </c>
      <c r="J20" s="450">
        <v>-5.2858639930153384E-3</v>
      </c>
      <c r="K20" s="442">
        <v>-2.6993765403909992E-3</v>
      </c>
      <c r="L20" s="443">
        <v>414368991.70893675</v>
      </c>
      <c r="M20" s="443">
        <v>21843802.696921766</v>
      </c>
      <c r="N20" s="442">
        <v>5.5649429153585193E-2</v>
      </c>
      <c r="O20" s="437">
        <v>191283523.4153519</v>
      </c>
      <c r="P20" s="437">
        <v>-4391493.4412170053</v>
      </c>
      <c r="Q20" s="442">
        <v>-2.2442790662621993E-2</v>
      </c>
    </row>
    <row r="21" spans="1:17">
      <c r="A21" s="458" t="s">
        <v>59</v>
      </c>
      <c r="B21" s="458" t="s">
        <v>122</v>
      </c>
      <c r="C21" s="142" t="s">
        <v>105</v>
      </c>
      <c r="D21" s="437">
        <v>1318620.4367277976</v>
      </c>
      <c r="E21" s="437">
        <v>270963.00763492705</v>
      </c>
      <c r="F21" s="438">
        <v>0.25863703163880997</v>
      </c>
      <c r="G21" s="447">
        <v>95.936645388529755</v>
      </c>
      <c r="H21" s="447">
        <v>-0.87425530261334927</v>
      </c>
      <c r="I21" s="448">
        <v>6.5277970509147014</v>
      </c>
      <c r="J21" s="448">
        <v>0.25215485915158009</v>
      </c>
      <c r="K21" s="438">
        <v>4.0179929232188744E-2</v>
      </c>
      <c r="L21" s="439">
        <v>8607686.5981475729</v>
      </c>
      <c r="M21" s="439">
        <v>2032963.4336182736</v>
      </c>
      <c r="N21" s="438">
        <v>0.30920897849906936</v>
      </c>
      <c r="O21" s="437">
        <v>2683335.7027057409</v>
      </c>
      <c r="P21" s="437">
        <v>305297.06947479304</v>
      </c>
      <c r="Q21" s="438">
        <v>0.12838187959124864</v>
      </c>
    </row>
    <row r="22" spans="1:17">
      <c r="A22" s="458"/>
      <c r="B22" s="458"/>
      <c r="C22" s="142" t="s">
        <v>13</v>
      </c>
      <c r="D22" s="437">
        <v>55849.591265752875</v>
      </c>
      <c r="E22" s="437">
        <v>21338.151343321209</v>
      </c>
      <c r="F22" s="442">
        <v>0.61829211969367548</v>
      </c>
      <c r="G22" s="449">
        <v>4.0633546114702881</v>
      </c>
      <c r="H22" s="449">
        <v>0.87425530261337547</v>
      </c>
      <c r="I22" s="450">
        <v>8.0096442361587581</v>
      </c>
      <c r="J22" s="450">
        <v>0.43120882410560046</v>
      </c>
      <c r="K22" s="442">
        <v>5.6899452282694447E-2</v>
      </c>
      <c r="L22" s="443">
        <v>447335.35677356005</v>
      </c>
      <c r="M22" s="443">
        <v>185792.63834445883</v>
      </c>
      <c r="N22" s="442">
        <v>0.71037205493764621</v>
      </c>
      <c r="O22" s="437">
        <v>122056.97500312328</v>
      </c>
      <c r="P22" s="437">
        <v>49797.260433515068</v>
      </c>
      <c r="Q22" s="442">
        <v>0.68914277796579271</v>
      </c>
    </row>
    <row r="23" spans="1:17">
      <c r="A23" s="458"/>
      <c r="B23" s="458" t="s">
        <v>123</v>
      </c>
      <c r="C23" s="142" t="s">
        <v>105</v>
      </c>
      <c r="D23" s="437">
        <v>14396606.097054627</v>
      </c>
      <c r="E23" s="437">
        <v>3597595.5674105305</v>
      </c>
      <c r="F23" s="438">
        <v>0.33314122229391852</v>
      </c>
      <c r="G23" s="447">
        <v>96.153970909302316</v>
      </c>
      <c r="H23" s="447">
        <v>0.36612461407655417</v>
      </c>
      <c r="I23" s="448">
        <v>6.4441289046155488</v>
      </c>
      <c r="J23" s="448">
        <v>0.38952285828670874</v>
      </c>
      <c r="K23" s="438">
        <v>6.433496338261227E-2</v>
      </c>
      <c r="L23" s="439">
        <v>92773585.478394166</v>
      </c>
      <c r="M23" s="439">
        <v>27389831.031242207</v>
      </c>
      <c r="N23" s="438">
        <v>0.41890881401404867</v>
      </c>
      <c r="O23" s="437">
        <v>30657422.166906398</v>
      </c>
      <c r="P23" s="437">
        <v>5841849.887893118</v>
      </c>
      <c r="Q23" s="438">
        <v>0.2354106454693215</v>
      </c>
    </row>
    <row r="24" spans="1:17">
      <c r="A24" s="458"/>
      <c r="B24" s="458"/>
      <c r="C24" s="142" t="s">
        <v>13</v>
      </c>
      <c r="D24" s="437">
        <v>575844.81777477078</v>
      </c>
      <c r="E24" s="437">
        <v>100971.50169517117</v>
      </c>
      <c r="F24" s="442">
        <v>0.21262829111721671</v>
      </c>
      <c r="G24" s="449">
        <v>3.8460290906976882</v>
      </c>
      <c r="H24" s="449">
        <v>-0.36612461407659325</v>
      </c>
      <c r="I24" s="450">
        <v>7.7410315220839996</v>
      </c>
      <c r="J24" s="450">
        <v>0.78261999629340107</v>
      </c>
      <c r="K24" s="442">
        <v>0.11247107093231046</v>
      </c>
      <c r="L24" s="443">
        <v>4457632.8862232175</v>
      </c>
      <c r="M24" s="443">
        <v>1153268.9303245298</v>
      </c>
      <c r="N24" s="442">
        <v>0.34901389366198776</v>
      </c>
      <c r="O24" s="437">
        <v>1233894.8945452119</v>
      </c>
      <c r="P24" s="437">
        <v>167919.67488442501</v>
      </c>
      <c r="Q24" s="442">
        <v>0.15752680905458588</v>
      </c>
    </row>
    <row r="25" spans="1:17">
      <c r="A25" s="458"/>
      <c r="B25" s="458" t="s">
        <v>124</v>
      </c>
      <c r="C25" s="142" t="s">
        <v>105</v>
      </c>
      <c r="D25" s="437">
        <v>7434306.9154524365</v>
      </c>
      <c r="E25" s="437">
        <v>1984753.4000440817</v>
      </c>
      <c r="F25" s="438">
        <v>0.36420477281896313</v>
      </c>
      <c r="G25" s="447">
        <v>95.999619988056764</v>
      </c>
      <c r="H25" s="447">
        <v>-0.21541209566862562</v>
      </c>
      <c r="I25" s="448">
        <v>6.4581788444089625</v>
      </c>
      <c r="J25" s="448">
        <v>0.27200629176455848</v>
      </c>
      <c r="K25" s="438">
        <v>4.3970046009835909E-2</v>
      </c>
      <c r="L25" s="439">
        <v>48012083.644218177</v>
      </c>
      <c r="M25" s="439">
        <v>14300205.263032191</v>
      </c>
      <c r="N25" s="438">
        <v>0.42418891944665077</v>
      </c>
      <c r="O25" s="437">
        <v>15427648.324103117</v>
      </c>
      <c r="P25" s="437">
        <v>2972527.8133915309</v>
      </c>
      <c r="Q25" s="438">
        <v>0.23865909694210613</v>
      </c>
    </row>
    <row r="26" spans="1:17">
      <c r="A26" s="458"/>
      <c r="B26" s="458"/>
      <c r="C26" s="142" t="s">
        <v>13</v>
      </c>
      <c r="D26" s="437">
        <v>309793.44283787283</v>
      </c>
      <c r="E26" s="437">
        <v>95415.452547403576</v>
      </c>
      <c r="F26" s="442">
        <v>0.44508045074086844</v>
      </c>
      <c r="G26" s="449">
        <v>4.0003800119432738</v>
      </c>
      <c r="H26" s="449">
        <v>0.21541209566867625</v>
      </c>
      <c r="I26" s="450">
        <v>7.7559918738557849</v>
      </c>
      <c r="J26" s="450">
        <v>0.49882442902320712</v>
      </c>
      <c r="K26" s="442">
        <v>6.8735416788321735E-2</v>
      </c>
      <c r="L26" s="443">
        <v>2402755.4252243484</v>
      </c>
      <c r="M26" s="443">
        <v>846978.45319972048</v>
      </c>
      <c r="N26" s="442">
        <v>0.54440865781519798</v>
      </c>
      <c r="O26" s="437">
        <v>654901.57408988476</v>
      </c>
      <c r="P26" s="437">
        <v>187952.2452484477</v>
      </c>
      <c r="Q26" s="442">
        <v>0.40251100845306287</v>
      </c>
    </row>
    <row r="27" spans="1:17">
      <c r="A27" s="458" t="s">
        <v>101</v>
      </c>
      <c r="B27" s="458" t="s">
        <v>122</v>
      </c>
      <c r="C27" s="142" t="s">
        <v>105</v>
      </c>
      <c r="D27" s="437">
        <v>131164345.09506682</v>
      </c>
      <c r="E27" s="437">
        <v>11239202.338998511</v>
      </c>
      <c r="F27" s="438">
        <v>9.3718482052253374E-2</v>
      </c>
      <c r="G27" s="447">
        <v>77.724637720816858</v>
      </c>
      <c r="H27" s="447">
        <v>-0.2154589715453028</v>
      </c>
      <c r="I27" s="448">
        <v>2.8841993835905528</v>
      </c>
      <c r="J27" s="448">
        <v>0.1019189092023649</v>
      </c>
      <c r="K27" s="438">
        <v>3.6631428837086047E-2</v>
      </c>
      <c r="L27" s="439">
        <v>378304123.27225024</v>
      </c>
      <c r="M27" s="439">
        <v>44638740.193825364</v>
      </c>
      <c r="N27" s="438">
        <v>0.13378295279535621</v>
      </c>
      <c r="O27" s="437">
        <v>100457603.40744552</v>
      </c>
      <c r="P27" s="437">
        <v>3932276.9216500521</v>
      </c>
      <c r="Q27" s="438">
        <v>4.0738291853679671E-2</v>
      </c>
    </row>
    <row r="28" spans="1:17">
      <c r="A28" s="458"/>
      <c r="B28" s="458"/>
      <c r="C28" s="142" t="s">
        <v>13</v>
      </c>
      <c r="D28" s="437">
        <v>37590825.647834182</v>
      </c>
      <c r="E28" s="437">
        <v>3647615.8543444946</v>
      </c>
      <c r="F28" s="442">
        <v>0.10746231356835639</v>
      </c>
      <c r="G28" s="449">
        <v>22.27536227918231</v>
      </c>
      <c r="H28" s="449">
        <v>0.21545897154289406</v>
      </c>
      <c r="I28" s="450">
        <v>1.8003124884242097</v>
      </c>
      <c r="J28" s="450">
        <v>1.028899576402531E-2</v>
      </c>
      <c r="K28" s="442">
        <v>5.7479668877052888E-3</v>
      </c>
      <c r="L28" s="443">
        <v>67675232.863972962</v>
      </c>
      <c r="M28" s="443">
        <v>6916089.9173331782</v>
      </c>
      <c r="N28" s="442">
        <v>0.11382797027612887</v>
      </c>
      <c r="O28" s="437">
        <v>19122393.443213928</v>
      </c>
      <c r="P28" s="437">
        <v>1265894.0343325585</v>
      </c>
      <c r="Q28" s="442">
        <v>7.0892620403690931E-2</v>
      </c>
    </row>
    <row r="29" spans="1:17">
      <c r="A29" s="458"/>
      <c r="B29" s="458" t="s">
        <v>123</v>
      </c>
      <c r="C29" s="142" t="s">
        <v>105</v>
      </c>
      <c r="D29" s="437">
        <v>1625795967.1358755</v>
      </c>
      <c r="E29" s="437">
        <v>136972844.15180612</v>
      </c>
      <c r="F29" s="438">
        <v>9.200075014772037E-2</v>
      </c>
      <c r="G29" s="447">
        <v>77.934164492453405</v>
      </c>
      <c r="H29" s="447">
        <v>-0.41948336323615365</v>
      </c>
      <c r="I29" s="448">
        <v>2.8603937600182126</v>
      </c>
      <c r="J29" s="448">
        <v>0.17012310315275858</v>
      </c>
      <c r="K29" s="438">
        <v>6.3236426683914423E-2</v>
      </c>
      <c r="L29" s="439">
        <v>4650416639.4582329</v>
      </c>
      <c r="M29" s="439">
        <v>645079478.43140411</v>
      </c>
      <c r="N29" s="438">
        <v>0.16105497552321618</v>
      </c>
      <c r="O29" s="437">
        <v>1298112529.5567889</v>
      </c>
      <c r="P29" s="437">
        <v>87957014.507840395</v>
      </c>
      <c r="Q29" s="438">
        <v>7.2682406032982219E-2</v>
      </c>
    </row>
    <row r="30" spans="1:17">
      <c r="A30" s="458"/>
      <c r="B30" s="458"/>
      <c r="C30" s="142" t="s">
        <v>13</v>
      </c>
      <c r="D30" s="437">
        <v>460318611.39837736</v>
      </c>
      <c r="E30" s="437">
        <v>49009240.581804574</v>
      </c>
      <c r="F30" s="442">
        <v>0.11915420376760805</v>
      </c>
      <c r="G30" s="449">
        <v>22.065835507550297</v>
      </c>
      <c r="H30" s="449">
        <v>0.4194833632386441</v>
      </c>
      <c r="I30" s="450">
        <v>1.7820327314447089</v>
      </c>
      <c r="J30" s="450">
        <v>3.2466170676462625E-2</v>
      </c>
      <c r="K30" s="442">
        <v>1.85566936431424E-2</v>
      </c>
      <c r="L30" s="443">
        <v>820302832.40508592</v>
      </c>
      <c r="M30" s="443">
        <v>100689711.09378338</v>
      </c>
      <c r="N30" s="442">
        <v>0.1399220054663585</v>
      </c>
      <c r="O30" s="437">
        <v>238082322.94782269</v>
      </c>
      <c r="P30" s="437">
        <v>20134352.104468077</v>
      </c>
      <c r="Q30" s="442">
        <v>9.2381461623880903E-2</v>
      </c>
    </row>
    <row r="31" spans="1:17">
      <c r="A31" s="458"/>
      <c r="B31" s="458" t="s">
        <v>124</v>
      </c>
      <c r="C31" s="142" t="s">
        <v>105</v>
      </c>
      <c r="D31" s="437">
        <v>826690560.60374057</v>
      </c>
      <c r="E31" s="437">
        <v>63438159.136909246</v>
      </c>
      <c r="F31" s="438">
        <v>8.3115570963147603E-2</v>
      </c>
      <c r="G31" s="447">
        <v>77.393445628664125</v>
      </c>
      <c r="H31" s="447">
        <v>-0.68819777099601254</v>
      </c>
      <c r="I31" s="448">
        <v>2.8914021413039968</v>
      </c>
      <c r="J31" s="448">
        <v>0.17038009316827507</v>
      </c>
      <c r="K31" s="438">
        <v>6.2616211906481659E-2</v>
      </c>
      <c r="L31" s="439">
        <v>2390294857.1254568</v>
      </c>
      <c r="M31" s="439">
        <v>313468244.44167137</v>
      </c>
      <c r="N31" s="438">
        <v>0.15093616507378585</v>
      </c>
      <c r="O31" s="437">
        <v>653643765.18955112</v>
      </c>
      <c r="P31" s="437">
        <v>30175144.251033902</v>
      </c>
      <c r="Q31" s="438">
        <v>4.8398817899785847E-2</v>
      </c>
    </row>
    <row r="32" spans="1:17">
      <c r="A32" s="458"/>
      <c r="B32" s="458"/>
      <c r="C32" s="142" t="s">
        <v>13</v>
      </c>
      <c r="D32" s="437">
        <v>241475553.32046777</v>
      </c>
      <c r="E32" s="437">
        <v>27222400.043625802</v>
      </c>
      <c r="F32" s="442">
        <v>0.12705717338241945</v>
      </c>
      <c r="G32" s="449">
        <v>22.606554371336614</v>
      </c>
      <c r="H32" s="449">
        <v>0.68819777099763613</v>
      </c>
      <c r="I32" s="450">
        <v>1.7661293453916171</v>
      </c>
      <c r="J32" s="450">
        <v>-2.4688552352429838E-2</v>
      </c>
      <c r="K32" s="442">
        <v>-1.3786188078380739E-2</v>
      </c>
      <c r="L32" s="443">
        <v>426477060.91395628</v>
      </c>
      <c r="M32" s="443">
        <v>42788679.377689064</v>
      </c>
      <c r="N32" s="442">
        <v>0.11151935121508121</v>
      </c>
      <c r="O32" s="437">
        <v>123483261.60303971</v>
      </c>
      <c r="P32" s="437">
        <v>11076095.957606897</v>
      </c>
      <c r="Q32" s="442">
        <v>9.8535497216826473E-2</v>
      </c>
    </row>
    <row r="38" spans="18:18">
      <c r="R38" s="169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66"/>
  </sheetPr>
  <dimension ref="A1:R86"/>
  <sheetViews>
    <sheetView zoomScale="85" zoomScaleNormal="85" workbookViewId="0">
      <selection activeCell="D3" sqref="D3:Q17"/>
    </sheetView>
  </sheetViews>
  <sheetFormatPr defaultColWidth="9.1796875" defaultRowHeight="14.5"/>
  <cols>
    <col min="1" max="1" width="23" style="164" customWidth="1"/>
    <col min="2" max="2" width="12.453125" customWidth="1"/>
    <col min="3" max="3" width="16.81640625" bestFit="1" customWidth="1"/>
    <col min="4" max="4" width="13.54296875" bestFit="1" customWidth="1"/>
    <col min="5" max="5" width="11.81640625" bestFit="1" customWidth="1"/>
    <col min="6" max="6" width="9.1796875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1" max="11" width="9.1796875" bestFit="1" customWidth="1"/>
    <col min="12" max="12" width="14.81640625" bestFit="1" customWidth="1"/>
    <col min="13" max="13" width="16.453125" bestFit="1" customWidth="1"/>
    <col min="14" max="14" width="9.1796875" bestFit="1" customWidth="1"/>
    <col min="15" max="15" width="12.81640625" bestFit="1" customWidth="1"/>
    <col min="16" max="16" width="15.453125" bestFit="1" customWidth="1"/>
    <col min="17" max="17" width="9.1796875" bestFit="1" customWidth="1"/>
  </cols>
  <sheetData>
    <row r="1" spans="1:17">
      <c r="A1" s="457" t="s">
        <v>0</v>
      </c>
      <c r="B1" s="457" t="s">
        <v>1</v>
      </c>
      <c r="C1" s="457" t="s">
        <v>106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62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61" t="s">
        <v>280</v>
      </c>
      <c r="B3" s="458" t="s">
        <v>122</v>
      </c>
      <c r="C3" s="142" t="s">
        <v>126</v>
      </c>
      <c r="D3" s="437">
        <v>164574268.34259531</v>
      </c>
      <c r="E3" s="437">
        <v>-270945.76128765941</v>
      </c>
      <c r="F3" s="438">
        <v>-1.6436374131972888E-3</v>
      </c>
      <c r="G3" s="447">
        <v>45.328037761106259</v>
      </c>
      <c r="H3" s="447">
        <v>-3.0391649437565391</v>
      </c>
      <c r="I3" s="448">
        <v>3.1957737962952701</v>
      </c>
      <c r="J3" s="448">
        <v>8.5779533761670468E-2</v>
      </c>
      <c r="K3" s="438">
        <v>2.7581894537576732E-2</v>
      </c>
      <c r="L3" s="439">
        <v>525942134.31373233</v>
      </c>
      <c r="M3" s="439">
        <v>13274464.244533479</v>
      </c>
      <c r="N3" s="438">
        <v>2.5892922490590674E-2</v>
      </c>
      <c r="O3" s="437">
        <v>234769870.39642513</v>
      </c>
      <c r="P3" s="437">
        <v>-8800105.5145041049</v>
      </c>
      <c r="Q3" s="438">
        <v>-3.6129680932933228E-2</v>
      </c>
    </row>
    <row r="4" spans="1:17">
      <c r="A4" s="461"/>
      <c r="B4" s="458"/>
      <c r="C4" s="142" t="s">
        <v>127</v>
      </c>
      <c r="D4" s="437">
        <v>129836523.4294626</v>
      </c>
      <c r="E4" s="437">
        <v>16930770.816131964</v>
      </c>
      <c r="F4" s="442">
        <v>0.14995489976595727</v>
      </c>
      <c r="G4" s="449">
        <v>35.760358505924557</v>
      </c>
      <c r="H4" s="449">
        <v>2.6327032513858555</v>
      </c>
      <c r="I4" s="450">
        <v>2.5800091392819016</v>
      </c>
      <c r="J4" s="450">
        <v>8.1458844976420419E-2</v>
      </c>
      <c r="K4" s="442">
        <v>3.2602443569807522E-2</v>
      </c>
      <c r="L4" s="443">
        <v>334979417.06060225</v>
      </c>
      <c r="M4" s="443">
        <v>52878715.639783144</v>
      </c>
      <c r="N4" s="442">
        <v>0.18744623949340056</v>
      </c>
      <c r="O4" s="437">
        <v>63516102.644620478</v>
      </c>
      <c r="P4" s="437">
        <v>8056019.3878993392</v>
      </c>
      <c r="Q4" s="442">
        <v>0.14525797501256077</v>
      </c>
    </row>
    <row r="5" spans="1:17">
      <c r="A5" s="461"/>
      <c r="B5" s="458"/>
      <c r="C5" s="142" t="s">
        <v>128</v>
      </c>
      <c r="D5" s="437">
        <v>10072482.315551622</v>
      </c>
      <c r="E5" s="437">
        <v>-1072189.9663041458</v>
      </c>
      <c r="F5" s="438">
        <v>-9.6206504703573822E-2</v>
      </c>
      <c r="G5" s="447">
        <v>2.7742238403695216</v>
      </c>
      <c r="H5" s="447">
        <v>-0.49573231981412169</v>
      </c>
      <c r="I5" s="448">
        <v>2.5149082257851725</v>
      </c>
      <c r="J5" s="448">
        <v>5.6607997060840187E-2</v>
      </c>
      <c r="K5" s="438">
        <v>2.3027291947255505E-2</v>
      </c>
      <c r="L5" s="439">
        <v>25331368.629456453</v>
      </c>
      <c r="M5" s="439">
        <v>-2065581.7900873087</v>
      </c>
      <c r="N5" s="438">
        <v>-7.5394588027352674E-2</v>
      </c>
      <c r="O5" s="437">
        <v>6166534.466113342</v>
      </c>
      <c r="P5" s="437">
        <v>-638806.172552309</v>
      </c>
      <c r="Q5" s="438">
        <v>-9.3868361110805779E-2</v>
      </c>
    </row>
    <row r="6" spans="1:17">
      <c r="A6" s="461"/>
      <c r="B6" s="458"/>
      <c r="C6" s="142" t="s">
        <v>129</v>
      </c>
      <c r="D6" s="437">
        <v>51332283.722051956</v>
      </c>
      <c r="E6" s="437">
        <v>5718161.6344351172</v>
      </c>
      <c r="F6" s="442">
        <v>0.12535945827153086</v>
      </c>
      <c r="G6" s="449">
        <v>14.138247238464363</v>
      </c>
      <c r="H6" s="449">
        <v>0.75461641114903877</v>
      </c>
      <c r="I6" s="450">
        <v>3.2781010968162847</v>
      </c>
      <c r="J6" s="450">
        <v>0.22176413459892519</v>
      </c>
      <c r="K6" s="442">
        <v>7.2558797456035815E-2</v>
      </c>
      <c r="L6" s="443">
        <v>168272415.57134324</v>
      </c>
      <c r="M6" s="443">
        <v>28860288.235864639</v>
      </c>
      <c r="N6" s="442">
        <v>0.20701418726948917</v>
      </c>
      <c r="O6" s="437">
        <v>42545937.106281072</v>
      </c>
      <c r="P6" s="437">
        <v>3860102.9624398276</v>
      </c>
      <c r="Q6" s="442">
        <v>9.9780786633350993E-2</v>
      </c>
    </row>
    <row r="7" spans="1:17">
      <c r="A7" s="461"/>
      <c r="B7" s="458" t="s">
        <v>123</v>
      </c>
      <c r="C7" s="142" t="s">
        <v>126</v>
      </c>
      <c r="D7" s="437">
        <v>2136401788.7685235</v>
      </c>
      <c r="E7" s="437">
        <v>29974716.940065622</v>
      </c>
      <c r="F7" s="438">
        <v>1.4230123293110946E-2</v>
      </c>
      <c r="G7" s="447">
        <v>47.117011030253614</v>
      </c>
      <c r="H7" s="447">
        <v>-2.7093925932705218</v>
      </c>
      <c r="I7" s="448">
        <v>3.1454908535867441</v>
      </c>
      <c r="J7" s="448">
        <v>0.13675053045052854</v>
      </c>
      <c r="K7" s="438">
        <v>4.5451091075877269E-2</v>
      </c>
      <c r="L7" s="439">
        <v>6720032286.1577501</v>
      </c>
      <c r="M7" s="439">
        <v>382340217.40172386</v>
      </c>
      <c r="N7" s="438">
        <v>6.0327988998804462E-2</v>
      </c>
      <c r="O7" s="437">
        <v>3098976905.2747569</v>
      </c>
      <c r="P7" s="437">
        <v>-6434350.4744591713</v>
      </c>
      <c r="Q7" s="438">
        <v>-2.0719801483770981E-3</v>
      </c>
    </row>
    <row r="8" spans="1:17">
      <c r="A8" s="461"/>
      <c r="B8" s="458"/>
      <c r="C8" s="142" t="s">
        <v>127</v>
      </c>
      <c r="D8" s="437">
        <v>1531727884.4337456</v>
      </c>
      <c r="E8" s="437">
        <v>198210543.38676739</v>
      </c>
      <c r="F8" s="442">
        <v>0.14863739471970216</v>
      </c>
      <c r="G8" s="449">
        <v>33.781304624263917</v>
      </c>
      <c r="H8" s="449">
        <v>2.2376665070898838</v>
      </c>
      <c r="I8" s="450">
        <v>2.5332931211919347</v>
      </c>
      <c r="J8" s="450">
        <v>9.5171630641212257E-2</v>
      </c>
      <c r="K8" s="442">
        <v>3.9034818818530208E-2</v>
      </c>
      <c r="L8" s="443">
        <v>3880315713.1738825</v>
      </c>
      <c r="M8" s="443">
        <v>629038425.94518805</v>
      </c>
      <c r="N8" s="442">
        <v>0.19347424731077437</v>
      </c>
      <c r="O8" s="437">
        <v>747535092.96715724</v>
      </c>
      <c r="P8" s="437">
        <v>91589723.198971748</v>
      </c>
      <c r="Q8" s="442">
        <v>0.139630108573432</v>
      </c>
    </row>
    <row r="9" spans="1:17">
      <c r="A9" s="461"/>
      <c r="B9" s="458"/>
      <c r="C9" s="142" t="s">
        <v>128</v>
      </c>
      <c r="D9" s="437">
        <v>140066732.5260154</v>
      </c>
      <c r="E9" s="437">
        <v>-16346559.411407709</v>
      </c>
      <c r="F9" s="438">
        <v>-0.10450876142896821</v>
      </c>
      <c r="G9" s="447">
        <v>3.0890845608231703</v>
      </c>
      <c r="H9" s="447">
        <v>-0.61078804354527616</v>
      </c>
      <c r="I9" s="448">
        <v>2.459593417538755</v>
      </c>
      <c r="J9" s="448">
        <v>7.976051507284998E-2</v>
      </c>
      <c r="K9" s="438">
        <v>3.3515174527675766E-2</v>
      </c>
      <c r="L9" s="439">
        <v>344507213.3371489</v>
      </c>
      <c r="M9" s="439">
        <v>-27730285.198535681</v>
      </c>
      <c r="N9" s="438">
        <v>-7.4496216280255587E-2</v>
      </c>
      <c r="O9" s="437">
        <v>85568078.883168727</v>
      </c>
      <c r="P9" s="437">
        <v>-5678810.2562407851</v>
      </c>
      <c r="Q9" s="438">
        <v>-6.2235658769303821E-2</v>
      </c>
    </row>
    <row r="10" spans="1:17">
      <c r="A10" s="461"/>
      <c r="B10" s="458"/>
      <c r="C10" s="142" t="s">
        <v>129</v>
      </c>
      <c r="D10" s="437">
        <v>631622966.56614614</v>
      </c>
      <c r="E10" s="437">
        <v>79554166.424558163</v>
      </c>
      <c r="F10" s="442">
        <v>0.14410190614676119</v>
      </c>
      <c r="G10" s="449">
        <v>13.93005119126639</v>
      </c>
      <c r="H10" s="449">
        <v>0.87115955827393776</v>
      </c>
      <c r="I10" s="450">
        <v>3.1794866249672751</v>
      </c>
      <c r="J10" s="450">
        <v>0.23476535830649459</v>
      </c>
      <c r="K10" s="442">
        <v>7.9724135850966632E-2</v>
      </c>
      <c r="L10" s="443">
        <v>2008236774.219214</v>
      </c>
      <c r="M10" s="443">
        <v>382548037.78237987</v>
      </c>
      <c r="N10" s="442">
        <v>0.23531444193975548</v>
      </c>
      <c r="O10" s="437">
        <v>531327949.54842854</v>
      </c>
      <c r="P10" s="437">
        <v>80177728.108618736</v>
      </c>
      <c r="Q10" s="442">
        <v>0.17771847224797527</v>
      </c>
    </row>
    <row r="11" spans="1:17">
      <c r="A11" s="461"/>
      <c r="B11" s="458" t="s">
        <v>124</v>
      </c>
      <c r="C11" s="142" t="s">
        <v>126</v>
      </c>
      <c r="D11" s="437">
        <v>1068514553.3684704</v>
      </c>
      <c r="E11" s="437">
        <v>-313515.32717239857</v>
      </c>
      <c r="F11" s="438">
        <v>-2.9332624802322116E-4</v>
      </c>
      <c r="G11" s="447">
        <v>46.384476099540016</v>
      </c>
      <c r="H11" s="447">
        <v>-3.0437606983014476</v>
      </c>
      <c r="I11" s="448">
        <v>3.1556078370945384</v>
      </c>
      <c r="J11" s="448">
        <v>0.12555883428357939</v>
      </c>
      <c r="K11" s="438">
        <v>4.143788901337872E-2</v>
      </c>
      <c r="L11" s="439">
        <v>3371812898.6591158</v>
      </c>
      <c r="M11" s="439">
        <v>133211474.93151999</v>
      </c>
      <c r="N11" s="438">
        <v>4.1132407944845212E-2</v>
      </c>
      <c r="O11" s="437">
        <v>1542088512.5811758</v>
      </c>
      <c r="P11" s="437">
        <v>-26777494.330524206</v>
      </c>
      <c r="Q11" s="438">
        <v>-1.7068056935745257E-2</v>
      </c>
    </row>
    <row r="12" spans="1:17">
      <c r="A12" s="461"/>
      <c r="B12" s="458"/>
      <c r="C12" s="142" t="s">
        <v>127</v>
      </c>
      <c r="D12" s="437">
        <v>800479630.00467563</v>
      </c>
      <c r="E12" s="437">
        <v>103477154.27434564</v>
      </c>
      <c r="F12" s="442">
        <v>0.14846023920635384</v>
      </c>
      <c r="G12" s="449">
        <v>34.749015021900711</v>
      </c>
      <c r="H12" s="449">
        <v>2.5159511380864217</v>
      </c>
      <c r="I12" s="450">
        <v>2.5354523917154905</v>
      </c>
      <c r="J12" s="450">
        <v>7.3010795961430563E-2</v>
      </c>
      <c r="K12" s="442">
        <v>2.9649757414479051E-2</v>
      </c>
      <c r="L12" s="443">
        <v>2029577992.4148858</v>
      </c>
      <c r="M12" s="443">
        <v>313250103.83296156</v>
      </c>
      <c r="N12" s="442">
        <v>0.18251180669899686</v>
      </c>
      <c r="O12" s="437">
        <v>390290612.3016234</v>
      </c>
      <c r="P12" s="437">
        <v>48187527.451660037</v>
      </c>
      <c r="Q12" s="442">
        <v>0.14085674635992748</v>
      </c>
    </row>
    <row r="13" spans="1:17">
      <c r="A13" s="461"/>
      <c r="B13" s="458"/>
      <c r="C13" s="142" t="s">
        <v>128</v>
      </c>
      <c r="D13" s="437">
        <v>66237458.715076871</v>
      </c>
      <c r="E13" s="437">
        <v>-7600750.466254659</v>
      </c>
      <c r="F13" s="438">
        <v>-0.1029379037022522</v>
      </c>
      <c r="G13" s="447">
        <v>2.8753841592312481</v>
      </c>
      <c r="H13" s="447">
        <v>-0.53928335843354569</v>
      </c>
      <c r="I13" s="448">
        <v>2.4642863765153211</v>
      </c>
      <c r="J13" s="448">
        <v>8.2378515539591302E-2</v>
      </c>
      <c r="K13" s="438">
        <v>3.4585097471337783E-2</v>
      </c>
      <c r="L13" s="439">
        <v>163228067.12655997</v>
      </c>
      <c r="M13" s="439">
        <v>-12647743.76282391</v>
      </c>
      <c r="N13" s="438">
        <v>-7.1912923663951939E-2</v>
      </c>
      <c r="O13" s="437">
        <v>40563698.521613367</v>
      </c>
      <c r="P13" s="437">
        <v>-3330736.8444260731</v>
      </c>
      <c r="Q13" s="438">
        <v>-7.5880617136335718E-2</v>
      </c>
    </row>
    <row r="14" spans="1:17">
      <c r="A14" s="461"/>
      <c r="B14" s="458"/>
      <c r="C14" s="142" t="s">
        <v>129</v>
      </c>
      <c r="D14" s="437">
        <v>321058709.19655049</v>
      </c>
      <c r="E14" s="437">
        <v>37621729.5908373</v>
      </c>
      <c r="F14" s="442">
        <v>0.13273401954527095</v>
      </c>
      <c r="G14" s="449">
        <v>13.937236489975167</v>
      </c>
      <c r="H14" s="449">
        <v>0.82961838418087375</v>
      </c>
      <c r="I14" s="450">
        <v>3.2460019616414244</v>
      </c>
      <c r="J14" s="450">
        <v>0.23123779700338254</v>
      </c>
      <c r="K14" s="442">
        <v>7.6701786400312139E-2</v>
      </c>
      <c r="L14" s="443">
        <v>1042157199.8540665</v>
      </c>
      <c r="M14" s="443">
        <v>187661550.80551887</v>
      </c>
      <c r="N14" s="442">
        <v>0.21961674236079931</v>
      </c>
      <c r="O14" s="437">
        <v>268568772.30180138</v>
      </c>
      <c r="P14" s="437">
        <v>33024085.365857959</v>
      </c>
      <c r="Q14" s="442">
        <v>0.14020305783776343</v>
      </c>
    </row>
    <row r="15" spans="1:17">
      <c r="A15" s="461" t="s">
        <v>281</v>
      </c>
      <c r="B15" s="458" t="s">
        <v>122</v>
      </c>
      <c r="C15" s="142" t="s">
        <v>126</v>
      </c>
      <c r="D15" s="437">
        <v>164174070.54233778</v>
      </c>
      <c r="E15" s="437">
        <v>-223625.80155983567</v>
      </c>
      <c r="F15" s="438">
        <v>-1.3602733282347273E-3</v>
      </c>
      <c r="G15" s="447">
        <v>45.389642088606109</v>
      </c>
      <c r="H15" s="447">
        <v>-2.9999004886414014</v>
      </c>
      <c r="I15" s="448">
        <v>3.1869433381963281</v>
      </c>
      <c r="J15" s="448">
        <v>8.544822914412542E-2</v>
      </c>
      <c r="K15" s="438">
        <v>2.7550657389312429E-2</v>
      </c>
      <c r="L15" s="439">
        <v>523213460.4194774</v>
      </c>
      <c r="M15" s="439">
        <v>13334809.269429803</v>
      </c>
      <c r="N15" s="438">
        <v>2.6152907636655731E-2</v>
      </c>
      <c r="O15" s="437">
        <v>233629213.03097188</v>
      </c>
      <c r="P15" s="437">
        <v>-8649736.977198869</v>
      </c>
      <c r="Q15" s="438">
        <v>-3.5701562091577335E-2</v>
      </c>
    </row>
    <row r="16" spans="1:17">
      <c r="A16" s="461"/>
      <c r="B16" s="458"/>
      <c r="C16" s="142" t="s">
        <v>127</v>
      </c>
      <c r="D16" s="437">
        <v>129782068.28977644</v>
      </c>
      <c r="E16" s="437">
        <v>16928746.939983085</v>
      </c>
      <c r="F16" s="442">
        <v>0.15000663460769365</v>
      </c>
      <c r="G16" s="449">
        <v>35.881193721592346</v>
      </c>
      <c r="H16" s="449">
        <v>2.6634496784147643</v>
      </c>
      <c r="I16" s="450">
        <v>2.5794162943728254</v>
      </c>
      <c r="J16" s="450">
        <v>8.1525596097038466E-2</v>
      </c>
      <c r="K16" s="442">
        <v>3.263777560535893E-2</v>
      </c>
      <c r="L16" s="443">
        <v>334761981.66405612</v>
      </c>
      <c r="M16" s="443">
        <v>52866719.994879007</v>
      </c>
      <c r="N16" s="442">
        <v>0.18754029309269352</v>
      </c>
      <c r="O16" s="437">
        <v>63475047.861701906</v>
      </c>
      <c r="P16" s="437">
        <v>8054761.7793073058</v>
      </c>
      <c r="Q16" s="442">
        <v>0.14533959220874659</v>
      </c>
    </row>
    <row r="17" spans="1:17">
      <c r="A17" s="461"/>
      <c r="B17" s="458"/>
      <c r="C17" s="142" t="s">
        <v>128</v>
      </c>
      <c r="D17" s="437">
        <v>10071769.421251578</v>
      </c>
      <c r="E17" s="437">
        <v>-1071979.636388801</v>
      </c>
      <c r="F17" s="438">
        <v>-9.6195600856053928E-2</v>
      </c>
      <c r="G17" s="447">
        <v>2.7845688891028879</v>
      </c>
      <c r="H17" s="447">
        <v>-0.49553132815826118</v>
      </c>
      <c r="I17" s="448">
        <v>2.51463121400193</v>
      </c>
      <c r="J17" s="448">
        <v>5.6700730539584132E-2</v>
      </c>
      <c r="K17" s="438">
        <v>2.3068484206971166E-2</v>
      </c>
      <c r="L17" s="439">
        <v>25326785.766909372</v>
      </c>
      <c r="M17" s="439">
        <v>-2063774.7419197075</v>
      </c>
      <c r="N17" s="438">
        <v>-7.534620334821078E-2</v>
      </c>
      <c r="O17" s="437">
        <v>6162950.8150137793</v>
      </c>
      <c r="P17" s="437">
        <v>-636369.33076365944</v>
      </c>
      <c r="Q17" s="438">
        <v>-9.3593082414109005E-2</v>
      </c>
    </row>
    <row r="18" spans="1:17">
      <c r="A18" s="461"/>
      <c r="B18" s="458"/>
      <c r="C18" s="142" t="s">
        <v>129</v>
      </c>
      <c r="D18" s="437">
        <v>50413181.856594905</v>
      </c>
      <c r="E18" s="437">
        <v>5380244.8382240832</v>
      </c>
      <c r="F18" s="442">
        <v>0.11947354968274124</v>
      </c>
      <c r="G18" s="449">
        <v>13.937866518504553</v>
      </c>
      <c r="H18" s="449">
        <v>0.68267333945579445</v>
      </c>
      <c r="I18" s="450">
        <v>3.2164685112365423</v>
      </c>
      <c r="J18" s="450">
        <v>0.2058396033768024</v>
      </c>
      <c r="K18" s="442">
        <v>6.8370964896877329E-2</v>
      </c>
      <c r="L18" s="443">
        <v>162152411.99297887</v>
      </c>
      <c r="M18" s="443">
        <v>26574949.999644667</v>
      </c>
      <c r="N18" s="442">
        <v>0.19601303645108248</v>
      </c>
      <c r="O18" s="437">
        <v>40922459.008057982</v>
      </c>
      <c r="P18" s="437">
        <v>3349724.9831474572</v>
      </c>
      <c r="Q18" s="442">
        <v>8.9153080553749625E-2</v>
      </c>
    </row>
    <row r="19" spans="1:17">
      <c r="A19" s="461"/>
      <c r="B19" s="458" t="s">
        <v>123</v>
      </c>
      <c r="C19" s="142" t="s">
        <v>126</v>
      </c>
      <c r="D19" s="437">
        <v>2131229826.1243834</v>
      </c>
      <c r="E19" s="437">
        <v>30181485.957064867</v>
      </c>
      <c r="F19" s="438">
        <v>1.436496504152843E-2</v>
      </c>
      <c r="G19" s="447">
        <v>47.158668348697795</v>
      </c>
      <c r="H19" s="447">
        <v>-2.6733952513043278</v>
      </c>
      <c r="I19" s="448">
        <v>3.1371739925655104</v>
      </c>
      <c r="J19" s="448">
        <v>0.13576766967385323</v>
      </c>
      <c r="K19" s="438">
        <v>4.5234685033597857E-2</v>
      </c>
      <c r="L19" s="439">
        <v>6686038782.6973305</v>
      </c>
      <c r="M19" s="439">
        <v>379939009.81811905</v>
      </c>
      <c r="N19" s="438">
        <v>6.0249444744298448E-2</v>
      </c>
      <c r="O19" s="437">
        <v>3084126949.9459391</v>
      </c>
      <c r="P19" s="437">
        <v>-6128344.705221653</v>
      </c>
      <c r="Q19" s="438">
        <v>-1.983119231549911E-3</v>
      </c>
    </row>
    <row r="20" spans="1:17">
      <c r="A20" s="461"/>
      <c r="B20" s="458"/>
      <c r="C20" s="142" t="s">
        <v>127</v>
      </c>
      <c r="D20" s="437">
        <v>1531083129.0991533</v>
      </c>
      <c r="E20" s="437">
        <v>198175050.30977941</v>
      </c>
      <c r="F20" s="442">
        <v>0.14867870745428577</v>
      </c>
      <c r="G20" s="449">
        <v>33.878955997333826</v>
      </c>
      <c r="H20" s="449">
        <v>2.2654234167844507</v>
      </c>
      <c r="I20" s="450">
        <v>2.532708412136472</v>
      </c>
      <c r="J20" s="450">
        <v>9.5115984046676427E-2</v>
      </c>
      <c r="K20" s="442">
        <v>3.9020462547634957E-2</v>
      </c>
      <c r="L20" s="443">
        <v>3877787120.7496576</v>
      </c>
      <c r="M20" s="443">
        <v>628700480.55296326</v>
      </c>
      <c r="N20" s="442">
        <v>0.19350068193777153</v>
      </c>
      <c r="O20" s="437">
        <v>747059418.28917003</v>
      </c>
      <c r="P20" s="437">
        <v>91541960.002375484</v>
      </c>
      <c r="Q20" s="442">
        <v>0.13964839356318881</v>
      </c>
    </row>
    <row r="21" spans="1:17">
      <c r="A21" s="461"/>
      <c r="B21" s="458"/>
      <c r="C21" s="142" t="s">
        <v>128</v>
      </c>
      <c r="D21" s="437">
        <v>140058049.58826631</v>
      </c>
      <c r="E21" s="437">
        <v>-16347848.004448503</v>
      </c>
      <c r="F21" s="438">
        <v>-0.10452194102692176</v>
      </c>
      <c r="G21" s="447">
        <v>3.0991266306128735</v>
      </c>
      <c r="H21" s="447">
        <v>-0.61046371400285304</v>
      </c>
      <c r="I21" s="448">
        <v>2.4593378896199196</v>
      </c>
      <c r="J21" s="448">
        <v>7.9728554225454218E-2</v>
      </c>
      <c r="K21" s="438">
        <v>3.3504892185270273E-2</v>
      </c>
      <c r="L21" s="439">
        <v>344450068.0986889</v>
      </c>
      <c r="M21" s="439">
        <v>-27734865.923686028</v>
      </c>
      <c r="N21" s="438">
        <v>-7.4519045206753773E-2</v>
      </c>
      <c r="O21" s="437">
        <v>85515358.86736396</v>
      </c>
      <c r="P21" s="437">
        <v>-5679900.4723958373</v>
      </c>
      <c r="Q21" s="438">
        <v>-6.2282847962903745E-2</v>
      </c>
    </row>
    <row r="22" spans="1:17">
      <c r="A22" s="461"/>
      <c r="B22" s="458"/>
      <c r="C22" s="142" t="s">
        <v>129</v>
      </c>
      <c r="D22" s="437">
        <v>622476942.62641418</v>
      </c>
      <c r="E22" s="437">
        <v>75685066.513468266</v>
      </c>
      <c r="F22" s="442">
        <v>0.13841658923592837</v>
      </c>
      <c r="G22" s="449">
        <v>13.773823607476679</v>
      </c>
      <c r="H22" s="449">
        <v>0.80517028070224406</v>
      </c>
      <c r="I22" s="450">
        <v>3.1287269279323269</v>
      </c>
      <c r="J22" s="450">
        <v>0.21930950999913179</v>
      </c>
      <c r="K22" s="442">
        <v>7.5379183697513522E-2</v>
      </c>
      <c r="L22" s="443">
        <v>1947560372.4122481</v>
      </c>
      <c r="M22" s="443">
        <v>356714564.06487346</v>
      </c>
      <c r="N22" s="442">
        <v>0.22422950244024015</v>
      </c>
      <c r="O22" s="437">
        <v>514811271.00115091</v>
      </c>
      <c r="P22" s="437">
        <v>73902916.867495894</v>
      </c>
      <c r="Q22" s="442">
        <v>0.16761514308956207</v>
      </c>
    </row>
    <row r="23" spans="1:17">
      <c r="A23" s="461"/>
      <c r="B23" s="458" t="s">
        <v>124</v>
      </c>
      <c r="C23" s="142" t="s">
        <v>126</v>
      </c>
      <c r="D23" s="437">
        <v>1066057076.6215115</v>
      </c>
      <c r="E23" s="437">
        <v>-244757.85931789875</v>
      </c>
      <c r="F23" s="438">
        <v>-2.2953900237550343E-4</v>
      </c>
      <c r="G23" s="447">
        <v>46.433894782822293</v>
      </c>
      <c r="H23" s="447">
        <v>-3.0070162290300928</v>
      </c>
      <c r="I23" s="448">
        <v>3.1475546334128515</v>
      </c>
      <c r="J23" s="448">
        <v>0.12463514526151886</v>
      </c>
      <c r="K23" s="438">
        <v>4.1230057813329168E-2</v>
      </c>
      <c r="L23" s="439">
        <v>3355472891.0025978</v>
      </c>
      <c r="M23" s="439">
        <v>132128295.29898214</v>
      </c>
      <c r="N23" s="438">
        <v>4.0991054904615368E-2</v>
      </c>
      <c r="O23" s="437">
        <v>1535050554.9533405</v>
      </c>
      <c r="P23" s="437">
        <v>-26659008.553513288</v>
      </c>
      <c r="Q23" s="438">
        <v>-1.7070401037725533E-2</v>
      </c>
    </row>
    <row r="24" spans="1:17">
      <c r="A24" s="461"/>
      <c r="B24" s="458"/>
      <c r="C24" s="142" t="s">
        <v>127</v>
      </c>
      <c r="D24" s="437">
        <v>800137656.55366492</v>
      </c>
      <c r="E24" s="437">
        <v>103453186.58853042</v>
      </c>
      <c r="F24" s="442">
        <v>0.14849360226690245</v>
      </c>
      <c r="G24" s="449">
        <v>34.851330731682481</v>
      </c>
      <c r="H24" s="449">
        <v>2.5483619389329917</v>
      </c>
      <c r="I24" s="450">
        <v>2.5348425146957303</v>
      </c>
      <c r="J24" s="450">
        <v>7.2986034702289704E-2</v>
      </c>
      <c r="K24" s="442">
        <v>2.964674638648479E-2</v>
      </c>
      <c r="L24" s="443">
        <v>2028222949.4412405</v>
      </c>
      <c r="M24" s="443">
        <v>313085772.54677868</v>
      </c>
      <c r="N24" s="442">
        <v>0.18254270081980964</v>
      </c>
      <c r="O24" s="437">
        <v>390034847.70644289</v>
      </c>
      <c r="P24" s="437">
        <v>48161449.459204853</v>
      </c>
      <c r="Q24" s="442">
        <v>0.14087510085933966</v>
      </c>
    </row>
    <row r="25" spans="1:17">
      <c r="A25" s="461"/>
      <c r="B25" s="458"/>
      <c r="C25" s="142" t="s">
        <v>128</v>
      </c>
      <c r="D25" s="437">
        <v>66233305.718580894</v>
      </c>
      <c r="E25" s="437">
        <v>-7600725.3025436625</v>
      </c>
      <c r="F25" s="438">
        <v>-0.10294338799366147</v>
      </c>
      <c r="G25" s="447">
        <v>2.8849021467046545</v>
      </c>
      <c r="H25" s="447">
        <v>-0.53853917105235594</v>
      </c>
      <c r="I25" s="448">
        <v>2.4640366824186808</v>
      </c>
      <c r="J25" s="448">
        <v>8.2395566552086574E-2</v>
      </c>
      <c r="K25" s="438">
        <v>3.4596130375464135E-2</v>
      </c>
      <c r="L25" s="439">
        <v>163201294.88843429</v>
      </c>
      <c r="M25" s="439">
        <v>-12644869.141645521</v>
      </c>
      <c r="N25" s="438">
        <v>-7.1908700490518063E-2</v>
      </c>
      <c r="O25" s="437">
        <v>40540962.120735295</v>
      </c>
      <c r="P25" s="437">
        <v>-3324591.8596455231</v>
      </c>
      <c r="Q25" s="438">
        <v>-7.5790490669112962E-2</v>
      </c>
    </row>
    <row r="26" spans="1:17">
      <c r="A26" s="461"/>
      <c r="B26" s="458"/>
      <c r="C26" s="142" t="s">
        <v>129</v>
      </c>
      <c r="D26" s="437">
        <v>316118260.69307327</v>
      </c>
      <c r="E26" s="437">
        <v>35496139.979860246</v>
      </c>
      <c r="F26" s="442">
        <v>0.12649088350428433</v>
      </c>
      <c r="G26" s="449">
        <v>13.769058315779448</v>
      </c>
      <c r="H26" s="449">
        <v>0.75753301450819244</v>
      </c>
      <c r="I26" s="450">
        <v>3.1932014798916555</v>
      </c>
      <c r="J26" s="450">
        <v>0.21513854438397928</v>
      </c>
      <c r="K26" s="442">
        <v>7.224110068960117E-2</v>
      </c>
      <c r="L26" s="443">
        <v>1009429297.8658977</v>
      </c>
      <c r="M26" s="443">
        <v>173718961.28631699</v>
      </c>
      <c r="N26" s="442">
        <v>0.20786982484543504</v>
      </c>
      <c r="O26" s="437">
        <v>259795208.00708717</v>
      </c>
      <c r="P26" s="437">
        <v>29755177.152506649</v>
      </c>
      <c r="Q26" s="442">
        <v>0.12934782282009144</v>
      </c>
    </row>
    <row r="27" spans="1:17">
      <c r="A27" s="461" t="s">
        <v>58</v>
      </c>
      <c r="B27" s="458" t="s">
        <v>122</v>
      </c>
      <c r="C27" s="142" t="s">
        <v>126</v>
      </c>
      <c r="D27" s="437">
        <v>89591953.598289281</v>
      </c>
      <c r="E27" s="437">
        <v>-2308362.673950389</v>
      </c>
      <c r="F27" s="438">
        <v>-2.5118114578759902E-2</v>
      </c>
      <c r="G27" s="447">
        <v>46.434115353546588</v>
      </c>
      <c r="H27" s="447">
        <v>-3.0092900916767888</v>
      </c>
      <c r="I27" s="448">
        <v>3.5771412312476483</v>
      </c>
      <c r="J27" s="448">
        <v>0.13206957303929112</v>
      </c>
      <c r="K27" s="438">
        <v>3.8335798538360499E-2</v>
      </c>
      <c r="L27" s="439">
        <v>320483071.2044667</v>
      </c>
      <c r="M27" s="439">
        <v>3879896.2345895171</v>
      </c>
      <c r="N27" s="438">
        <v>1.2254760979445847E-2</v>
      </c>
      <c r="O27" s="437">
        <v>163124044.37643525</v>
      </c>
      <c r="P27" s="437">
        <v>-8351341.7576371431</v>
      </c>
      <c r="Q27" s="438">
        <v>-4.8702860194217226E-2</v>
      </c>
    </row>
    <row r="28" spans="1:17">
      <c r="A28" s="461"/>
      <c r="B28" s="458"/>
      <c r="C28" s="142" t="s">
        <v>127</v>
      </c>
      <c r="D28" s="437">
        <v>74944260.575425148</v>
      </c>
      <c r="E28" s="437">
        <v>8553249.898117654</v>
      </c>
      <c r="F28" s="442">
        <v>0.12883144586682971</v>
      </c>
      <c r="G28" s="449">
        <v>38.842444001712153</v>
      </c>
      <c r="H28" s="449">
        <v>3.1233323382429035</v>
      </c>
      <c r="I28" s="450">
        <v>2.7789729197030577</v>
      </c>
      <c r="J28" s="450">
        <v>7.8451867937264996E-2</v>
      </c>
      <c r="K28" s="442">
        <v>2.905064112941004E-2</v>
      </c>
      <c r="L28" s="443">
        <v>208268070.62627599</v>
      </c>
      <c r="M28" s="443">
        <v>28977748.64419958</v>
      </c>
      <c r="N28" s="442">
        <v>0.16162472309630008</v>
      </c>
      <c r="O28" s="437">
        <v>39081837.42839402</v>
      </c>
      <c r="P28" s="437">
        <v>4357190.0382672027</v>
      </c>
      <c r="Q28" s="442">
        <v>0.12547830909021909</v>
      </c>
    </row>
    <row r="29" spans="1:17">
      <c r="A29" s="461"/>
      <c r="B29" s="458"/>
      <c r="C29" s="142" t="s">
        <v>128</v>
      </c>
      <c r="D29" s="437">
        <v>4245863.6569192838</v>
      </c>
      <c r="E29" s="437">
        <v>-654399.84998895787</v>
      </c>
      <c r="F29" s="438">
        <v>-0.13354380821896719</v>
      </c>
      <c r="G29" s="447">
        <v>2.2005650608403045</v>
      </c>
      <c r="H29" s="447">
        <v>-0.43583190914143666</v>
      </c>
      <c r="I29" s="448">
        <v>2.84507667475585</v>
      </c>
      <c r="J29" s="448">
        <v>1.2230692814642286E-2</v>
      </c>
      <c r="K29" s="438">
        <v>4.3174577412998655E-3</v>
      </c>
      <c r="L29" s="439">
        <v>12079807.654494628</v>
      </c>
      <c r="M29" s="439">
        <v>-1801884.1315035149</v>
      </c>
      <c r="N29" s="438">
        <v>-0.129802920226265</v>
      </c>
      <c r="O29" s="437">
        <v>3266030.7775927903</v>
      </c>
      <c r="P29" s="437">
        <v>-505092.79417311214</v>
      </c>
      <c r="Q29" s="438">
        <v>-0.13393695129873259</v>
      </c>
    </row>
    <row r="30" spans="1:17">
      <c r="A30" s="461"/>
      <c r="B30" s="458"/>
      <c r="C30" s="142" t="s">
        <v>129</v>
      </c>
      <c r="D30" s="437">
        <v>20484913.248769533</v>
      </c>
      <c r="E30" s="437">
        <v>1219246.8049055673</v>
      </c>
      <c r="F30" s="442">
        <v>6.3285991608865014E-2</v>
      </c>
      <c r="G30" s="449">
        <v>10.617011758284978</v>
      </c>
      <c r="H30" s="449">
        <v>0.25186617668983757</v>
      </c>
      <c r="I30" s="450">
        <v>3.704073709048584</v>
      </c>
      <c r="J30" s="450">
        <v>0.27728974441641085</v>
      </c>
      <c r="K30" s="442">
        <v>8.0918361728757188E-2</v>
      </c>
      <c r="L30" s="443">
        <v>75877628.596908242</v>
      </c>
      <c r="M30" s="443">
        <v>9858351.7591230571</v>
      </c>
      <c r="N30" s="442">
        <v>0.14932535209899137</v>
      </c>
      <c r="O30" s="437">
        <v>22790387.566206958</v>
      </c>
      <c r="P30" s="437">
        <v>1737481.2419791371</v>
      </c>
      <c r="Q30" s="442">
        <v>8.2529281953800007E-2</v>
      </c>
    </row>
    <row r="31" spans="1:17">
      <c r="A31" s="461"/>
      <c r="B31" s="458" t="s">
        <v>123</v>
      </c>
      <c r="C31" s="142" t="s">
        <v>126</v>
      </c>
      <c r="D31" s="437">
        <v>1168874071.6053419</v>
      </c>
      <c r="E31" s="437">
        <v>-1163205.1623773575</v>
      </c>
      <c r="F31" s="438">
        <v>-9.9416077203178031E-4</v>
      </c>
      <c r="G31" s="447">
        <v>48.039337880580931</v>
      </c>
      <c r="H31" s="447">
        <v>-2.4776700256303101</v>
      </c>
      <c r="I31" s="448">
        <v>3.4942093691271765</v>
      </c>
      <c r="J31" s="448">
        <v>0.13667236296174901</v>
      </c>
      <c r="K31" s="438">
        <v>4.0706137478389151E-2</v>
      </c>
      <c r="L31" s="439">
        <v>4084290732.3332157</v>
      </c>
      <c r="M31" s="439">
        <v>155847276.99257803</v>
      </c>
      <c r="N31" s="438">
        <v>3.9671508261295417E-2</v>
      </c>
      <c r="O31" s="437">
        <v>2149395315.2152147</v>
      </c>
      <c r="P31" s="437">
        <v>-27947785.506062031</v>
      </c>
      <c r="Q31" s="438">
        <v>-1.2835728781928726E-2</v>
      </c>
    </row>
    <row r="32" spans="1:17">
      <c r="A32" s="461"/>
      <c r="B32" s="458"/>
      <c r="C32" s="142" t="s">
        <v>127</v>
      </c>
      <c r="D32" s="437">
        <v>888040281.08528471</v>
      </c>
      <c r="E32" s="437">
        <v>92132302.246023774</v>
      </c>
      <c r="F32" s="442">
        <v>0.11575748038157377</v>
      </c>
      <c r="G32" s="449">
        <v>36.49740220178829</v>
      </c>
      <c r="H32" s="449">
        <v>2.1336340911577523</v>
      </c>
      <c r="I32" s="450">
        <v>2.7380563250110215</v>
      </c>
      <c r="J32" s="450">
        <v>0.1174326771331331</v>
      </c>
      <c r="K32" s="442">
        <v>4.4810965980646239E-2</v>
      </c>
      <c r="L32" s="443">
        <v>2431504308.490129</v>
      </c>
      <c r="M32" s="443">
        <v>345729037.60926771</v>
      </c>
      <c r="N32" s="442">
        <v>0.16575565087760388</v>
      </c>
      <c r="O32" s="437">
        <v>462562084.63374454</v>
      </c>
      <c r="P32" s="437">
        <v>45729311.220716119</v>
      </c>
      <c r="Q32" s="442">
        <v>0.10970661170973754</v>
      </c>
    </row>
    <row r="33" spans="1:17">
      <c r="A33" s="461"/>
      <c r="B33" s="458"/>
      <c r="C33" s="142" t="s">
        <v>128</v>
      </c>
      <c r="D33" s="437">
        <v>61495380.658536665</v>
      </c>
      <c r="E33" s="437">
        <v>-4888279.9570329711</v>
      </c>
      <c r="F33" s="438">
        <v>-7.3636794230754921E-2</v>
      </c>
      <c r="G33" s="447">
        <v>2.5273872021928447</v>
      </c>
      <c r="H33" s="447">
        <v>-0.33876413738172051</v>
      </c>
      <c r="I33" s="448">
        <v>2.7718579486792079</v>
      </c>
      <c r="J33" s="448">
        <v>-9.9307732029862983E-3</v>
      </c>
      <c r="K33" s="438">
        <v>-3.56992359803192E-3</v>
      </c>
      <c r="L33" s="439">
        <v>170456459.68541849</v>
      </c>
      <c r="M33" s="439">
        <v>-14208858.732228309</v>
      </c>
      <c r="N33" s="438">
        <v>-7.6943840099378921E-2</v>
      </c>
      <c r="O33" s="437">
        <v>47250125.21713715</v>
      </c>
      <c r="P33" s="437">
        <v>-2748918.3765931353</v>
      </c>
      <c r="Q33" s="438">
        <v>-5.4979419185086982E-2</v>
      </c>
    </row>
    <row r="34" spans="1:17">
      <c r="A34" s="461"/>
      <c r="B34" s="458"/>
      <c r="C34" s="142" t="s">
        <v>129</v>
      </c>
      <c r="D34" s="437">
        <v>265690816.10633782</v>
      </c>
      <c r="E34" s="437">
        <v>24474254.148977548</v>
      </c>
      <c r="F34" s="442">
        <v>0.1014617485233201</v>
      </c>
      <c r="G34" s="449">
        <v>10.919577392259201</v>
      </c>
      <c r="H34" s="449">
        <v>0.50491863782005808</v>
      </c>
      <c r="I34" s="450">
        <v>3.5243853780198275</v>
      </c>
      <c r="J34" s="450">
        <v>0.2824628386392205</v>
      </c>
      <c r="K34" s="442">
        <v>8.7128188662147082E-2</v>
      </c>
      <c r="L34" s="443">
        <v>936396827.35933185</v>
      </c>
      <c r="M34" s="443">
        <v>154391418.27786696</v>
      </c>
      <c r="N34" s="442">
        <v>0.19743011555279835</v>
      </c>
      <c r="O34" s="437">
        <v>285791328.93748403</v>
      </c>
      <c r="P34" s="437">
        <v>37856683.061122119</v>
      </c>
      <c r="Q34" s="442">
        <v>0.15268815266745814</v>
      </c>
    </row>
    <row r="35" spans="1:17">
      <c r="A35" s="461"/>
      <c r="B35" s="458" t="s">
        <v>124</v>
      </c>
      <c r="C35" s="142" t="s">
        <v>126</v>
      </c>
      <c r="D35" s="437">
        <v>582178387.50829363</v>
      </c>
      <c r="E35" s="437">
        <v>-9345113.8334790468</v>
      </c>
      <c r="F35" s="438">
        <v>-1.5798381319222669E-2</v>
      </c>
      <c r="G35" s="447">
        <v>47.420496039624659</v>
      </c>
      <c r="H35" s="447">
        <v>-2.7420242605881242</v>
      </c>
      <c r="I35" s="448">
        <v>3.5003412627960828</v>
      </c>
      <c r="J35" s="448">
        <v>0.12287812402258158</v>
      </c>
      <c r="K35" s="438">
        <v>3.6381780932538556E-2</v>
      </c>
      <c r="L35" s="439">
        <v>2037823032.1033678</v>
      </c>
      <c r="M35" s="439">
        <v>39974210.603292942</v>
      </c>
      <c r="N35" s="438">
        <v>2.000862636507126E-2</v>
      </c>
      <c r="O35" s="437">
        <v>1068169808.52659</v>
      </c>
      <c r="P35" s="437">
        <v>-24851497.571614385</v>
      </c>
      <c r="Q35" s="438">
        <v>-2.2736517058690855E-2</v>
      </c>
    </row>
    <row r="36" spans="1:17">
      <c r="A36" s="461"/>
      <c r="B36" s="458"/>
      <c r="C36" s="142" t="s">
        <v>127</v>
      </c>
      <c r="D36" s="437">
        <v>459797223.22841811</v>
      </c>
      <c r="E36" s="437">
        <v>48369719.476638913</v>
      </c>
      <c r="F36" s="442">
        <v>0.11756559548294356</v>
      </c>
      <c r="G36" s="449">
        <v>37.452115830773614</v>
      </c>
      <c r="H36" s="449">
        <v>2.562140263953232</v>
      </c>
      <c r="I36" s="450">
        <v>2.7463487352642408</v>
      </c>
      <c r="J36" s="450">
        <v>9.9732530105700601E-2</v>
      </c>
      <c r="K36" s="442">
        <v>3.7683034627881119E-2</v>
      </c>
      <c r="L36" s="443">
        <v>1262763522.4913759</v>
      </c>
      <c r="M36" s="443">
        <v>173872823.81399107</v>
      </c>
      <c r="N36" s="442">
        <v>0.15967885851645602</v>
      </c>
      <c r="O36" s="437">
        <v>239491463.92683923</v>
      </c>
      <c r="P36" s="437">
        <v>24202674.99707219</v>
      </c>
      <c r="Q36" s="442">
        <v>0.11241957891717134</v>
      </c>
    </row>
    <row r="37" spans="1:17">
      <c r="A37" s="461"/>
      <c r="B37" s="458"/>
      <c r="C37" s="142" t="s">
        <v>128</v>
      </c>
      <c r="D37" s="437">
        <v>28467042.686097071</v>
      </c>
      <c r="E37" s="437">
        <v>-3767292.3068293594</v>
      </c>
      <c r="F37" s="438">
        <v>-0.11687203435889283</v>
      </c>
      <c r="G37" s="447">
        <v>2.318741667366794</v>
      </c>
      <c r="H37" s="447">
        <v>-0.41480227430033612</v>
      </c>
      <c r="I37" s="448">
        <v>2.7946260662210944</v>
      </c>
      <c r="J37" s="448">
        <v>1.6449175201644017E-2</v>
      </c>
      <c r="K37" s="438">
        <v>5.920852359983457E-3</v>
      </c>
      <c r="L37" s="439">
        <v>79554739.518795431</v>
      </c>
      <c r="M37" s="439">
        <v>-9997945.0559324026</v>
      </c>
      <c r="N37" s="438">
        <v>-0.1116431640593594</v>
      </c>
      <c r="O37" s="437">
        <v>22097435.694398168</v>
      </c>
      <c r="P37" s="437">
        <v>-2315988.4066640735</v>
      </c>
      <c r="Q37" s="438">
        <v>-9.4865365754380329E-2</v>
      </c>
    </row>
    <row r="38" spans="1:17">
      <c r="A38" s="461"/>
      <c r="B38" s="458"/>
      <c r="C38" s="142" t="s">
        <v>129</v>
      </c>
      <c r="D38" s="437">
        <v>132990691.70390198</v>
      </c>
      <c r="E38" s="437">
        <v>10023052.448296517</v>
      </c>
      <c r="F38" s="442">
        <v>8.1509676114560503E-2</v>
      </c>
      <c r="G38" s="449">
        <v>10.832563874869001</v>
      </c>
      <c r="H38" s="449">
        <v>0.40463212501183143</v>
      </c>
      <c r="I38" s="450">
        <v>3.6064309884297945</v>
      </c>
      <c r="J38" s="450">
        <v>0.27899122094081275</v>
      </c>
      <c r="K38" s="442">
        <v>8.3845611171303222E-2</v>
      </c>
      <c r="L38" s="443">
        <v>479621751.73366529</v>
      </c>
      <c r="M38" s="443">
        <v>70454338.760324478</v>
      </c>
      <c r="N38" s="442">
        <v>0.17218951589606407</v>
      </c>
      <c r="O38" s="437">
        <v>143507528.06607169</v>
      </c>
      <c r="P38" s="437">
        <v>13588277.25135687</v>
      </c>
      <c r="Q38" s="442">
        <v>0.10459017556017068</v>
      </c>
    </row>
    <row r="39" spans="1:17">
      <c r="A39" s="461" t="s">
        <v>59</v>
      </c>
      <c r="B39" s="458" t="s">
        <v>122</v>
      </c>
      <c r="C39" s="142" t="s">
        <v>126</v>
      </c>
      <c r="D39" s="437">
        <v>400197.80025755777</v>
      </c>
      <c r="E39" s="437">
        <v>-47319.959727786598</v>
      </c>
      <c r="F39" s="438">
        <v>-0.10573873030052766</v>
      </c>
      <c r="G39" s="447">
        <v>29.116517065255049</v>
      </c>
      <c r="H39" s="447">
        <v>-12.237265398710495</v>
      </c>
      <c r="I39" s="448">
        <v>6.8183130754309671</v>
      </c>
      <c r="J39" s="448">
        <v>0.58611590130668567</v>
      </c>
      <c r="K39" s="438">
        <v>9.4046430966626765E-2</v>
      </c>
      <c r="L39" s="439">
        <v>2728673.8942548167</v>
      </c>
      <c r="M39" s="439">
        <v>-60345.024896274786</v>
      </c>
      <c r="N39" s="438">
        <v>-2.1636649533608155E-2</v>
      </c>
      <c r="O39" s="437">
        <v>1140657.3654532433</v>
      </c>
      <c r="P39" s="437">
        <v>-150368.53730527451</v>
      </c>
      <c r="Q39" s="438">
        <v>-0.11647213040728623</v>
      </c>
    </row>
    <row r="40" spans="1:17">
      <c r="A40" s="461"/>
      <c r="B40" s="458"/>
      <c r="C40" s="142" t="s">
        <v>127</v>
      </c>
      <c r="D40" s="437">
        <v>54455.139686139504</v>
      </c>
      <c r="E40" s="437">
        <v>2023.8761488838863</v>
      </c>
      <c r="F40" s="442">
        <v>3.860056028300364E-2</v>
      </c>
      <c r="G40" s="449">
        <v>3.9619008473857429</v>
      </c>
      <c r="H40" s="449">
        <v>-0.88311595530276765</v>
      </c>
      <c r="I40" s="450">
        <v>3.9929269817206396</v>
      </c>
      <c r="J40" s="450">
        <v>7.4658800068905684E-2</v>
      </c>
      <c r="K40" s="442">
        <v>1.9054030149981589E-2</v>
      </c>
      <c r="L40" s="443">
        <v>217435.39654615283</v>
      </c>
      <c r="M40" s="443">
        <v>11995.644904327404</v>
      </c>
      <c r="N40" s="442">
        <v>5.8390086672423791E-2</v>
      </c>
      <c r="O40" s="437">
        <v>41054.782918572426</v>
      </c>
      <c r="P40" s="437">
        <v>1257.6085920333862</v>
      </c>
      <c r="Q40" s="442">
        <v>3.1600449361419626E-2</v>
      </c>
    </row>
    <row r="41" spans="1:17">
      <c r="A41" s="461"/>
      <c r="B41" s="458"/>
      <c r="C41" s="142" t="s">
        <v>128</v>
      </c>
      <c r="D41" s="437">
        <v>712.89430004358292</v>
      </c>
      <c r="E41" s="437">
        <v>-210.32991534471512</v>
      </c>
      <c r="F41" s="438">
        <v>-0.22782105564275376</v>
      </c>
      <c r="G41" s="447">
        <v>5.1866849441909287E-2</v>
      </c>
      <c r="H41" s="447">
        <v>-3.3445548818850819E-2</v>
      </c>
      <c r="I41" s="448">
        <v>6.4285302138013538</v>
      </c>
      <c r="J41" s="448">
        <v>-0.4927686518251182</v>
      </c>
      <c r="K41" s="438">
        <v>-7.1195979452986086E-2</v>
      </c>
      <c r="L41" s="439">
        <v>4582.8625470769402</v>
      </c>
      <c r="M41" s="439">
        <v>-1807.0481676089767</v>
      </c>
      <c r="N41" s="438">
        <v>-0.28279709189924079</v>
      </c>
      <c r="O41" s="437">
        <v>3583.651099562645</v>
      </c>
      <c r="P41" s="437">
        <v>-2436.841788649559</v>
      </c>
      <c r="Q41" s="438">
        <v>-0.40475785519500607</v>
      </c>
    </row>
    <row r="42" spans="1:17">
      <c r="A42" s="461"/>
      <c r="B42" s="458"/>
      <c r="C42" s="142" t="s">
        <v>129</v>
      </c>
      <c r="D42" s="437">
        <v>919101.86545704806</v>
      </c>
      <c r="E42" s="437">
        <v>337916.79621102009</v>
      </c>
      <c r="F42" s="442">
        <v>0.58142718058707177</v>
      </c>
      <c r="G42" s="449">
        <v>66.869545842243809</v>
      </c>
      <c r="H42" s="449">
        <v>13.163965697911472</v>
      </c>
      <c r="I42" s="450">
        <v>6.6586782253141212</v>
      </c>
      <c r="J42" s="450">
        <v>6.0667462375891823E-2</v>
      </c>
      <c r="K42" s="442">
        <v>9.1948110658848572E-3</v>
      </c>
      <c r="L42" s="443">
        <v>6120003.5783644347</v>
      </c>
      <c r="M42" s="443">
        <v>2285338.2362201419</v>
      </c>
      <c r="N42" s="442">
        <v>0.59596810472702466</v>
      </c>
      <c r="O42" s="437">
        <v>1623478.0982230902</v>
      </c>
      <c r="P42" s="437">
        <v>510377.97929236828</v>
      </c>
      <c r="Q42" s="442">
        <v>0.45851938258945929</v>
      </c>
    </row>
    <row r="43" spans="1:17">
      <c r="A43" s="461"/>
      <c r="B43" s="458" t="s">
        <v>123</v>
      </c>
      <c r="C43" s="142" t="s">
        <v>126</v>
      </c>
      <c r="D43" s="437">
        <v>5171962.6441443302</v>
      </c>
      <c r="E43" s="437">
        <v>-206769.01699553896</v>
      </c>
      <c r="F43" s="438">
        <v>-3.8441965508225436E-2</v>
      </c>
      <c r="G43" s="447">
        <v>34.543193185704702</v>
      </c>
      <c r="H43" s="447">
        <v>-13.166466899005869</v>
      </c>
      <c r="I43" s="448">
        <v>6.572650616280538</v>
      </c>
      <c r="J43" s="448">
        <v>0.69909196581838273</v>
      </c>
      <c r="K43" s="438">
        <v>0.11902357793998965</v>
      </c>
      <c r="L43" s="439">
        <v>33993503.460415155</v>
      </c>
      <c r="M43" s="439">
        <v>2401207.5836123973</v>
      </c>
      <c r="N43" s="438">
        <v>7.6006112153929578E-2</v>
      </c>
      <c r="O43" s="437">
        <v>14849955.328817977</v>
      </c>
      <c r="P43" s="437">
        <v>-306005.76923605427</v>
      </c>
      <c r="Q43" s="438">
        <v>-2.0190456234104762E-2</v>
      </c>
    </row>
    <row r="44" spans="1:17">
      <c r="A44" s="461"/>
      <c r="B44" s="458"/>
      <c r="C44" s="142" t="s">
        <v>127</v>
      </c>
      <c r="D44" s="437">
        <v>644755.33459141525</v>
      </c>
      <c r="E44" s="437">
        <v>35493.076988248737</v>
      </c>
      <c r="F44" s="442">
        <v>5.8255827511584674E-2</v>
      </c>
      <c r="G44" s="449">
        <v>4.3062778315928236</v>
      </c>
      <c r="H44" s="449">
        <v>-1.0979135361785088</v>
      </c>
      <c r="I44" s="450">
        <v>3.921785968354516</v>
      </c>
      <c r="J44" s="450">
        <v>0.32621279003895021</v>
      </c>
      <c r="K44" s="442">
        <v>9.0726227463898412E-2</v>
      </c>
      <c r="L44" s="443">
        <v>2528592.4242223334</v>
      </c>
      <c r="M44" s="443">
        <v>337945.39222439891</v>
      </c>
      <c r="N44" s="442">
        <v>0.15426738643339671</v>
      </c>
      <c r="O44" s="437">
        <v>475674.6779872179</v>
      </c>
      <c r="P44" s="437">
        <v>47763.196596325899</v>
      </c>
      <c r="Q44" s="442">
        <v>0.11161933874986353</v>
      </c>
    </row>
    <row r="45" spans="1:17">
      <c r="A45" s="461"/>
      <c r="B45" s="458"/>
      <c r="C45" s="142" t="s">
        <v>128</v>
      </c>
      <c r="D45" s="437">
        <v>8682.9377490768748</v>
      </c>
      <c r="E45" s="437">
        <v>1288.5930407831984</v>
      </c>
      <c r="F45" s="438">
        <v>0.1742673748138738</v>
      </c>
      <c r="G45" s="447">
        <v>5.7992761495560471E-2</v>
      </c>
      <c r="H45" s="447">
        <v>-7.5955025798977172E-3</v>
      </c>
      <c r="I45" s="448">
        <v>6.5813253660786879</v>
      </c>
      <c r="J45" s="448">
        <v>-0.52741994986749674</v>
      </c>
      <c r="K45" s="438">
        <v>-7.4193113753055637E-2</v>
      </c>
      <c r="L45" s="439">
        <v>57145.238460081819</v>
      </c>
      <c r="M45" s="439">
        <v>4580.7251505076929</v>
      </c>
      <c r="N45" s="438">
        <v>8.7144821897806049E-2</v>
      </c>
      <c r="O45" s="437">
        <v>52720.015804767609</v>
      </c>
      <c r="P45" s="437">
        <v>1090.2161550521851</v>
      </c>
      <c r="Q45" s="438">
        <v>2.1116025288666681E-2</v>
      </c>
    </row>
    <row r="46" spans="1:17">
      <c r="A46" s="461"/>
      <c r="B46" s="458"/>
      <c r="C46" s="142" t="s">
        <v>129</v>
      </c>
      <c r="D46" s="437">
        <v>9146023.9397320002</v>
      </c>
      <c r="E46" s="437">
        <v>3869099.9110897696</v>
      </c>
      <c r="F46" s="442">
        <v>0.73321122117524618</v>
      </c>
      <c r="G46" s="449">
        <v>61.085683244240009</v>
      </c>
      <c r="H46" s="449">
        <v>14.279062732145363</v>
      </c>
      <c r="I46" s="450">
        <v>6.6341835760319849</v>
      </c>
      <c r="J46" s="450">
        <v>3.1297519621499958E-2</v>
      </c>
      <c r="K46" s="442">
        <v>4.7399757248747943E-3</v>
      </c>
      <c r="L46" s="443">
        <v>60676401.806965381</v>
      </c>
      <c r="M46" s="443">
        <v>25833473.717506155</v>
      </c>
      <c r="N46" s="442">
        <v>0.74142660028969742</v>
      </c>
      <c r="O46" s="437">
        <v>16516678.547277737</v>
      </c>
      <c r="P46" s="437">
        <v>6274811.2411227804</v>
      </c>
      <c r="Q46" s="442">
        <v>0.61266281367967612</v>
      </c>
    </row>
    <row r="47" spans="1:17">
      <c r="A47" s="461"/>
      <c r="B47" s="458" t="s">
        <v>124</v>
      </c>
      <c r="C47" s="142" t="s">
        <v>126</v>
      </c>
      <c r="D47" s="437">
        <v>2457476.7469590129</v>
      </c>
      <c r="E47" s="437">
        <v>-68757.467851919122</v>
      </c>
      <c r="F47" s="438">
        <v>-2.7217376539674907E-2</v>
      </c>
      <c r="G47" s="447">
        <v>31.733534345641658</v>
      </c>
      <c r="H47" s="447">
        <v>-12.868597800009013</v>
      </c>
      <c r="I47" s="448">
        <v>6.6490996005293432</v>
      </c>
      <c r="J47" s="448">
        <v>0.60974349707157938</v>
      </c>
      <c r="K47" s="438">
        <v>0.10096167316950855</v>
      </c>
      <c r="L47" s="439">
        <v>16340007.656515323</v>
      </c>
      <c r="M47" s="439">
        <v>1083179.6325330883</v>
      </c>
      <c r="N47" s="438">
        <v>7.0996384755103517E-2</v>
      </c>
      <c r="O47" s="437">
        <v>7037957.6278361082</v>
      </c>
      <c r="P47" s="437">
        <v>-118485.77701010741</v>
      </c>
      <c r="Q47" s="438">
        <v>-1.6556517016521218E-2</v>
      </c>
    </row>
    <row r="48" spans="1:17">
      <c r="A48" s="461"/>
      <c r="B48" s="458"/>
      <c r="C48" s="142" t="s">
        <v>127</v>
      </c>
      <c r="D48" s="437">
        <v>341973.45101047866</v>
      </c>
      <c r="E48" s="437">
        <v>23967.685815225588</v>
      </c>
      <c r="F48" s="442">
        <v>7.5368714779461984E-2</v>
      </c>
      <c r="G48" s="449">
        <v>4.4159222529236102</v>
      </c>
      <c r="H48" s="449">
        <v>-1.1986542100030366</v>
      </c>
      <c r="I48" s="450">
        <v>3.9624215553601481</v>
      </c>
      <c r="J48" s="450">
        <v>0.21811306230352123</v>
      </c>
      <c r="K48" s="442">
        <v>5.8251894230399517E-2</v>
      </c>
      <c r="L48" s="443">
        <v>1355042.9736448182</v>
      </c>
      <c r="M48" s="443">
        <v>164331.28618326061</v>
      </c>
      <c r="N48" s="442">
        <v>0.13801097941147578</v>
      </c>
      <c r="O48" s="437">
        <v>255764.59518051147</v>
      </c>
      <c r="P48" s="437">
        <v>26077.992455185915</v>
      </c>
      <c r="Q48" s="442">
        <v>0.11353728143374432</v>
      </c>
    </row>
    <row r="49" spans="1:17">
      <c r="A49" s="461"/>
      <c r="B49" s="458"/>
      <c r="C49" s="142" t="s">
        <v>128</v>
      </c>
      <c r="D49" s="437">
        <v>4152.9964959810095</v>
      </c>
      <c r="E49" s="437">
        <v>-25.163710992543201</v>
      </c>
      <c r="F49" s="438">
        <v>-6.0226773857411557E-3</v>
      </c>
      <c r="G49" s="447">
        <v>5.3627875464386174E-2</v>
      </c>
      <c r="H49" s="447">
        <v>-2.0139969411026817E-2</v>
      </c>
      <c r="I49" s="448">
        <v>6.4464870489542117</v>
      </c>
      <c r="J49" s="448">
        <v>-0.64918612667704956</v>
      </c>
      <c r="K49" s="438">
        <v>-9.1490421078940856E-2</v>
      </c>
      <c r="L49" s="439">
        <v>26772.238125693799</v>
      </c>
      <c r="M49" s="439">
        <v>-2874.6211784183979</v>
      </c>
      <c r="N49" s="438">
        <v>-9.6962081174637976E-2</v>
      </c>
      <c r="O49" s="437">
        <v>22736.400878071785</v>
      </c>
      <c r="P49" s="437">
        <v>-6144.9847805500031</v>
      </c>
      <c r="Q49" s="438">
        <v>-0.21276627282304847</v>
      </c>
    </row>
    <row r="50" spans="1:17">
      <c r="A50" s="461"/>
      <c r="B50" s="458"/>
      <c r="C50" s="142" t="s">
        <v>129</v>
      </c>
      <c r="D50" s="437">
        <v>4940448.5034772567</v>
      </c>
      <c r="E50" s="437">
        <v>2125589.610977001</v>
      </c>
      <c r="F50" s="442">
        <v>0.75513185284004714</v>
      </c>
      <c r="G50" s="449">
        <v>63.796287172187135</v>
      </c>
      <c r="H50" s="449">
        <v>14.098318726275402</v>
      </c>
      <c r="I50" s="450">
        <v>6.624479936413584</v>
      </c>
      <c r="J50" s="450">
        <v>-4.914498987232907E-2</v>
      </c>
      <c r="K50" s="442">
        <v>-7.364062322225807E-3</v>
      </c>
      <c r="L50" s="443">
        <v>32727901.988169603</v>
      </c>
      <c r="M50" s="443">
        <v>13942589.519202337</v>
      </c>
      <c r="N50" s="442">
        <v>0.74220695249200919</v>
      </c>
      <c r="O50" s="437">
        <v>8773564.2947142124</v>
      </c>
      <c r="P50" s="437">
        <v>3268908.2133514136</v>
      </c>
      <c r="Q50" s="442">
        <v>0.59384422296953443</v>
      </c>
    </row>
    <row r="51" spans="1:17">
      <c r="A51" s="461" t="s">
        <v>101</v>
      </c>
      <c r="B51" s="458" t="s">
        <v>122</v>
      </c>
      <c r="C51" s="142" t="s">
        <v>126</v>
      </c>
      <c r="D51" s="437">
        <v>74582116.944048509</v>
      </c>
      <c r="E51" s="437">
        <v>2084736.8723905534</v>
      </c>
      <c r="F51" s="438">
        <v>2.8756030498342907E-2</v>
      </c>
      <c r="G51" s="447">
        <v>44.195455828535167</v>
      </c>
      <c r="H51" s="447">
        <v>-2.9210427043968323</v>
      </c>
      <c r="I51" s="448">
        <v>2.7182171480476915</v>
      </c>
      <c r="J51" s="448">
        <v>5.2252171256351509E-2</v>
      </c>
      <c r="K51" s="438">
        <v>1.9599721568450742E-2</v>
      </c>
      <c r="L51" s="439">
        <v>202730389.21501094</v>
      </c>
      <c r="M51" s="439">
        <v>9454913.0348403752</v>
      </c>
      <c r="N51" s="438">
        <v>4.8919362257974962E-2</v>
      </c>
      <c r="O51" s="437">
        <v>70505168.654536605</v>
      </c>
      <c r="P51" s="437">
        <v>-298395.21956174076</v>
      </c>
      <c r="Q51" s="438">
        <v>-4.214409603623087E-3</v>
      </c>
    </row>
    <row r="52" spans="1:17">
      <c r="A52" s="461"/>
      <c r="B52" s="458"/>
      <c r="C52" s="142" t="s">
        <v>127</v>
      </c>
      <c r="D52" s="437">
        <v>54837807.714351311</v>
      </c>
      <c r="E52" s="437">
        <v>8375497.0418654084</v>
      </c>
      <c r="F52" s="442">
        <v>0.1802643243661409</v>
      </c>
      <c r="G52" s="449">
        <v>32.495482937169633</v>
      </c>
      <c r="H52" s="449">
        <v>2.2993380492713555</v>
      </c>
      <c r="I52" s="450">
        <v>2.3066916113183007</v>
      </c>
      <c r="J52" s="450">
        <v>9.8343851553060802E-2</v>
      </c>
      <c r="K52" s="442">
        <v>4.4532773933900392E-2</v>
      </c>
      <c r="L52" s="443">
        <v>126493911.03778017</v>
      </c>
      <c r="M52" s="443">
        <v>23888971.350679323</v>
      </c>
      <c r="N52" s="442">
        <v>0.2328247687053859</v>
      </c>
      <c r="O52" s="437">
        <v>24393210.433307886</v>
      </c>
      <c r="P52" s="437">
        <v>3697571.7410401106</v>
      </c>
      <c r="Q52" s="442">
        <v>0.17866429715076071</v>
      </c>
    </row>
    <row r="53" spans="1:17">
      <c r="A53" s="461"/>
      <c r="B53" s="458"/>
      <c r="C53" s="142" t="s">
        <v>128</v>
      </c>
      <c r="D53" s="437">
        <v>5825905.7643322945</v>
      </c>
      <c r="E53" s="437">
        <v>-417579.78639984317</v>
      </c>
      <c r="F53" s="438">
        <v>-6.6882478225784636E-2</v>
      </c>
      <c r="G53" s="447">
        <v>3.4522828181709659</v>
      </c>
      <c r="H53" s="447">
        <v>-0.6053973007614406</v>
      </c>
      <c r="I53" s="448">
        <v>2.2738057648505365</v>
      </c>
      <c r="J53" s="448">
        <v>0.11013154584848772</v>
      </c>
      <c r="K53" s="438">
        <v>5.0900244076154719E-2</v>
      </c>
      <c r="L53" s="439">
        <v>13246978.112414742</v>
      </c>
      <c r="M53" s="439">
        <v>-261890.61041619256</v>
      </c>
      <c r="N53" s="438">
        <v>-1.9386568615740493E-2</v>
      </c>
      <c r="O53" s="437">
        <v>2896920.037420989</v>
      </c>
      <c r="P53" s="437">
        <v>-131276.5365905473</v>
      </c>
      <c r="Q53" s="438">
        <v>-4.3351391952947634E-2</v>
      </c>
    </row>
    <row r="54" spans="1:17">
      <c r="A54" s="461"/>
      <c r="B54" s="458"/>
      <c r="C54" s="142" t="s">
        <v>129</v>
      </c>
      <c r="D54" s="437">
        <v>29928268.607825365</v>
      </c>
      <c r="E54" s="437">
        <v>4160998.0333185121</v>
      </c>
      <c r="F54" s="442">
        <v>0.16148384910566521</v>
      </c>
      <c r="G54" s="449">
        <v>17.73472686855974</v>
      </c>
      <c r="H54" s="449">
        <v>0.98841734645828083</v>
      </c>
      <c r="I54" s="450">
        <v>2.8827188276943021</v>
      </c>
      <c r="J54" s="450">
        <v>0.18324062900734583</v>
      </c>
      <c r="K54" s="442">
        <v>6.7880018107379148E-2</v>
      </c>
      <c r="L54" s="443">
        <v>86274783.396070525</v>
      </c>
      <c r="M54" s="443">
        <v>16716598.240521356</v>
      </c>
      <c r="N54" s="442">
        <v>0.24032539381438633</v>
      </c>
      <c r="O54" s="437">
        <v>18132071.441851024</v>
      </c>
      <c r="P54" s="437">
        <v>1612243.741168322</v>
      </c>
      <c r="Q54" s="442">
        <v>9.7594464686922497E-2</v>
      </c>
    </row>
    <row r="55" spans="1:17">
      <c r="A55" s="461"/>
      <c r="B55" s="458" t="s">
        <v>123</v>
      </c>
      <c r="C55" s="142" t="s">
        <v>126</v>
      </c>
      <c r="D55" s="437">
        <v>962355754.51903749</v>
      </c>
      <c r="E55" s="437">
        <v>31344691.119438767</v>
      </c>
      <c r="F55" s="438">
        <v>3.3667366964451773E-2</v>
      </c>
      <c r="G55" s="447">
        <v>46.131490782986845</v>
      </c>
      <c r="H55" s="447">
        <v>-2.8656747534754956</v>
      </c>
      <c r="I55" s="448">
        <v>2.7035200217246174</v>
      </c>
      <c r="J55" s="448">
        <v>0.14967677430224757</v>
      </c>
      <c r="K55" s="438">
        <v>5.8608442179573263E-2</v>
      </c>
      <c r="L55" s="439">
        <v>2601748050.3641186</v>
      </c>
      <c r="M55" s="439">
        <v>224091732.82553339</v>
      </c>
      <c r="N55" s="438">
        <v>9.424900107409942E-2</v>
      </c>
      <c r="O55" s="437">
        <v>934731634.73072469</v>
      </c>
      <c r="P55" s="437">
        <v>21819440.800839901</v>
      </c>
      <c r="Q55" s="438">
        <v>2.3900919437730414E-2</v>
      </c>
    </row>
    <row r="56" spans="1:17">
      <c r="A56" s="461"/>
      <c r="B56" s="458"/>
      <c r="C56" s="142" t="s">
        <v>127</v>
      </c>
      <c r="D56" s="437">
        <v>643042848.01386964</v>
      </c>
      <c r="E56" s="437">
        <v>106042748.06375527</v>
      </c>
      <c r="F56" s="442">
        <v>0.19747249222785307</v>
      </c>
      <c r="G56" s="449">
        <v>30.824905526795611</v>
      </c>
      <c r="H56" s="449">
        <v>2.5637131256270749</v>
      </c>
      <c r="I56" s="450">
        <v>2.2491235486508923</v>
      </c>
      <c r="J56" s="450">
        <v>8.2808552761872711E-2</v>
      </c>
      <c r="K56" s="442">
        <v>3.8225536415072203E-2</v>
      </c>
      <c r="L56" s="443">
        <v>1446282812.2595308</v>
      </c>
      <c r="M56" s="443">
        <v>282971442.94369578</v>
      </c>
      <c r="N56" s="442">
        <v>0.24324652058555615</v>
      </c>
      <c r="O56" s="437">
        <v>284497333.65542549</v>
      </c>
      <c r="P56" s="437">
        <v>45812648.781659126</v>
      </c>
      <c r="Q56" s="442">
        <v>0.19193794861990476</v>
      </c>
    </row>
    <row r="57" spans="1:17">
      <c r="A57" s="461"/>
      <c r="B57" s="458"/>
      <c r="C57" s="142" t="s">
        <v>128</v>
      </c>
      <c r="D57" s="437">
        <v>78562668.929729655</v>
      </c>
      <c r="E57" s="437">
        <v>-11459568.047415569</v>
      </c>
      <c r="F57" s="438">
        <v>-0.12729708161245665</v>
      </c>
      <c r="G57" s="447">
        <v>3.7659805332903797</v>
      </c>
      <c r="H57" s="447">
        <v>-0.97170156366087301</v>
      </c>
      <c r="I57" s="448">
        <v>2.2147110171231432</v>
      </c>
      <c r="J57" s="448">
        <v>0.13167440415455545</v>
      </c>
      <c r="K57" s="438">
        <v>6.3212717114416409E-2</v>
      </c>
      <c r="L57" s="439">
        <v>173993608.41327032</v>
      </c>
      <c r="M57" s="439">
        <v>-13526007.191457838</v>
      </c>
      <c r="N57" s="438">
        <v>-7.2131158907499326E-2</v>
      </c>
      <c r="O57" s="437">
        <v>38265233.650226802</v>
      </c>
      <c r="P57" s="437">
        <v>-2930982.0958027095</v>
      </c>
      <c r="Q57" s="438">
        <v>-7.1146877030451458E-2</v>
      </c>
    </row>
    <row r="58" spans="1:17">
      <c r="A58" s="461"/>
      <c r="B58" s="458"/>
      <c r="C58" s="142" t="s">
        <v>129</v>
      </c>
      <c r="D58" s="437">
        <v>356786126.52007633</v>
      </c>
      <c r="E58" s="437">
        <v>51210812.364490747</v>
      </c>
      <c r="F58" s="442">
        <v>0.16758818527604111</v>
      </c>
      <c r="G58" s="449">
        <v>17.102901738540897</v>
      </c>
      <c r="H58" s="449">
        <v>1.0211119079602824</v>
      </c>
      <c r="I58" s="450">
        <v>2.8340887436272495</v>
      </c>
      <c r="J58" s="450">
        <v>0.18714587292767337</v>
      </c>
      <c r="K58" s="442">
        <v>7.070264908218872E-2</v>
      </c>
      <c r="L58" s="443">
        <v>1011163545.052916</v>
      </c>
      <c r="M58" s="443">
        <v>202323145.78700554</v>
      </c>
      <c r="N58" s="442">
        <v>0.25013976301212271</v>
      </c>
      <c r="O58" s="437">
        <v>229019942.06366676</v>
      </c>
      <c r="P58" s="437">
        <v>36046233.806373894</v>
      </c>
      <c r="Q58" s="442">
        <v>0.18679349706185497</v>
      </c>
    </row>
    <row r="59" spans="1:17">
      <c r="A59" s="461"/>
      <c r="B59" s="458" t="s">
        <v>124</v>
      </c>
      <c r="C59" s="142" t="s">
        <v>126</v>
      </c>
      <c r="D59" s="437">
        <v>483878689.11321777</v>
      </c>
      <c r="E59" s="437">
        <v>9100355.9741585255</v>
      </c>
      <c r="F59" s="438">
        <v>1.9167589038847514E-2</v>
      </c>
      <c r="G59" s="447">
        <v>45.299947527408172</v>
      </c>
      <c r="H59" s="447">
        <v>-3.2704499332542269</v>
      </c>
      <c r="I59" s="448">
        <v>2.7230995878616371</v>
      </c>
      <c r="J59" s="448">
        <v>0.14190392524364759</v>
      </c>
      <c r="K59" s="438">
        <v>5.497604358273285E-2</v>
      </c>
      <c r="L59" s="439">
        <v>1317649858.8992326</v>
      </c>
      <c r="M59" s="439">
        <v>92154084.69569397</v>
      </c>
      <c r="N59" s="438">
        <v>7.5197390831955979E-2</v>
      </c>
      <c r="O59" s="437">
        <v>466880746.42674971</v>
      </c>
      <c r="P59" s="437">
        <v>-1807510.9818997383</v>
      </c>
      <c r="Q59" s="438">
        <v>-3.8565314008363748E-3</v>
      </c>
    </row>
    <row r="60" spans="1:17">
      <c r="A60" s="461"/>
      <c r="B60" s="458"/>
      <c r="C60" s="142" t="s">
        <v>127</v>
      </c>
      <c r="D60" s="437">
        <v>340340433.32524705</v>
      </c>
      <c r="E60" s="437">
        <v>55083467.111891508</v>
      </c>
      <c r="F60" s="442">
        <v>0.19310121622303272</v>
      </c>
      <c r="G60" s="449">
        <v>31.862126020354022</v>
      </c>
      <c r="H60" s="449">
        <v>2.6799935169582128</v>
      </c>
      <c r="I60" s="450">
        <v>2.2490992899992932</v>
      </c>
      <c r="J60" s="450">
        <v>5.3722656326894214E-2</v>
      </c>
      <c r="K60" s="442">
        <v>2.4470815395820085E-2</v>
      </c>
      <c r="L60" s="443">
        <v>765459426.94986498</v>
      </c>
      <c r="M60" s="443">
        <v>139212948.73278725</v>
      </c>
      <c r="N60" s="442">
        <v>0.22229737583375508</v>
      </c>
      <c r="O60" s="437">
        <v>150543383.77960366</v>
      </c>
      <c r="P60" s="437">
        <v>23958774.462132663</v>
      </c>
      <c r="Q60" s="442">
        <v>0.1892708330919177</v>
      </c>
    </row>
    <row r="61" spans="1:17">
      <c r="A61" s="461"/>
      <c r="B61" s="458"/>
      <c r="C61" s="142" t="s">
        <v>128</v>
      </c>
      <c r="D61" s="437">
        <v>37766263.032483816</v>
      </c>
      <c r="E61" s="437">
        <v>-3833432.9957143068</v>
      </c>
      <c r="F61" s="438">
        <v>-9.2150504972820846E-2</v>
      </c>
      <c r="G61" s="447">
        <v>3.5356170299897567</v>
      </c>
      <c r="H61" s="447">
        <v>-0.72008216540829384</v>
      </c>
      <c r="I61" s="448">
        <v>2.2148486149580675</v>
      </c>
      <c r="J61" s="448">
        <v>0.14047097054310864</v>
      </c>
      <c r="K61" s="438">
        <v>6.7717163709950207E-2</v>
      </c>
      <c r="L61" s="439">
        <v>83646555.369638845</v>
      </c>
      <c r="M61" s="439">
        <v>-2646924.0857130885</v>
      </c>
      <c r="N61" s="438">
        <v>-3.0673512094069651E-2</v>
      </c>
      <c r="O61" s="437">
        <v>18443526.426337127</v>
      </c>
      <c r="P61" s="437">
        <v>-1008603.4529814497</v>
      </c>
      <c r="Q61" s="438">
        <v>-5.1850540749976824E-2</v>
      </c>
    </row>
    <row r="62" spans="1:17">
      <c r="A62" s="461"/>
      <c r="B62" s="458"/>
      <c r="C62" s="142" t="s">
        <v>129</v>
      </c>
      <c r="D62" s="437">
        <v>183127568.98917127</v>
      </c>
      <c r="E62" s="437">
        <v>25473087.531563789</v>
      </c>
      <c r="F62" s="442">
        <v>0.16157541032801773</v>
      </c>
      <c r="G62" s="449">
        <v>17.144109572658323</v>
      </c>
      <c r="H62" s="449">
        <v>1.0158655240659797</v>
      </c>
      <c r="I62" s="450">
        <v>2.8931064233346548</v>
      </c>
      <c r="J62" s="450">
        <v>0.18755108699025236</v>
      </c>
      <c r="K62" s="442">
        <v>6.9320735920951837E-2</v>
      </c>
      <c r="L62" s="443">
        <v>529807546.13223153</v>
      </c>
      <c r="M62" s="443">
        <v>103264622.52599198</v>
      </c>
      <c r="N62" s="442">
        <v>0.24209667259963752</v>
      </c>
      <c r="O62" s="437">
        <v>116287679.94101548</v>
      </c>
      <c r="P62" s="437">
        <v>16166899.901149675</v>
      </c>
      <c r="Q62" s="442">
        <v>0.16147397068533012</v>
      </c>
    </row>
    <row r="63" spans="1:17">
      <c r="A63" s="461"/>
      <c r="B63" s="458"/>
      <c r="C63" s="142"/>
    </row>
    <row r="64" spans="1:17">
      <c r="A64" s="461"/>
      <c r="B64" s="458"/>
      <c r="C64" s="142"/>
      <c r="D64" s="143"/>
      <c r="E64" s="143"/>
      <c r="F64" s="144"/>
      <c r="G64" s="154"/>
      <c r="H64" s="154"/>
      <c r="I64" s="155"/>
      <c r="J64" s="155"/>
      <c r="K64" s="144"/>
      <c r="L64" s="145"/>
      <c r="M64" s="145"/>
      <c r="N64" s="144"/>
      <c r="O64" s="143"/>
      <c r="P64" s="143"/>
      <c r="Q64" s="144"/>
    </row>
    <row r="65" spans="1:18">
      <c r="A65" s="461"/>
      <c r="B65" s="458"/>
      <c r="C65" s="142"/>
      <c r="D65" s="143"/>
      <c r="E65" s="143"/>
      <c r="F65" s="144"/>
      <c r="G65" s="154"/>
      <c r="H65" s="154"/>
      <c r="I65" s="155"/>
      <c r="J65" s="155"/>
      <c r="K65" s="144"/>
      <c r="L65" s="145"/>
      <c r="M65" s="145"/>
      <c r="N65" s="144"/>
      <c r="O65" s="143"/>
      <c r="P65" s="143"/>
      <c r="Q65" s="144"/>
    </row>
    <row r="66" spans="1:18">
      <c r="A66" s="461"/>
      <c r="B66" s="458"/>
      <c r="C66" s="142"/>
      <c r="D66" s="143"/>
      <c r="E66" s="143"/>
      <c r="F66" s="144"/>
      <c r="G66" s="154"/>
      <c r="H66" s="154"/>
      <c r="I66" s="155"/>
      <c r="J66" s="155"/>
      <c r="K66" s="144"/>
      <c r="L66" s="145"/>
      <c r="M66" s="145"/>
      <c r="N66" s="144"/>
      <c r="O66" s="143"/>
      <c r="P66" s="143"/>
      <c r="Q66" s="144"/>
    </row>
    <row r="67" spans="1:18">
      <c r="A67" s="461"/>
      <c r="B67" s="458"/>
      <c r="C67" s="142"/>
      <c r="D67" s="143"/>
      <c r="E67" s="143"/>
      <c r="F67" s="144"/>
      <c r="G67" s="154"/>
      <c r="H67" s="154"/>
      <c r="I67" s="155"/>
      <c r="J67" s="155"/>
      <c r="K67" s="144"/>
      <c r="L67" s="145"/>
      <c r="M67" s="145"/>
      <c r="N67" s="144"/>
      <c r="O67" s="143"/>
      <c r="P67" s="143"/>
      <c r="Q67" s="144"/>
    </row>
    <row r="68" spans="1:18">
      <c r="A68" s="461"/>
      <c r="B68" s="458"/>
      <c r="C68" s="142"/>
      <c r="D68" s="143"/>
      <c r="E68" s="143"/>
      <c r="F68" s="144"/>
      <c r="G68" s="154"/>
      <c r="H68" s="154"/>
      <c r="I68" s="155"/>
      <c r="J68" s="155"/>
      <c r="K68" s="144"/>
      <c r="L68" s="145"/>
      <c r="M68" s="145"/>
      <c r="N68" s="144"/>
      <c r="O68" s="143"/>
      <c r="P68" s="143"/>
      <c r="Q68" s="144"/>
    </row>
    <row r="69" spans="1:18">
      <c r="A69" s="461"/>
      <c r="B69" s="458"/>
      <c r="C69" s="142"/>
      <c r="D69" s="143"/>
      <c r="E69" s="143"/>
      <c r="F69" s="144"/>
      <c r="G69" s="154"/>
      <c r="H69" s="154"/>
      <c r="I69" s="155"/>
      <c r="J69" s="155"/>
      <c r="K69" s="144"/>
      <c r="L69" s="145"/>
      <c r="M69" s="145"/>
      <c r="N69" s="144"/>
      <c r="O69" s="143"/>
      <c r="P69" s="143"/>
      <c r="Q69" s="144"/>
    </row>
    <row r="70" spans="1:18">
      <c r="A70" s="461"/>
      <c r="B70" s="458"/>
      <c r="C70" s="142"/>
      <c r="D70" s="143"/>
      <c r="E70" s="143"/>
      <c r="F70" s="144"/>
      <c r="G70" s="154"/>
      <c r="H70" s="154"/>
      <c r="I70" s="155"/>
      <c r="J70" s="155"/>
      <c r="K70" s="144"/>
      <c r="L70" s="145"/>
      <c r="M70" s="145"/>
      <c r="N70" s="144"/>
      <c r="O70" s="143"/>
      <c r="P70" s="143"/>
      <c r="Q70" s="144"/>
    </row>
    <row r="71" spans="1:18">
      <c r="A71" s="461"/>
      <c r="B71" s="458"/>
      <c r="C71" s="142"/>
      <c r="D71" s="143"/>
      <c r="E71" s="143"/>
      <c r="F71" s="144"/>
      <c r="G71" s="154"/>
      <c r="H71" s="154"/>
      <c r="I71" s="155"/>
      <c r="J71" s="155"/>
      <c r="K71" s="144"/>
      <c r="L71" s="145"/>
      <c r="M71" s="145"/>
      <c r="N71" s="144"/>
      <c r="O71" s="143"/>
      <c r="P71" s="143"/>
      <c r="Q71" s="144"/>
    </row>
    <row r="72" spans="1:18">
      <c r="A72" s="461"/>
      <c r="B72" s="458"/>
      <c r="C72" s="142"/>
      <c r="D72" s="143"/>
      <c r="E72" s="143"/>
      <c r="F72" s="144"/>
      <c r="G72" s="154"/>
      <c r="H72" s="154"/>
      <c r="I72" s="155"/>
      <c r="J72" s="155"/>
      <c r="K72" s="144"/>
      <c r="L72" s="145"/>
      <c r="M72" s="145"/>
      <c r="N72" s="144"/>
      <c r="O72" s="143"/>
      <c r="P72" s="143"/>
      <c r="Q72" s="144"/>
    </row>
    <row r="73" spans="1:18">
      <c r="A73" s="461"/>
      <c r="B73" s="458"/>
      <c r="C73" s="142"/>
      <c r="D73" s="143"/>
      <c r="E73" s="143"/>
      <c r="F73" s="144"/>
      <c r="G73" s="154"/>
      <c r="H73" s="154"/>
      <c r="I73" s="155"/>
      <c r="J73" s="155"/>
      <c r="K73" s="144"/>
      <c r="L73" s="145"/>
      <c r="M73" s="145"/>
      <c r="N73" s="144"/>
      <c r="O73" s="143"/>
      <c r="P73" s="143"/>
      <c r="Q73" s="144"/>
    </row>
    <row r="74" spans="1:18">
      <c r="A74" s="461"/>
      <c r="B74" s="458"/>
      <c r="C74" s="142"/>
      <c r="D74" s="143"/>
      <c r="E74" s="143"/>
      <c r="F74" s="144"/>
      <c r="G74" s="154"/>
      <c r="H74" s="154"/>
      <c r="I74" s="155"/>
      <c r="J74" s="155"/>
      <c r="K74" s="144"/>
      <c r="L74" s="145"/>
      <c r="M74" s="145"/>
      <c r="N74" s="144"/>
      <c r="O74" s="143"/>
      <c r="P74" s="143"/>
      <c r="Q74" s="144"/>
      <c r="R74" s="169"/>
    </row>
    <row r="75" spans="1:18">
      <c r="A75" s="461"/>
      <c r="B75" s="458"/>
      <c r="C75" s="142"/>
      <c r="D75" s="143"/>
      <c r="E75" s="143"/>
      <c r="F75" s="144"/>
      <c r="G75" s="154"/>
      <c r="H75" s="154"/>
      <c r="I75" s="155"/>
      <c r="J75" s="155"/>
      <c r="K75" s="144"/>
      <c r="L75" s="145"/>
      <c r="M75" s="145"/>
      <c r="N75" s="144"/>
      <c r="O75" s="143"/>
      <c r="P75" s="143"/>
      <c r="Q75" s="144"/>
    </row>
    <row r="76" spans="1:18">
      <c r="A76" s="461"/>
      <c r="B76" s="458"/>
      <c r="C76" s="142"/>
      <c r="D76" s="143"/>
      <c r="E76" s="143"/>
      <c r="F76" s="144"/>
      <c r="G76" s="154"/>
      <c r="H76" s="154"/>
      <c r="I76" s="155"/>
      <c r="J76" s="155"/>
      <c r="K76" s="144"/>
      <c r="L76" s="145"/>
      <c r="M76" s="145"/>
      <c r="N76" s="144"/>
      <c r="O76" s="143"/>
      <c r="P76" s="143"/>
      <c r="Q76" s="144"/>
    </row>
    <row r="77" spans="1:18">
      <c r="A77" s="461"/>
      <c r="B77" s="458"/>
      <c r="C77" s="142"/>
      <c r="D77" s="143"/>
      <c r="E77" s="143"/>
      <c r="F77" s="144"/>
      <c r="G77" s="154"/>
      <c r="H77" s="154"/>
      <c r="I77" s="155"/>
      <c r="J77" s="155"/>
      <c r="K77" s="144"/>
      <c r="L77" s="145"/>
      <c r="M77" s="145"/>
      <c r="N77" s="144"/>
      <c r="O77" s="143"/>
      <c r="P77" s="143"/>
      <c r="Q77" s="144"/>
    </row>
    <row r="78" spans="1:18">
      <c r="A78" s="461"/>
      <c r="B78" s="458"/>
      <c r="C78" s="142"/>
      <c r="D78" s="143"/>
      <c r="E78" s="143"/>
      <c r="F78" s="144"/>
      <c r="G78" s="154"/>
      <c r="H78" s="154"/>
      <c r="I78" s="155"/>
      <c r="J78" s="155"/>
      <c r="K78" s="144"/>
      <c r="L78" s="145"/>
      <c r="M78" s="145"/>
      <c r="N78" s="144"/>
      <c r="O78" s="143"/>
      <c r="P78" s="143"/>
      <c r="Q78" s="144"/>
    </row>
    <row r="79" spans="1:18">
      <c r="A79" s="461"/>
      <c r="B79" s="458"/>
      <c r="C79" s="142"/>
      <c r="D79" s="143"/>
      <c r="E79" s="143"/>
      <c r="F79" s="144"/>
      <c r="G79" s="154"/>
      <c r="H79" s="154"/>
      <c r="I79" s="155"/>
      <c r="J79" s="155"/>
      <c r="K79" s="144"/>
      <c r="L79" s="145"/>
      <c r="M79" s="145"/>
      <c r="N79" s="144"/>
      <c r="O79" s="143"/>
      <c r="P79" s="143"/>
      <c r="Q79" s="144"/>
    </row>
    <row r="80" spans="1:18">
      <c r="A80" s="461"/>
      <c r="B80" s="458"/>
      <c r="C80" s="142"/>
      <c r="D80" s="143"/>
      <c r="E80" s="143"/>
      <c r="F80" s="144"/>
      <c r="G80" s="154"/>
      <c r="H80" s="154"/>
      <c r="I80" s="155"/>
      <c r="J80" s="155"/>
      <c r="K80" s="144"/>
      <c r="L80" s="145"/>
      <c r="M80" s="145"/>
      <c r="N80" s="144"/>
      <c r="O80" s="143"/>
      <c r="P80" s="143"/>
      <c r="Q80" s="144"/>
    </row>
    <row r="81" spans="1:17">
      <c r="A81" s="461"/>
      <c r="B81" s="458"/>
      <c r="C81" s="142"/>
      <c r="D81" s="143"/>
      <c r="E81" s="143"/>
      <c r="F81" s="144"/>
      <c r="G81" s="154"/>
      <c r="H81" s="154"/>
      <c r="I81" s="155"/>
      <c r="J81" s="155"/>
      <c r="K81" s="144"/>
      <c r="L81" s="145"/>
      <c r="M81" s="145"/>
      <c r="N81" s="144"/>
      <c r="O81" s="143"/>
      <c r="P81" s="143"/>
      <c r="Q81" s="144"/>
    </row>
    <row r="82" spans="1:17">
      <c r="A82" s="461"/>
      <c r="B82" s="458"/>
      <c r="C82" s="142"/>
      <c r="D82" s="143"/>
      <c r="E82" s="143"/>
      <c r="F82" s="144"/>
      <c r="G82" s="154"/>
      <c r="H82" s="154"/>
      <c r="I82" s="155"/>
      <c r="J82" s="155"/>
      <c r="K82" s="144"/>
      <c r="L82" s="145"/>
      <c r="M82" s="145"/>
      <c r="N82" s="144"/>
      <c r="O82" s="143"/>
      <c r="P82" s="143"/>
      <c r="Q82" s="144"/>
    </row>
    <row r="83" spans="1:17">
      <c r="A83" s="461"/>
      <c r="B83" s="458"/>
      <c r="C83" s="142"/>
      <c r="D83" s="143"/>
      <c r="E83" s="143"/>
      <c r="F83" s="144"/>
      <c r="G83" s="154"/>
      <c r="H83" s="154"/>
      <c r="I83" s="155"/>
      <c r="J83" s="155"/>
      <c r="K83" s="144"/>
      <c r="L83" s="145"/>
      <c r="M83" s="145"/>
      <c r="N83" s="144"/>
      <c r="O83" s="143"/>
      <c r="P83" s="143"/>
      <c r="Q83" s="144"/>
    </row>
    <row r="84" spans="1:17">
      <c r="A84" s="461"/>
      <c r="B84" s="458"/>
      <c r="C84" s="142"/>
      <c r="D84" s="143"/>
      <c r="E84" s="143"/>
      <c r="F84" s="144"/>
      <c r="G84" s="154"/>
      <c r="H84" s="154"/>
      <c r="I84" s="155"/>
      <c r="J84" s="155"/>
      <c r="K84" s="144"/>
      <c r="L84" s="145"/>
      <c r="M84" s="145"/>
      <c r="N84" s="144"/>
      <c r="O84" s="143"/>
      <c r="P84" s="143"/>
      <c r="Q84" s="144"/>
    </row>
    <row r="85" spans="1:17">
      <c r="A85" s="461"/>
      <c r="B85" s="458"/>
      <c r="C85" s="142"/>
      <c r="D85" s="143"/>
      <c r="E85" s="143"/>
      <c r="F85" s="144"/>
      <c r="G85" s="154"/>
      <c r="H85" s="154"/>
      <c r="I85" s="155"/>
      <c r="J85" s="155"/>
      <c r="K85" s="144"/>
      <c r="L85" s="145"/>
      <c r="M85" s="145"/>
      <c r="N85" s="144"/>
      <c r="O85" s="143"/>
      <c r="P85" s="143"/>
      <c r="Q85" s="144"/>
    </row>
    <row r="86" spans="1:17">
      <c r="A86" s="461"/>
      <c r="B86" s="458"/>
      <c r="C86" s="142"/>
      <c r="D86" s="143"/>
      <c r="E86" s="143"/>
      <c r="F86" s="144"/>
      <c r="G86" s="154"/>
      <c r="H86" s="154"/>
      <c r="I86" s="155"/>
      <c r="J86" s="155"/>
      <c r="K86" s="144"/>
      <c r="L86" s="145"/>
      <c r="M86" s="145"/>
      <c r="N86" s="144"/>
      <c r="O86" s="143"/>
      <c r="P86" s="143"/>
      <c r="Q86" s="144"/>
    </row>
  </sheetData>
  <mergeCells count="36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75:A86"/>
    <mergeCell ref="B75:B78"/>
    <mergeCell ref="B79:B82"/>
    <mergeCell ref="B83:B86"/>
    <mergeCell ref="A51:A62"/>
    <mergeCell ref="B51:B54"/>
    <mergeCell ref="B55:B58"/>
    <mergeCell ref="B59:B62"/>
    <mergeCell ref="A63:A74"/>
    <mergeCell ref="B63:B66"/>
    <mergeCell ref="B67:B70"/>
    <mergeCell ref="B71:B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66"/>
  </sheetPr>
  <dimension ref="A1:R236"/>
  <sheetViews>
    <sheetView zoomScale="55" zoomScaleNormal="55" workbookViewId="0">
      <selection activeCell="D3" sqref="D3:Q17"/>
    </sheetView>
  </sheetViews>
  <sheetFormatPr defaultColWidth="9.1796875" defaultRowHeight="14.5"/>
  <cols>
    <col min="1" max="1" width="31.1796875" bestFit="1" customWidth="1"/>
    <col min="2" max="2" width="12" customWidth="1"/>
    <col min="3" max="3" width="22.54296875" bestFit="1" customWidth="1"/>
    <col min="4" max="4" width="12" bestFit="1" customWidth="1"/>
    <col min="5" max="5" width="10.81640625" bestFit="1" customWidth="1"/>
    <col min="6" max="6" width="9.1796875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1" max="11" width="9.1796875" bestFit="1" customWidth="1"/>
    <col min="12" max="12" width="14.81640625" bestFit="1" customWidth="1"/>
    <col min="13" max="13" width="12.81640625" bestFit="1" customWidth="1"/>
    <col min="14" max="14" width="9.1796875" bestFit="1" customWidth="1"/>
    <col min="15" max="15" width="12" bestFit="1" customWidth="1"/>
    <col min="16" max="16" width="11.54296875" bestFit="1" customWidth="1"/>
    <col min="17" max="17" width="9.1796875" bestFit="1" customWidth="1"/>
  </cols>
  <sheetData>
    <row r="1" spans="1:17">
      <c r="A1" s="457" t="s">
        <v>0</v>
      </c>
      <c r="B1" s="457" t="s">
        <v>1</v>
      </c>
      <c r="C1" s="457" t="s">
        <v>107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58" t="s">
        <v>280</v>
      </c>
      <c r="B3" s="458" t="s">
        <v>122</v>
      </c>
      <c r="C3" s="142" t="s">
        <v>72</v>
      </c>
      <c r="D3" s="437">
        <v>27898994.313018266</v>
      </c>
      <c r="E3" s="437">
        <v>-956325.74211850017</v>
      </c>
      <c r="F3" s="438">
        <v>-3.3142094431500055E-2</v>
      </c>
      <c r="G3" s="447">
        <v>7.6841093109698093</v>
      </c>
      <c r="H3" s="447">
        <v>-0.78232462105186684</v>
      </c>
      <c r="I3" s="448">
        <v>3.0253873562077493</v>
      </c>
      <c r="J3" s="448">
        <v>4.4639616001711957E-2</v>
      </c>
      <c r="K3" s="438">
        <v>1.4975979147643786E-2</v>
      </c>
      <c r="L3" s="439">
        <v>84405264.645517364</v>
      </c>
      <c r="M3" s="439">
        <v>-1605165.4017535001</v>
      </c>
      <c r="N3" s="438">
        <v>-1.8662450598971658E-2</v>
      </c>
      <c r="O3" s="437">
        <v>32480563.952254843</v>
      </c>
      <c r="P3" s="437">
        <v>-1789285.6725665592</v>
      </c>
      <c r="Q3" s="438">
        <v>-5.221165812383935E-2</v>
      </c>
    </row>
    <row r="4" spans="1:17">
      <c r="A4" s="458"/>
      <c r="B4" s="458"/>
      <c r="C4" s="142" t="s">
        <v>108</v>
      </c>
      <c r="D4" s="437">
        <v>58615637.689523883</v>
      </c>
      <c r="E4" s="437">
        <v>7041823.4462220296</v>
      </c>
      <c r="F4" s="442">
        <v>0.13653873675121064</v>
      </c>
      <c r="G4" s="449">
        <v>16.144272524129406</v>
      </c>
      <c r="H4" s="449">
        <v>1.0120095626051686</v>
      </c>
      <c r="I4" s="450">
        <v>2.7934232438464703</v>
      </c>
      <c r="J4" s="450">
        <v>0.15013580399895821</v>
      </c>
      <c r="K4" s="442">
        <v>5.6798894337279998E-2</v>
      </c>
      <c r="L4" s="443">
        <v>163738284.77479923</v>
      </c>
      <c r="M4" s="443">
        <v>27413869.360450715</v>
      </c>
      <c r="N4" s="442">
        <v>0.20109288037016831</v>
      </c>
      <c r="O4" s="437">
        <v>44100631.483270846</v>
      </c>
      <c r="P4" s="437">
        <v>1396070.9874126241</v>
      </c>
      <c r="Q4" s="442">
        <v>3.2691379356263942E-2</v>
      </c>
    </row>
    <row r="5" spans="1:17">
      <c r="A5" s="458"/>
      <c r="B5" s="458"/>
      <c r="C5" s="142" t="s">
        <v>74</v>
      </c>
      <c r="D5" s="437">
        <v>60129413.766760811</v>
      </c>
      <c r="E5" s="437">
        <v>4526089.1485938579</v>
      </c>
      <c r="F5" s="438">
        <v>8.1399613776243065E-2</v>
      </c>
      <c r="G5" s="447">
        <v>16.561205862991439</v>
      </c>
      <c r="H5" s="447">
        <v>0.24664503396813586</v>
      </c>
      <c r="I5" s="448">
        <v>3.0539690741510936</v>
      </c>
      <c r="J5" s="448">
        <v>9.2792995222148011E-2</v>
      </c>
      <c r="K5" s="438">
        <v>3.1336534116441717E-2</v>
      </c>
      <c r="L5" s="439">
        <v>183633370.09052253</v>
      </c>
      <c r="M5" s="439">
        <v>18982135.322285593</v>
      </c>
      <c r="N5" s="438">
        <v>0.11528692966684911</v>
      </c>
      <c r="O5" s="437">
        <v>49890214.086583719</v>
      </c>
      <c r="P5" s="437">
        <v>1060949.8648701534</v>
      </c>
      <c r="Q5" s="438">
        <v>2.17277462968276E-2</v>
      </c>
    </row>
    <row r="6" spans="1:17">
      <c r="A6" s="458"/>
      <c r="B6" s="458"/>
      <c r="C6" s="142" t="s">
        <v>109</v>
      </c>
      <c r="D6" s="437">
        <v>12661856.36930484</v>
      </c>
      <c r="E6" s="437">
        <v>-850397.42543083243</v>
      </c>
      <c r="F6" s="442">
        <v>-6.2935276257329059E-2</v>
      </c>
      <c r="G6" s="449">
        <v>3.4874048623371969</v>
      </c>
      <c r="H6" s="449">
        <v>-0.47722293618460032</v>
      </c>
      <c r="I6" s="450">
        <v>3.3999715658767142</v>
      </c>
      <c r="J6" s="450">
        <v>0.22149755988953901</v>
      </c>
      <c r="K6" s="442">
        <v>6.9686761468651992E-2</v>
      </c>
      <c r="L6" s="443">
        <v>43049951.626851425</v>
      </c>
      <c r="M6" s="443">
        <v>101604.17798252404</v>
      </c>
      <c r="N6" s="442">
        <v>2.3657296268147776E-3</v>
      </c>
      <c r="O6" s="437">
        <v>18129531.123104542</v>
      </c>
      <c r="P6" s="437">
        <v>-811658.50878476351</v>
      </c>
      <c r="Q6" s="442">
        <v>-4.28515064026527E-2</v>
      </c>
    </row>
    <row r="7" spans="1:17">
      <c r="A7" s="458"/>
      <c r="B7" s="458"/>
      <c r="C7" s="142" t="s">
        <v>76</v>
      </c>
      <c r="D7" s="437">
        <v>78789861.777056798</v>
      </c>
      <c r="E7" s="437">
        <v>11997672.481054999</v>
      </c>
      <c r="F7" s="438">
        <v>0.17962687864422469</v>
      </c>
      <c r="G7" s="447">
        <v>21.700779020862409</v>
      </c>
      <c r="H7" s="447">
        <v>2.1032955492134136</v>
      </c>
      <c r="I7" s="448">
        <v>2.7502910559012537</v>
      </c>
      <c r="J7" s="448">
        <v>6.9066706884227003E-2</v>
      </c>
      <c r="K7" s="438">
        <v>2.5759391193634282E-2</v>
      </c>
      <c r="L7" s="439">
        <v>216695052.14113536</v>
      </c>
      <c r="M7" s="439">
        <v>37610207.876540929</v>
      </c>
      <c r="N7" s="438">
        <v>0.21001334887374704</v>
      </c>
      <c r="O7" s="437">
        <v>47358453.4210435</v>
      </c>
      <c r="P7" s="437">
        <v>5944230.4350935817</v>
      </c>
      <c r="Q7" s="438">
        <v>0.14353113511534929</v>
      </c>
    </row>
    <row r="8" spans="1:17">
      <c r="A8" s="458"/>
      <c r="B8" s="458"/>
      <c r="C8" s="142" t="s">
        <v>77</v>
      </c>
      <c r="D8" s="437">
        <v>11043468.705758698</v>
      </c>
      <c r="E8" s="437">
        <v>-648843.2511097379</v>
      </c>
      <c r="F8" s="442">
        <v>-5.5493152552142329E-2</v>
      </c>
      <c r="G8" s="449">
        <v>3.0416587693172508</v>
      </c>
      <c r="H8" s="449">
        <v>-0.38898024304717094</v>
      </c>
      <c r="I8" s="450">
        <v>3.1188614424244685</v>
      </c>
      <c r="J8" s="450">
        <v>6.2239926551650449E-2</v>
      </c>
      <c r="K8" s="442">
        <v>2.0362326911736679E-2</v>
      </c>
      <c r="L8" s="443">
        <v>34443048.737012051</v>
      </c>
      <c r="M8" s="443">
        <v>-1295923.5606490225</v>
      </c>
      <c r="N8" s="442">
        <v>-3.626079535403523E-2</v>
      </c>
      <c r="O8" s="437">
        <v>20072890.253257994</v>
      </c>
      <c r="P8" s="437">
        <v>-1839278.4383183643</v>
      </c>
      <c r="Q8" s="442">
        <v>-8.3938676459050524E-2</v>
      </c>
    </row>
    <row r="9" spans="1:17">
      <c r="A9" s="458"/>
      <c r="B9" s="458"/>
      <c r="C9" s="142" t="s">
        <v>110</v>
      </c>
      <c r="D9" s="437">
        <v>1702511.2325993923</v>
      </c>
      <c r="E9" s="437">
        <v>295992.2440979504</v>
      </c>
      <c r="F9" s="438">
        <v>0.21044311987093159</v>
      </c>
      <c r="G9" s="447">
        <v>0.46891591387375581</v>
      </c>
      <c r="H9" s="447">
        <v>5.6229446784594628E-2</v>
      </c>
      <c r="I9" s="448">
        <v>4.20478937656467</v>
      </c>
      <c r="J9" s="448">
        <v>0.4174356383546276</v>
      </c>
      <c r="K9" s="438">
        <v>0.11021828622533518</v>
      </c>
      <c r="L9" s="439">
        <v>7158701.1443159459</v>
      </c>
      <c r="M9" s="439">
        <v>1831716.1953516025</v>
      </c>
      <c r="N9" s="438">
        <v>0.34385608611635354</v>
      </c>
      <c r="O9" s="437">
        <v>2914438.1756033502</v>
      </c>
      <c r="P9" s="437">
        <v>392511.58289762307</v>
      </c>
      <c r="Q9" s="438">
        <v>0.15563957493168143</v>
      </c>
    </row>
    <row r="10" spans="1:17">
      <c r="A10" s="458"/>
      <c r="B10" s="458"/>
      <c r="C10" s="142" t="s">
        <v>79</v>
      </c>
      <c r="D10" s="437">
        <v>7015017.4017360769</v>
      </c>
      <c r="E10" s="437">
        <v>-540077.62853466067</v>
      </c>
      <c r="F10" s="442">
        <v>-7.1485219758421356E-2</v>
      </c>
      <c r="G10" s="449">
        <v>1.9321184100224931</v>
      </c>
      <c r="H10" s="449">
        <v>-0.28462057612317015</v>
      </c>
      <c r="I10" s="450">
        <v>3.3942816964198967</v>
      </c>
      <c r="J10" s="450">
        <v>0.14022505767932669</v>
      </c>
      <c r="K10" s="442">
        <v>4.3092383829434061E-2</v>
      </c>
      <c r="L10" s="443">
        <v>23810945.166779827</v>
      </c>
      <c r="M10" s="443">
        <v>-773761.97278855368</v>
      </c>
      <c r="N10" s="442">
        <v>-3.1473304456948605E-2</v>
      </c>
      <c r="O10" s="437">
        <v>13237835.498453423</v>
      </c>
      <c r="P10" s="437">
        <v>-786401.89823286794</v>
      </c>
      <c r="Q10" s="442">
        <v>-5.6074485620065333E-2</v>
      </c>
    </row>
    <row r="11" spans="1:17">
      <c r="A11" s="458"/>
      <c r="B11" s="458"/>
      <c r="C11" s="142" t="s">
        <v>111</v>
      </c>
      <c r="D11" s="437">
        <v>2750839.4220091016</v>
      </c>
      <c r="E11" s="437">
        <v>-52160.14995100908</v>
      </c>
      <c r="F11" s="438">
        <v>-1.8608689945155427E-2</v>
      </c>
      <c r="G11" s="447">
        <v>0.7576527877128395</v>
      </c>
      <c r="H11" s="447">
        <v>-6.4774779964085094E-2</v>
      </c>
      <c r="I11" s="448">
        <v>2.671635232054685</v>
      </c>
      <c r="J11" s="448">
        <v>6.9707396512165065E-2</v>
      </c>
      <c r="K11" s="438">
        <v>2.6790672500580936E-2</v>
      </c>
      <c r="L11" s="439">
        <v>7349239.5175644616</v>
      </c>
      <c r="M11" s="439">
        <v>56036.908267681487</v>
      </c>
      <c r="N11" s="438">
        <v>7.6834432374400519E-3</v>
      </c>
      <c r="O11" s="437">
        <v>2305269.5600898899</v>
      </c>
      <c r="P11" s="437">
        <v>81270.747793965973</v>
      </c>
      <c r="Q11" s="438">
        <v>3.654262194055171E-2</v>
      </c>
    </row>
    <row r="12" spans="1:17">
      <c r="A12" s="458"/>
      <c r="B12" s="458"/>
      <c r="C12" s="142" t="s">
        <v>81</v>
      </c>
      <c r="D12" s="437">
        <v>2783168.9440320362</v>
      </c>
      <c r="E12" s="437">
        <v>-339491.25574571732</v>
      </c>
      <c r="F12" s="442">
        <v>-0.10871860337858075</v>
      </c>
      <c r="G12" s="449">
        <v>0.7665571796922922</v>
      </c>
      <c r="H12" s="449">
        <v>-0.14966195158244655</v>
      </c>
      <c r="I12" s="450">
        <v>3.4041584243424325</v>
      </c>
      <c r="J12" s="450">
        <v>7.9871305227598999E-2</v>
      </c>
      <c r="K12" s="442">
        <v>2.4026596489916473E-2</v>
      </c>
      <c r="L12" s="443">
        <v>9474348.0071948878</v>
      </c>
      <c r="M12" s="443">
        <v>-906271.07229885086</v>
      </c>
      <c r="N12" s="442">
        <v>-8.7304144902988726E-2</v>
      </c>
      <c r="O12" s="437">
        <v>6073920.0663539479</v>
      </c>
      <c r="P12" s="437">
        <v>-623263.53792443965</v>
      </c>
      <c r="Q12" s="442">
        <v>-9.306352860421474E-2</v>
      </c>
    </row>
    <row r="13" spans="1:17">
      <c r="A13" s="458"/>
      <c r="B13" s="458"/>
      <c r="C13" s="142" t="s">
        <v>112</v>
      </c>
      <c r="D13" s="437">
        <v>1113837.0125235999</v>
      </c>
      <c r="E13" s="437">
        <v>45866.340114498278</v>
      </c>
      <c r="F13" s="438">
        <v>4.2947190685521476E-2</v>
      </c>
      <c r="G13" s="447">
        <v>0.306779709075092</v>
      </c>
      <c r="H13" s="447">
        <v>-6.5733614162817866E-3</v>
      </c>
      <c r="I13" s="448">
        <v>3.5715179551907132</v>
      </c>
      <c r="J13" s="448">
        <v>0.11994788696638015</v>
      </c>
      <c r="K13" s="438">
        <v>3.4751688244905765E-2</v>
      </c>
      <c r="L13" s="439">
        <v>3978088.8893840206</v>
      </c>
      <c r="M13" s="439">
        <v>291913.28275535069</v>
      </c>
      <c r="N13" s="438">
        <v>7.9191366312125033E-2</v>
      </c>
      <c r="O13" s="437">
        <v>1689706.2606085816</v>
      </c>
      <c r="P13" s="437">
        <v>-190944.41568867653</v>
      </c>
      <c r="Q13" s="438">
        <v>-0.10153103821737898</v>
      </c>
    </row>
    <row r="14" spans="1:17">
      <c r="A14" s="458"/>
      <c r="B14" s="458"/>
      <c r="C14" s="142" t="s">
        <v>83</v>
      </c>
      <c r="D14" s="437">
        <v>3073899.4378141062</v>
      </c>
      <c r="E14" s="437">
        <v>-355490.59458418703</v>
      </c>
      <c r="F14" s="442">
        <v>-0.10366000694752703</v>
      </c>
      <c r="G14" s="449">
        <v>0.84663192608597215</v>
      </c>
      <c r="H14" s="449">
        <v>-0.15958474664384992</v>
      </c>
      <c r="I14" s="450">
        <v>2.9755507662702612</v>
      </c>
      <c r="J14" s="450">
        <v>7.6014801815595945E-2</v>
      </c>
      <c r="K14" s="442">
        <v>2.6216195538685979E-2</v>
      </c>
      <c r="L14" s="443">
        <v>9146543.8276254889</v>
      </c>
      <c r="M14" s="443">
        <v>-797095.90745571256</v>
      </c>
      <c r="N14" s="442">
        <v>-8.0161382420519012E-2</v>
      </c>
      <c r="O14" s="437">
        <v>4344149.0963020045</v>
      </c>
      <c r="P14" s="437">
        <v>-637742.46566568315</v>
      </c>
      <c r="Q14" s="442">
        <v>-0.12801211301632492</v>
      </c>
    </row>
    <row r="15" spans="1:17">
      <c r="A15" s="458"/>
      <c r="B15" s="458"/>
      <c r="C15" s="142" t="s">
        <v>113</v>
      </c>
      <c r="D15" s="437">
        <v>2831231.4948661244</v>
      </c>
      <c r="E15" s="437">
        <v>670592.3720702203</v>
      </c>
      <c r="F15" s="438">
        <v>0.31036759678889009</v>
      </c>
      <c r="G15" s="447">
        <v>0.77979485737448895</v>
      </c>
      <c r="H15" s="447">
        <v>0.14584214608455393</v>
      </c>
      <c r="I15" s="448">
        <v>3.5391472058059619</v>
      </c>
      <c r="J15" s="448">
        <v>0.49165168082315036</v>
      </c>
      <c r="K15" s="438">
        <v>0.16132974660427873</v>
      </c>
      <c r="L15" s="439">
        <v>10020145.034045281</v>
      </c>
      <c r="M15" s="439">
        <v>3435606.9762219759</v>
      </c>
      <c r="N15" s="438">
        <v>0.52176886913729947</v>
      </c>
      <c r="O15" s="437">
        <v>5922694.5567985065</v>
      </c>
      <c r="P15" s="437">
        <v>865378.30621365551</v>
      </c>
      <c r="Q15" s="438">
        <v>0.17111413709071074</v>
      </c>
    </row>
    <row r="16" spans="1:17">
      <c r="A16" s="458"/>
      <c r="B16" s="458" t="s">
        <v>123</v>
      </c>
      <c r="C16" s="142" t="s">
        <v>72</v>
      </c>
      <c r="D16" s="437">
        <v>363189638.32419986</v>
      </c>
      <c r="E16" s="437">
        <v>-8207155.2800673246</v>
      </c>
      <c r="F16" s="442">
        <v>-2.2098077908589215E-2</v>
      </c>
      <c r="G16" s="449">
        <v>8.0099213008332004</v>
      </c>
      <c r="H16" s="449">
        <v>-0.77527083332673286</v>
      </c>
      <c r="I16" s="450">
        <v>3.0339008842886956</v>
      </c>
      <c r="J16" s="450">
        <v>9.5073421004935543E-2</v>
      </c>
      <c r="K16" s="442">
        <v>3.2350800512359196E-2</v>
      </c>
      <c r="L16" s="443">
        <v>1101881364.8762815</v>
      </c>
      <c r="M16" s="443">
        <v>10410268.056530714</v>
      </c>
      <c r="N16" s="442">
        <v>9.5378320936426054E-3</v>
      </c>
      <c r="O16" s="437">
        <v>429820346.17320889</v>
      </c>
      <c r="P16" s="437">
        <v>-18922448.290890634</v>
      </c>
      <c r="Q16" s="442">
        <v>-4.2167692772623395E-2</v>
      </c>
    </row>
    <row r="17" spans="1:17">
      <c r="A17" s="458"/>
      <c r="B17" s="458"/>
      <c r="C17" s="142" t="s">
        <v>108</v>
      </c>
      <c r="D17" s="437">
        <v>685195061.89520264</v>
      </c>
      <c r="E17" s="437">
        <v>-1931350.9881045818</v>
      </c>
      <c r="F17" s="438">
        <v>-2.8107651691051758E-3</v>
      </c>
      <c r="G17" s="447">
        <v>15.111550392307571</v>
      </c>
      <c r="H17" s="447">
        <v>-1.1420566974403457</v>
      </c>
      <c r="I17" s="448">
        <v>2.7227068353830575</v>
      </c>
      <c r="J17" s="448">
        <v>0.17139519547711757</v>
      </c>
      <c r="K17" s="438">
        <v>6.7179247253164431E-2</v>
      </c>
      <c r="L17" s="439">
        <v>1865585278.5927854</v>
      </c>
      <c r="M17" s="439">
        <v>112511663.31678891</v>
      </c>
      <c r="N17" s="438">
        <v>6.4179656995793394E-2</v>
      </c>
      <c r="O17" s="437">
        <v>558234083.71600699</v>
      </c>
      <c r="P17" s="437">
        <v>22696205.962774694</v>
      </c>
      <c r="Q17" s="438">
        <v>4.2380206714776505E-2</v>
      </c>
    </row>
    <row r="18" spans="1:17">
      <c r="A18" s="458"/>
      <c r="B18" s="458"/>
      <c r="C18" s="142" t="s">
        <v>74</v>
      </c>
      <c r="D18" s="437">
        <v>730686449.2801038</v>
      </c>
      <c r="E18" s="437">
        <v>56823882.108497977</v>
      </c>
      <c r="F18" s="442">
        <v>8.4325624951989961E-2</v>
      </c>
      <c r="G18" s="449">
        <v>16.114834611813606</v>
      </c>
      <c r="H18" s="449">
        <v>0.1749766847450811</v>
      </c>
      <c r="I18" s="450">
        <v>3.0252739902806227</v>
      </c>
      <c r="J18" s="450">
        <v>0.12568282827558308</v>
      </c>
      <c r="K18" s="442">
        <v>4.3345017022563485E-2</v>
      </c>
      <c r="L18" s="443">
        <v>2210526710.0575995</v>
      </c>
      <c r="M18" s="443">
        <v>256600765.88078403</v>
      </c>
      <c r="N18" s="442">
        <v>0.13132573762353586</v>
      </c>
      <c r="O18" s="437">
        <v>622565347.65359592</v>
      </c>
      <c r="P18" s="437">
        <v>27812807.619699121</v>
      </c>
      <c r="Q18" s="442">
        <v>4.6763663452557905E-2</v>
      </c>
    </row>
    <row r="19" spans="1:17">
      <c r="A19" s="458"/>
      <c r="B19" s="458"/>
      <c r="C19" s="142" t="s">
        <v>109</v>
      </c>
      <c r="D19" s="437">
        <v>177672948.35381281</v>
      </c>
      <c r="E19" s="437">
        <v>-6414397.4191541076</v>
      </c>
      <c r="F19" s="438">
        <v>-3.4844314758413215E-2</v>
      </c>
      <c r="G19" s="447">
        <v>3.9184662320423262</v>
      </c>
      <c r="H19" s="447">
        <v>-0.43602128624858949</v>
      </c>
      <c r="I19" s="448">
        <v>3.2568305101674446</v>
      </c>
      <c r="J19" s="448">
        <v>0.33980625901029526</v>
      </c>
      <c r="K19" s="438">
        <v>0.11649072128059892</v>
      </c>
      <c r="L19" s="439">
        <v>578650679.03010225</v>
      </c>
      <c r="M19" s="439">
        <v>41663427.079206228</v>
      </c>
      <c r="N19" s="438">
        <v>7.7587367163450049E-2</v>
      </c>
      <c r="O19" s="437">
        <v>256599158.48111865</v>
      </c>
      <c r="P19" s="437">
        <v>-2770207.9595300257</v>
      </c>
      <c r="Q19" s="438">
        <v>-1.0680551822853492E-2</v>
      </c>
    </row>
    <row r="20" spans="1:17">
      <c r="A20" s="458"/>
      <c r="B20" s="458"/>
      <c r="C20" s="142" t="s">
        <v>76</v>
      </c>
      <c r="D20" s="437">
        <v>921762671.2935164</v>
      </c>
      <c r="E20" s="437">
        <v>140666980.85197139</v>
      </c>
      <c r="F20" s="442">
        <v>0.18008930605218659</v>
      </c>
      <c r="G20" s="449">
        <v>20.328901697675146</v>
      </c>
      <c r="H20" s="449">
        <v>1.8525017021356014</v>
      </c>
      <c r="I20" s="450">
        <v>2.7114390262743218</v>
      </c>
      <c r="J20" s="450">
        <v>8.6445000158969609E-2</v>
      </c>
      <c r="K20" s="442">
        <v>3.2931503576370764E-2</v>
      </c>
      <c r="L20" s="443">
        <v>2499303279.9081097</v>
      </c>
      <c r="M20" s="443">
        <v>448931758.67460752</v>
      </c>
      <c r="N20" s="442">
        <v>0.2189514212548809</v>
      </c>
      <c r="O20" s="437">
        <v>560762240.30012345</v>
      </c>
      <c r="P20" s="437">
        <v>75231870.50375253</v>
      </c>
      <c r="Q20" s="442">
        <v>0.15494781621035242</v>
      </c>
    </row>
    <row r="21" spans="1:17">
      <c r="A21" s="458"/>
      <c r="B21" s="458"/>
      <c r="C21" s="142" t="s">
        <v>77</v>
      </c>
      <c r="D21" s="437">
        <v>146857501.54871514</v>
      </c>
      <c r="E21" s="437">
        <v>-5500869.9629920125</v>
      </c>
      <c r="F21" s="438">
        <v>-3.6104809393879139E-2</v>
      </c>
      <c r="G21" s="447">
        <v>3.2388507427410782</v>
      </c>
      <c r="H21" s="447">
        <v>-0.3651048918470603</v>
      </c>
      <c r="I21" s="448">
        <v>3.0791570389044605</v>
      </c>
      <c r="J21" s="448">
        <v>0.12718420555393273</v>
      </c>
      <c r="K21" s="438">
        <v>4.3084476969788704E-2</v>
      </c>
      <c r="L21" s="439">
        <v>452197309.60964894</v>
      </c>
      <c r="M21" s="439">
        <v>2439535.9735624194</v>
      </c>
      <c r="N21" s="438">
        <v>5.4241107470803301E-3</v>
      </c>
      <c r="O21" s="437">
        <v>268482509.61272573</v>
      </c>
      <c r="P21" s="437">
        <v>-7883086.084173739</v>
      </c>
      <c r="Q21" s="438">
        <v>-2.8524122419417992E-2</v>
      </c>
    </row>
    <row r="22" spans="1:17">
      <c r="A22" s="458"/>
      <c r="B22" s="458"/>
      <c r="C22" s="142" t="s">
        <v>110</v>
      </c>
      <c r="D22" s="437">
        <v>19534446.219301287</v>
      </c>
      <c r="E22" s="437">
        <v>4851575.2251530215</v>
      </c>
      <c r="F22" s="442">
        <v>0.33042415390604302</v>
      </c>
      <c r="G22" s="449">
        <v>0.43082004650223577</v>
      </c>
      <c r="H22" s="449">
        <v>8.3504601172568971E-2</v>
      </c>
      <c r="I22" s="450">
        <v>3.9588536013751976</v>
      </c>
      <c r="J22" s="450">
        <v>0.23970728773914196</v>
      </c>
      <c r="K22" s="442">
        <v>6.4452233798995145E-2</v>
      </c>
      <c r="L22" s="443">
        <v>77334012.766151011</v>
      </c>
      <c r="M22" s="443">
        <v>22726267.234670721</v>
      </c>
      <c r="N22" s="442">
        <v>0.41617296252542557</v>
      </c>
      <c r="O22" s="437">
        <v>34400531.773194239</v>
      </c>
      <c r="P22" s="437">
        <v>6616997.8690393567</v>
      </c>
      <c r="Q22" s="442">
        <v>0.23816257110654376</v>
      </c>
    </row>
    <row r="23" spans="1:17">
      <c r="A23" s="458"/>
      <c r="B23" s="458"/>
      <c r="C23" s="142" t="s">
        <v>79</v>
      </c>
      <c r="D23" s="437">
        <v>94565101.27554068</v>
      </c>
      <c r="E23" s="437">
        <v>-1995725.5792915225</v>
      </c>
      <c r="F23" s="438">
        <v>-2.0668066381534411E-2</v>
      </c>
      <c r="G23" s="447">
        <v>2.0855744192411656</v>
      </c>
      <c r="H23" s="447">
        <v>-0.19852019644079544</v>
      </c>
      <c r="I23" s="448">
        <v>3.324171535733941</v>
      </c>
      <c r="J23" s="448">
        <v>0.13751886460149709</v>
      </c>
      <c r="K23" s="438">
        <v>4.315464494993955E-2</v>
      </c>
      <c r="L23" s="439">
        <v>314350617.93394971</v>
      </c>
      <c r="M23" s="439">
        <v>6644801.1102412343</v>
      </c>
      <c r="N23" s="438">
        <v>2.1594655501908141E-2</v>
      </c>
      <c r="O23" s="437">
        <v>176232447.8431896</v>
      </c>
      <c r="P23" s="437">
        <v>-5057915.8568341732</v>
      </c>
      <c r="Q23" s="438">
        <v>-2.7899529537065572E-2</v>
      </c>
    </row>
    <row r="24" spans="1:17">
      <c r="A24" s="458"/>
      <c r="B24" s="458"/>
      <c r="C24" s="142" t="s">
        <v>111</v>
      </c>
      <c r="D24" s="437">
        <v>35427835.915811345</v>
      </c>
      <c r="E24" s="437">
        <v>-2906615.0112485588</v>
      </c>
      <c r="F24" s="442">
        <v>-7.5822528846938783E-2</v>
      </c>
      <c r="G24" s="449">
        <v>0.78133885882275877</v>
      </c>
      <c r="H24" s="449">
        <v>-0.12544203576565705</v>
      </c>
      <c r="I24" s="450">
        <v>2.6389348308901419</v>
      </c>
      <c r="J24" s="450">
        <v>5.4096686599910182E-2</v>
      </c>
      <c r="K24" s="442">
        <v>2.0928461892055737E-2</v>
      </c>
      <c r="L24" s="443">
        <v>93491750.181295305</v>
      </c>
      <c r="M24" s="443">
        <v>-5596600.815391168</v>
      </c>
      <c r="N24" s="442">
        <v>-5.6480915860415509E-2</v>
      </c>
      <c r="O24" s="437">
        <v>28980241.160643253</v>
      </c>
      <c r="P24" s="437">
        <v>-2037124.179292839</v>
      </c>
      <c r="Q24" s="442">
        <v>-6.5676892829771086E-2</v>
      </c>
    </row>
    <row r="25" spans="1:17">
      <c r="A25" s="458"/>
      <c r="B25" s="458"/>
      <c r="C25" s="142" t="s">
        <v>81</v>
      </c>
      <c r="D25" s="437">
        <v>37732900.584592134</v>
      </c>
      <c r="E25" s="437">
        <v>-4874167.3921916336</v>
      </c>
      <c r="F25" s="438">
        <v>-0.11439809458016512</v>
      </c>
      <c r="G25" s="447">
        <v>0.8321756246387042</v>
      </c>
      <c r="H25" s="447">
        <v>-0.17567173671492298</v>
      </c>
      <c r="I25" s="448">
        <v>3.362819964810035</v>
      </c>
      <c r="J25" s="448">
        <v>0.11197644927315142</v>
      </c>
      <c r="K25" s="438">
        <v>3.4445352025705943E-2</v>
      </c>
      <c r="L25" s="439">
        <v>126888951.41605867</v>
      </c>
      <c r="M25" s="439">
        <v>-11619959.232308045</v>
      </c>
      <c r="N25" s="438">
        <v>-8.3893225193342941E-2</v>
      </c>
      <c r="O25" s="437">
        <v>82267576.152213886</v>
      </c>
      <c r="P25" s="437">
        <v>-8395300.1353331953</v>
      </c>
      <c r="Q25" s="438">
        <v>-9.2599093246353625E-2</v>
      </c>
    </row>
    <row r="26" spans="1:17">
      <c r="A26" s="458"/>
      <c r="B26" s="458"/>
      <c r="C26" s="142" t="s">
        <v>112</v>
      </c>
      <c r="D26" s="437">
        <v>13819808.717047336</v>
      </c>
      <c r="E26" s="437">
        <v>3329161.0090607628</v>
      </c>
      <c r="F26" s="442">
        <v>0.31734561122725141</v>
      </c>
      <c r="G26" s="449">
        <v>0.30478727511853138</v>
      </c>
      <c r="H26" s="449">
        <v>5.6636625157218207E-2</v>
      </c>
      <c r="I26" s="450">
        <v>3.5169922419275901</v>
      </c>
      <c r="J26" s="450">
        <v>0.16575509302471492</v>
      </c>
      <c r="K26" s="442">
        <v>4.9460866438228543E-2</v>
      </c>
      <c r="L26" s="443">
        <v>48604160.04277876</v>
      </c>
      <c r="M26" s="443">
        <v>13447511.727721356</v>
      </c>
      <c r="N26" s="442">
        <v>0.38250266655714898</v>
      </c>
      <c r="O26" s="437">
        <v>23504648.845506489</v>
      </c>
      <c r="P26" s="437">
        <v>5687233.2493906766</v>
      </c>
      <c r="Q26" s="442">
        <v>0.31919518398787816</v>
      </c>
    </row>
    <row r="27" spans="1:17">
      <c r="A27" s="458"/>
      <c r="B27" s="458"/>
      <c r="C27" s="142" t="s">
        <v>83</v>
      </c>
      <c r="D27" s="437">
        <v>41593058.378828876</v>
      </c>
      <c r="E27" s="437">
        <v>-522543.7522361204</v>
      </c>
      <c r="F27" s="438">
        <v>-1.2407367478920255E-2</v>
      </c>
      <c r="G27" s="447">
        <v>0.91730900091920797</v>
      </c>
      <c r="H27" s="447">
        <v>-7.891299921329531E-2</v>
      </c>
      <c r="I27" s="448">
        <v>2.9257341989834962</v>
      </c>
      <c r="J27" s="448">
        <v>0.12766964073432696</v>
      </c>
      <c r="K27" s="438">
        <v>4.5627839557145021E-2</v>
      </c>
      <c r="L27" s="439">
        <v>121690233.3392567</v>
      </c>
      <c r="M27" s="439">
        <v>3848059.667000562</v>
      </c>
      <c r="N27" s="438">
        <v>3.2654350705570191E-2</v>
      </c>
      <c r="O27" s="437">
        <v>59623789.564366728</v>
      </c>
      <c r="P27" s="437">
        <v>-2959592.422574766</v>
      </c>
      <c r="Q27" s="438">
        <v>-4.7290388096832281E-2</v>
      </c>
    </row>
    <row r="28" spans="1:17">
      <c r="A28" s="458"/>
      <c r="B28" s="458"/>
      <c r="C28" s="142" t="s">
        <v>113</v>
      </c>
      <c r="D28" s="437">
        <v>33899396.895691827</v>
      </c>
      <c r="E28" s="437">
        <v>10742064.212020982</v>
      </c>
      <c r="F28" s="442">
        <v>0.46387312212324167</v>
      </c>
      <c r="G28" s="449">
        <v>0.74763008805284059</v>
      </c>
      <c r="H28" s="449">
        <v>0.19985579262507203</v>
      </c>
      <c r="I28" s="450">
        <v>3.3432662532297353</v>
      </c>
      <c r="J28" s="450">
        <v>0.51369765347550933</v>
      </c>
      <c r="K28" s="442">
        <v>0.18154628006549434</v>
      </c>
      <c r="L28" s="443">
        <v>113334709.64620733</v>
      </c>
      <c r="M28" s="443">
        <v>47809448.230430052</v>
      </c>
      <c r="N28" s="442">
        <v>0.72963384193257741</v>
      </c>
      <c r="O28" s="437">
        <v>72528419.744742066</v>
      </c>
      <c r="P28" s="437">
        <v>16061946.769341066</v>
      </c>
      <c r="Q28" s="442">
        <v>0.28445103657064391</v>
      </c>
    </row>
    <row r="29" spans="1:17">
      <c r="A29" s="458"/>
      <c r="B29" s="458" t="s">
        <v>124</v>
      </c>
      <c r="C29" s="142" t="s">
        <v>72</v>
      </c>
      <c r="D29" s="437">
        <v>180110828.12559676</v>
      </c>
      <c r="E29" s="437">
        <v>-5744839.2253720462</v>
      </c>
      <c r="F29" s="438">
        <v>-3.0910218166893582E-2</v>
      </c>
      <c r="G29" s="447">
        <v>7.8186547634032646</v>
      </c>
      <c r="H29" s="447">
        <v>-0.7762897418017829</v>
      </c>
      <c r="I29" s="448">
        <v>3.0270653071698503</v>
      </c>
      <c r="J29" s="448">
        <v>7.6857087206755992E-2</v>
      </c>
      <c r="K29" s="438">
        <v>2.6051411112845937E-2</v>
      </c>
      <c r="L29" s="439">
        <v>545207239.26462567</v>
      </c>
      <c r="M29" s="439">
        <v>-3105678.2809289694</v>
      </c>
      <c r="N29" s="438">
        <v>-5.6640618551010973E-3</v>
      </c>
      <c r="O29" s="437">
        <v>212855148.28082374</v>
      </c>
      <c r="P29" s="437">
        <v>-8830481.1954442561</v>
      </c>
      <c r="Q29" s="438">
        <v>-3.9833349668655815E-2</v>
      </c>
    </row>
    <row r="30" spans="1:17">
      <c r="A30" s="458"/>
      <c r="B30" s="458"/>
      <c r="C30" s="142" t="s">
        <v>108</v>
      </c>
      <c r="D30" s="437">
        <v>346740116.39670068</v>
      </c>
      <c r="E30" s="437">
        <v>10225479.456549883</v>
      </c>
      <c r="F30" s="442">
        <v>3.0386432963296295E-2</v>
      </c>
      <c r="G30" s="449">
        <v>15.05207260963552</v>
      </c>
      <c r="H30" s="449">
        <v>-0.51013580141051484</v>
      </c>
      <c r="I30" s="450">
        <v>2.7659748144572904</v>
      </c>
      <c r="J30" s="450">
        <v>0.15836064208242107</v>
      </c>
      <c r="K30" s="442">
        <v>6.0730089504842287E-2</v>
      </c>
      <c r="L30" s="443">
        <v>959074429.11526346</v>
      </c>
      <c r="M30" s="443">
        <v>81574092.618542433</v>
      </c>
      <c r="N30" s="442">
        <v>9.296189326173239E-2</v>
      </c>
      <c r="O30" s="437">
        <v>279515617.23890018</v>
      </c>
      <c r="P30" s="437">
        <v>7833000.2989291549</v>
      </c>
      <c r="Q30" s="442">
        <v>2.8831437164269794E-2</v>
      </c>
    </row>
    <row r="31" spans="1:17">
      <c r="A31" s="458"/>
      <c r="B31" s="458"/>
      <c r="C31" s="142" t="s">
        <v>74</v>
      </c>
      <c r="D31" s="437">
        <v>376851404.20161384</v>
      </c>
      <c r="E31" s="437">
        <v>29764475.085486293</v>
      </c>
      <c r="F31" s="438">
        <v>8.5755102219731705E-2</v>
      </c>
      <c r="G31" s="447">
        <v>16.359210921519349</v>
      </c>
      <c r="H31" s="447">
        <v>0.30808406187018988</v>
      </c>
      <c r="I31" s="448">
        <v>3.0235070257041285</v>
      </c>
      <c r="J31" s="448">
        <v>0.10849757342349919</v>
      </c>
      <c r="K31" s="438">
        <v>3.7220316160077441E-2</v>
      </c>
      <c r="L31" s="439">
        <v>1139412868.2500458</v>
      </c>
      <c r="M31" s="439">
        <v>127651189.11347723</v>
      </c>
      <c r="N31" s="438">
        <v>0.12616725039676735</v>
      </c>
      <c r="O31" s="437">
        <v>317686240.60577816</v>
      </c>
      <c r="P31" s="437">
        <v>12594073.492511511</v>
      </c>
      <c r="Q31" s="438">
        <v>4.1279570077706752E-2</v>
      </c>
    </row>
    <row r="32" spans="1:17">
      <c r="A32" s="458"/>
      <c r="B32" s="458"/>
      <c r="C32" s="142" t="s">
        <v>109</v>
      </c>
      <c r="D32" s="437">
        <v>89021634.444480911</v>
      </c>
      <c r="E32" s="437">
        <v>-7525212.8684897274</v>
      </c>
      <c r="F32" s="442">
        <v>-7.7943641640577405E-2</v>
      </c>
      <c r="G32" s="449">
        <v>3.8644507575631284</v>
      </c>
      <c r="H32" s="449">
        <v>-0.60038373812362433</v>
      </c>
      <c r="I32" s="450">
        <v>3.2815804380454332</v>
      </c>
      <c r="J32" s="450">
        <v>0.35366104512349805</v>
      </c>
      <c r="K32" s="442">
        <v>0.12078920136204974</v>
      </c>
      <c r="L32" s="443">
        <v>292131654.1558401</v>
      </c>
      <c r="M32" s="443">
        <v>9450267.5827203393</v>
      </c>
      <c r="N32" s="442">
        <v>3.3430809496457194E-2</v>
      </c>
      <c r="O32" s="437">
        <v>129536288.03620593</v>
      </c>
      <c r="P32" s="437">
        <v>-10080748.308133259</v>
      </c>
      <c r="Q32" s="442">
        <v>-7.2202852689631572E-2</v>
      </c>
    </row>
    <row r="33" spans="1:17">
      <c r="A33" s="458"/>
      <c r="B33" s="458"/>
      <c r="C33" s="142" t="s">
        <v>76</v>
      </c>
      <c r="D33" s="437">
        <v>483296857.166704</v>
      </c>
      <c r="E33" s="437">
        <v>73307066.485292614</v>
      </c>
      <c r="F33" s="438">
        <v>0.17880217544796609</v>
      </c>
      <c r="G33" s="447">
        <v>20.980033869975063</v>
      </c>
      <c r="H33" s="447">
        <v>2.0199475361374972</v>
      </c>
      <c r="I33" s="448">
        <v>2.7091183614658618</v>
      </c>
      <c r="J33" s="448">
        <v>5.9100983143653085E-2</v>
      </c>
      <c r="K33" s="438">
        <v>2.2302111535989766E-2</v>
      </c>
      <c r="L33" s="439">
        <v>1309308389.7890618</v>
      </c>
      <c r="M33" s="439">
        <v>222828319.54863691</v>
      </c>
      <c r="N33" s="438">
        <v>0.20509195304367406</v>
      </c>
      <c r="O33" s="437">
        <v>291605141.96262497</v>
      </c>
      <c r="P33" s="437">
        <v>38294150.3309201</v>
      </c>
      <c r="Q33" s="438">
        <v>0.15117445194244439</v>
      </c>
    </row>
    <row r="34" spans="1:17">
      <c r="A34" s="458"/>
      <c r="B34" s="458"/>
      <c r="C34" s="142" t="s">
        <v>77</v>
      </c>
      <c r="D34" s="437">
        <v>72237791.360942736</v>
      </c>
      <c r="E34" s="437">
        <v>-3983456.7922718078</v>
      </c>
      <c r="F34" s="442">
        <v>-5.2261762812707363E-2</v>
      </c>
      <c r="G34" s="449">
        <v>3.1358600557214262</v>
      </c>
      <c r="H34" s="449">
        <v>-0.38901172963673369</v>
      </c>
      <c r="I34" s="450">
        <v>3.0700561364637737</v>
      </c>
      <c r="J34" s="450">
        <v>6.2020149882770603E-2</v>
      </c>
      <c r="K34" s="442">
        <v>2.0618154224033739E-2</v>
      </c>
      <c r="L34" s="443">
        <v>221774074.65225202</v>
      </c>
      <c r="M34" s="443">
        <v>-7502182.7347381413</v>
      </c>
      <c r="N34" s="442">
        <v>-3.2721149674365881E-2</v>
      </c>
      <c r="O34" s="437">
        <v>131854664.73041691</v>
      </c>
      <c r="P34" s="437">
        <v>-7232833.3434797376</v>
      </c>
      <c r="Q34" s="442">
        <v>-5.2002037880047002E-2</v>
      </c>
    </row>
    <row r="35" spans="1:17">
      <c r="A35" s="458"/>
      <c r="B35" s="458"/>
      <c r="C35" s="142" t="s">
        <v>110</v>
      </c>
      <c r="D35" s="437">
        <v>10015814.460457286</v>
      </c>
      <c r="E35" s="437">
        <v>2026037.3310082396</v>
      </c>
      <c r="F35" s="438">
        <v>0.25357870415941752</v>
      </c>
      <c r="G35" s="447">
        <v>0.43478893665410034</v>
      </c>
      <c r="H35" s="447">
        <v>6.5299579588158463E-2</v>
      </c>
      <c r="I35" s="448">
        <v>4.0621587829008297</v>
      </c>
      <c r="J35" s="448">
        <v>0.31119368929159741</v>
      </c>
      <c r="K35" s="438">
        <v>8.2963632432036943E-2</v>
      </c>
      <c r="L35" s="439">
        <v>40685828.678451695</v>
      </c>
      <c r="M35" s="439">
        <v>10716453.560170949</v>
      </c>
      <c r="N35" s="438">
        <v>0.35758014699592838</v>
      </c>
      <c r="O35" s="437">
        <v>17587046.804145042</v>
      </c>
      <c r="P35" s="437">
        <v>2616078.1043968983</v>
      </c>
      <c r="Q35" s="438">
        <v>0.1747434088510858</v>
      </c>
    </row>
    <row r="36" spans="1:17">
      <c r="A36" s="458"/>
      <c r="B36" s="458"/>
      <c r="C36" s="142" t="s">
        <v>79</v>
      </c>
      <c r="D36" s="437">
        <v>46456263.545562141</v>
      </c>
      <c r="E36" s="437">
        <v>-1395843.3144801036</v>
      </c>
      <c r="F36" s="442">
        <v>-2.9169944775110188E-2</v>
      </c>
      <c r="G36" s="449">
        <v>2.016677675853773</v>
      </c>
      <c r="H36" s="449">
        <v>-0.19625566527773142</v>
      </c>
      <c r="I36" s="450">
        <v>3.3248001313876232</v>
      </c>
      <c r="J36" s="450">
        <v>0.11259934425410911</v>
      </c>
      <c r="K36" s="442">
        <v>3.5053644437522812E-2</v>
      </c>
      <c r="L36" s="443">
        <v>154457791.14006305</v>
      </c>
      <c r="M36" s="443">
        <v>747215.81823831797</v>
      </c>
      <c r="N36" s="442">
        <v>4.8611867900036666E-3</v>
      </c>
      <c r="O36" s="437">
        <v>87188498.368601441</v>
      </c>
      <c r="P36" s="437">
        <v>-1674095.0943967402</v>
      </c>
      <c r="Q36" s="442">
        <v>-1.8839142873922791E-2</v>
      </c>
    </row>
    <row r="37" spans="1:17">
      <c r="A37" s="458"/>
      <c r="B37" s="458"/>
      <c r="C37" s="142" t="s">
        <v>111</v>
      </c>
      <c r="D37" s="437">
        <v>17213459.449344162</v>
      </c>
      <c r="E37" s="437">
        <v>-1376581.6816166006</v>
      </c>
      <c r="F37" s="438">
        <v>-7.4049415594028695E-2</v>
      </c>
      <c r="G37" s="447">
        <v>0.7472404525529841</v>
      </c>
      <c r="H37" s="447">
        <v>-0.11246091758795795</v>
      </c>
      <c r="I37" s="448">
        <v>2.6542700790339424</v>
      </c>
      <c r="J37" s="448">
        <v>2.0347167149132428E-2</v>
      </c>
      <c r="K37" s="438">
        <v>7.7250427707362896E-3</v>
      </c>
      <c r="L37" s="439">
        <v>45689170.373058289</v>
      </c>
      <c r="M37" s="439">
        <v>-3275564.8946602717</v>
      </c>
      <c r="N37" s="438">
        <v>-6.6896407725904397E-2</v>
      </c>
      <c r="O37" s="437">
        <v>14451740.7901149</v>
      </c>
      <c r="P37" s="437">
        <v>-1124003.4294454139</v>
      </c>
      <c r="Q37" s="438">
        <v>-7.2163706183224888E-2</v>
      </c>
    </row>
    <row r="38" spans="1:17">
      <c r="A38" s="458"/>
      <c r="B38" s="458"/>
      <c r="C38" s="142" t="s">
        <v>81</v>
      </c>
      <c r="D38" s="437">
        <v>18299228.458166663</v>
      </c>
      <c r="E38" s="437">
        <v>-2625568.4320020266</v>
      </c>
      <c r="F38" s="442">
        <v>-0.12547641182771166</v>
      </c>
      <c r="G38" s="449">
        <v>0.79437394875159062</v>
      </c>
      <c r="H38" s="449">
        <v>-0.17329881913911938</v>
      </c>
      <c r="I38" s="450">
        <v>3.3670205230600985</v>
      </c>
      <c r="J38" s="450">
        <v>0.10571419276559801</v>
      </c>
      <c r="K38" s="442">
        <v>3.2414677451060504E-2</v>
      </c>
      <c r="L38" s="443">
        <v>61613877.774812557</v>
      </c>
      <c r="M38" s="443">
        <v>-6628294.7832212672</v>
      </c>
      <c r="N38" s="442">
        <v>-9.7129011793762848E-2</v>
      </c>
      <c r="O38" s="437">
        <v>40194581.718931288</v>
      </c>
      <c r="P38" s="437">
        <v>-3716358.5825451314</v>
      </c>
      <c r="Q38" s="442">
        <v>-8.4634001390769042E-2</v>
      </c>
    </row>
    <row r="39" spans="1:17">
      <c r="A39" s="458"/>
      <c r="B39" s="458"/>
      <c r="C39" s="142" t="s">
        <v>112</v>
      </c>
      <c r="D39" s="437">
        <v>7068960.3352396498</v>
      </c>
      <c r="E39" s="437">
        <v>998209.90245804563</v>
      </c>
      <c r="F39" s="438">
        <v>0.16442940844146481</v>
      </c>
      <c r="G39" s="447">
        <v>0.30686528385116824</v>
      </c>
      <c r="H39" s="447">
        <v>2.6121824055695742E-2</v>
      </c>
      <c r="I39" s="448">
        <v>3.5009978936771562</v>
      </c>
      <c r="J39" s="448">
        <v>6.6702915672188556E-2</v>
      </c>
      <c r="K39" s="438">
        <v>1.9422593603458389E-2</v>
      </c>
      <c r="L39" s="439">
        <v>24748415.244161379</v>
      </c>
      <c r="M39" s="439">
        <v>3899667.5201380327</v>
      </c>
      <c r="N39" s="438">
        <v>0.18704564762153894</v>
      </c>
      <c r="O39" s="437">
        <v>11414072.588050295</v>
      </c>
      <c r="P39" s="437">
        <v>684818.14777959697</v>
      </c>
      <c r="Q39" s="438">
        <v>6.3827188700943796E-2</v>
      </c>
    </row>
    <row r="40" spans="1:17">
      <c r="A40" s="458"/>
      <c r="B40" s="458"/>
      <c r="C40" s="142" t="s">
        <v>83</v>
      </c>
      <c r="D40" s="437">
        <v>20379592.870499913</v>
      </c>
      <c r="E40" s="437">
        <v>-588243.5058366321</v>
      </c>
      <c r="F40" s="442">
        <v>-2.8054563917739268E-2</v>
      </c>
      <c r="G40" s="449">
        <v>0.88468307281359015</v>
      </c>
      <c r="H40" s="449">
        <v>-8.4980067501150947E-2</v>
      </c>
      <c r="I40" s="450">
        <v>2.9228453189758987</v>
      </c>
      <c r="J40" s="450">
        <v>6.2404328479513715E-2</v>
      </c>
      <c r="K40" s="442">
        <v>2.1816331358293261E-2</v>
      </c>
      <c r="L40" s="443">
        <v>59566397.624175273</v>
      </c>
      <c r="M40" s="443">
        <v>-410861.02871896327</v>
      </c>
      <c r="N40" s="442">
        <v>-6.850280221987721E-3</v>
      </c>
      <c r="O40" s="437">
        <v>29177267.619857408</v>
      </c>
      <c r="P40" s="437">
        <v>-2172876.9547430314</v>
      </c>
      <c r="Q40" s="442">
        <v>-6.9309950056928082E-2</v>
      </c>
    </row>
    <row r="41" spans="1:17">
      <c r="A41" s="458"/>
      <c r="B41" s="458"/>
      <c r="C41" s="142" t="s">
        <v>113</v>
      </c>
      <c r="D41" s="437">
        <v>18056921.83232997</v>
      </c>
      <c r="E41" s="437">
        <v>5538475.8831428103</v>
      </c>
      <c r="F41" s="438">
        <v>0.44242519443896561</v>
      </c>
      <c r="G41" s="447">
        <v>0.78385535931408534</v>
      </c>
      <c r="H41" s="447">
        <v>0.20493651460923101</v>
      </c>
      <c r="I41" s="448">
        <v>3.3898272028929886</v>
      </c>
      <c r="J41" s="448">
        <v>0.44316739399855143</v>
      </c>
      <c r="K41" s="438">
        <v>0.15039652445146839</v>
      </c>
      <c r="L41" s="439">
        <v>61209844.827744439</v>
      </c>
      <c r="M41" s="439">
        <v>24322243.279457264</v>
      </c>
      <c r="N41" s="438">
        <v>0.65936093046381961</v>
      </c>
      <c r="O41" s="437">
        <v>37580016.298197292</v>
      </c>
      <c r="P41" s="437">
        <v>7062944.0174791962</v>
      </c>
      <c r="Q41" s="438">
        <v>0.23144238583928139</v>
      </c>
    </row>
    <row r="42" spans="1:17">
      <c r="A42" s="458" t="s">
        <v>281</v>
      </c>
      <c r="B42" s="458" t="s">
        <v>122</v>
      </c>
      <c r="C42" s="142" t="s">
        <v>72</v>
      </c>
      <c r="D42" s="437">
        <v>27733328.677227009</v>
      </c>
      <c r="E42" s="437">
        <v>-928953.06765805557</v>
      </c>
      <c r="F42" s="442">
        <v>-3.2410297125902481E-2</v>
      </c>
      <c r="G42" s="449">
        <v>7.6675071674024489</v>
      </c>
      <c r="H42" s="449">
        <v>-0.76907517955367322</v>
      </c>
      <c r="I42" s="450">
        <v>3.005755642040782</v>
      </c>
      <c r="J42" s="450">
        <v>4.4595460375179918E-2</v>
      </c>
      <c r="K42" s="442">
        <v>1.506013104299401E-2</v>
      </c>
      <c r="L42" s="443">
        <v>83359609.144146502</v>
      </c>
      <c r="M42" s="443">
        <v>-1513998.2744880319</v>
      </c>
      <c r="N42" s="442">
        <v>-1.7838269404766977E-2</v>
      </c>
      <c r="O42" s="437">
        <v>32032607.312151384</v>
      </c>
      <c r="P42" s="437">
        <v>-1726030.4284321554</v>
      </c>
      <c r="Q42" s="442">
        <v>-5.1128556836201287E-2</v>
      </c>
    </row>
    <row r="43" spans="1:17">
      <c r="A43" s="458"/>
      <c r="B43" s="458"/>
      <c r="C43" s="142" t="s">
        <v>108</v>
      </c>
      <c r="D43" s="437">
        <v>58081232.838805944</v>
      </c>
      <c r="E43" s="437">
        <v>6847847.9402021617</v>
      </c>
      <c r="F43" s="438">
        <v>0.13365987731934495</v>
      </c>
      <c r="G43" s="447">
        <v>16.057872975370636</v>
      </c>
      <c r="H43" s="447">
        <v>0.97761263679854515</v>
      </c>
      <c r="I43" s="448">
        <v>2.7576520484736982</v>
      </c>
      <c r="J43" s="448">
        <v>0.14079645532333895</v>
      </c>
      <c r="K43" s="438">
        <v>5.3803677853632742E-2</v>
      </c>
      <c r="L43" s="439">
        <v>160167830.71581104</v>
      </c>
      <c r="M43" s="439">
        <v>26097460.887874588</v>
      </c>
      <c r="N43" s="438">
        <v>0.19465494815422385</v>
      </c>
      <c r="O43" s="437">
        <v>43102630.926205359</v>
      </c>
      <c r="P43" s="437">
        <v>1101496.1510086954</v>
      </c>
      <c r="Q43" s="438">
        <v>2.6225390263959546E-2</v>
      </c>
    </row>
    <row r="44" spans="1:17">
      <c r="A44" s="458"/>
      <c r="B44" s="458"/>
      <c r="C44" s="142" t="s">
        <v>74</v>
      </c>
      <c r="D44" s="437">
        <v>60074009.441115156</v>
      </c>
      <c r="E44" s="437">
        <v>4540964.9645903185</v>
      </c>
      <c r="F44" s="442">
        <v>8.1770502723110997E-2</v>
      </c>
      <c r="G44" s="449">
        <v>16.608821224643886</v>
      </c>
      <c r="H44" s="449">
        <v>0.26298013378284324</v>
      </c>
      <c r="I44" s="450">
        <v>3.0515356708143062</v>
      </c>
      <c r="J44" s="450">
        <v>9.2545308161366524E-2</v>
      </c>
      <c r="K44" s="442">
        <v>3.1275974849202699E-2</v>
      </c>
      <c r="L44" s="443">
        <v>183317982.69839829</v>
      </c>
      <c r="M44" s="443">
        <v>18996239.283584237</v>
      </c>
      <c r="N44" s="442">
        <v>0.11560392975888835</v>
      </c>
      <c r="O44" s="437">
        <v>49774318.524885997</v>
      </c>
      <c r="P44" s="437">
        <v>1092264.4813193455</v>
      </c>
      <c r="Q44" s="442">
        <v>2.2436696700222504E-2</v>
      </c>
    </row>
    <row r="45" spans="1:17">
      <c r="A45" s="458"/>
      <c r="B45" s="458"/>
      <c r="C45" s="142" t="s">
        <v>109</v>
      </c>
      <c r="D45" s="437">
        <v>12606509.689119857</v>
      </c>
      <c r="E45" s="437">
        <v>-881507.32380332425</v>
      </c>
      <c r="F45" s="438">
        <v>-6.5354849638663101E-2</v>
      </c>
      <c r="G45" s="447">
        <v>3.4853552749557566</v>
      </c>
      <c r="H45" s="447">
        <v>-0.48476710537352341</v>
      </c>
      <c r="I45" s="448">
        <v>3.389978844937616</v>
      </c>
      <c r="J45" s="448">
        <v>0.21786259981297151</v>
      </c>
      <c r="K45" s="438">
        <v>6.8680522079798773E-2</v>
      </c>
      <c r="L45" s="439">
        <v>42735801.154617399</v>
      </c>
      <c r="M45" s="439">
        <v>-49756.72659380734</v>
      </c>
      <c r="N45" s="438">
        <v>-1.162932752494445E-3</v>
      </c>
      <c r="O45" s="437">
        <v>18060072.052716821</v>
      </c>
      <c r="P45" s="437">
        <v>-826794.37550031394</v>
      </c>
      <c r="Q45" s="438">
        <v>-4.3776154114431406E-2</v>
      </c>
    </row>
    <row r="46" spans="1:17">
      <c r="A46" s="458"/>
      <c r="B46" s="458"/>
      <c r="C46" s="142" t="s">
        <v>76</v>
      </c>
      <c r="D46" s="437">
        <v>78756852.597612068</v>
      </c>
      <c r="E46" s="437">
        <v>11991167.360367633</v>
      </c>
      <c r="F46" s="442">
        <v>0.17960075325758065</v>
      </c>
      <c r="G46" s="449">
        <v>21.774116580174901</v>
      </c>
      <c r="H46" s="449">
        <v>2.1220104963497803</v>
      </c>
      <c r="I46" s="450">
        <v>2.7498127091813869</v>
      </c>
      <c r="J46" s="450">
        <v>6.9155279130114877E-2</v>
      </c>
      <c r="K46" s="442">
        <v>2.5797880159865175E-2</v>
      </c>
      <c r="L46" s="443">
        <v>216566594.20803878</v>
      </c>
      <c r="M46" s="443">
        <v>37590664.004354954</v>
      </c>
      <c r="N46" s="442">
        <v>0.2100319521266063</v>
      </c>
      <c r="O46" s="437">
        <v>47325874.599915609</v>
      </c>
      <c r="P46" s="437">
        <v>5938930.6384919733</v>
      </c>
      <c r="Q46" s="442">
        <v>0.14349768477777902</v>
      </c>
    </row>
    <row r="47" spans="1:17">
      <c r="A47" s="458"/>
      <c r="B47" s="458"/>
      <c r="C47" s="142" t="s">
        <v>77</v>
      </c>
      <c r="D47" s="437">
        <v>10976862.219516117</v>
      </c>
      <c r="E47" s="437">
        <v>-633460.19425672106</v>
      </c>
      <c r="F47" s="438">
        <v>-5.4560086419759873E-2</v>
      </c>
      <c r="G47" s="447">
        <v>3.0348023031523264</v>
      </c>
      <c r="H47" s="447">
        <v>-0.38263117232402433</v>
      </c>
      <c r="I47" s="448">
        <v>3.0961059105896904</v>
      </c>
      <c r="J47" s="448">
        <v>6.3046735665285958E-2</v>
      </c>
      <c r="K47" s="438">
        <v>2.0786516856156401E-2</v>
      </c>
      <c r="L47" s="439">
        <v>33985527.997572519</v>
      </c>
      <c r="M47" s="439">
        <v>-1229266.9233516455</v>
      </c>
      <c r="N47" s="438">
        <v>-3.4907683719641126E-2</v>
      </c>
      <c r="O47" s="437">
        <v>19895609.989273671</v>
      </c>
      <c r="P47" s="437">
        <v>-1797667.3820893466</v>
      </c>
      <c r="Q47" s="438">
        <v>-8.2867487070553081E-2</v>
      </c>
    </row>
    <row r="48" spans="1:17">
      <c r="A48" s="458"/>
      <c r="B48" s="458"/>
      <c r="C48" s="142" t="s">
        <v>110</v>
      </c>
      <c r="D48" s="437">
        <v>1671361.0724193105</v>
      </c>
      <c r="E48" s="437">
        <v>264849.7390676362</v>
      </c>
      <c r="F48" s="442">
        <v>0.1883025986264236</v>
      </c>
      <c r="G48" s="449">
        <v>0.46208564255813905</v>
      </c>
      <c r="H48" s="449">
        <v>4.8086897051213995E-2</v>
      </c>
      <c r="I48" s="450">
        <v>4.1768653984538311</v>
      </c>
      <c r="J48" s="450">
        <v>0.38953900784748763</v>
      </c>
      <c r="K48" s="442">
        <v>0.10285329746431578</v>
      </c>
      <c r="L48" s="443">
        <v>6981050.2317109061</v>
      </c>
      <c r="M48" s="443">
        <v>1654132.740221194</v>
      </c>
      <c r="N48" s="442">
        <v>0.31052343928056664</v>
      </c>
      <c r="O48" s="437">
        <v>2864590.2469522557</v>
      </c>
      <c r="P48" s="437">
        <v>342690.8677180605</v>
      </c>
      <c r="Q48" s="442">
        <v>0.13588601929951807</v>
      </c>
    </row>
    <row r="49" spans="1:17">
      <c r="A49" s="458"/>
      <c r="B49" s="458"/>
      <c r="C49" s="142" t="s">
        <v>79</v>
      </c>
      <c r="D49" s="437">
        <v>6957967.1245986298</v>
      </c>
      <c r="E49" s="437">
        <v>-541893.38281437661</v>
      </c>
      <c r="F49" s="438">
        <v>-7.2253794891086146E-2</v>
      </c>
      <c r="G49" s="447">
        <v>1.9236876834845549</v>
      </c>
      <c r="H49" s="447">
        <v>-0.28385431629937319</v>
      </c>
      <c r="I49" s="448">
        <v>3.361953801657295</v>
      </c>
      <c r="J49" s="448">
        <v>0.13312126050809558</v>
      </c>
      <c r="K49" s="438">
        <v>4.1228914417690839E-2</v>
      </c>
      <c r="L49" s="439">
        <v>23392364.026350841</v>
      </c>
      <c r="M49" s="439">
        <v>-823429.63406401873</v>
      </c>
      <c r="N49" s="438">
        <v>-3.400382599931321E-2</v>
      </c>
      <c r="O49" s="437">
        <v>13055561.255203888</v>
      </c>
      <c r="P49" s="437">
        <v>-796118.05889620259</v>
      </c>
      <c r="Q49" s="438">
        <v>-5.7474479508474272E-2</v>
      </c>
    </row>
    <row r="50" spans="1:17">
      <c r="A50" s="458"/>
      <c r="B50" s="458"/>
      <c r="C50" s="142" t="s">
        <v>111</v>
      </c>
      <c r="D50" s="437">
        <v>2750585.5547861219</v>
      </c>
      <c r="E50" s="437">
        <v>-51575.063759303652</v>
      </c>
      <c r="F50" s="442">
        <v>-1.840546306231217E-2</v>
      </c>
      <c r="G50" s="449">
        <v>0.76046170661058143</v>
      </c>
      <c r="H50" s="449">
        <v>-6.4338601270516937E-2</v>
      </c>
      <c r="I50" s="450">
        <v>2.6713379193871707</v>
      </c>
      <c r="J50" s="450">
        <v>7.0078131868123616E-2</v>
      </c>
      <c r="K50" s="442">
        <v>2.6940074268768315E-2</v>
      </c>
      <c r="L50" s="443">
        <v>7347743.493018765</v>
      </c>
      <c r="M50" s="443">
        <v>58595.757827049121</v>
      </c>
      <c r="N50" s="442">
        <v>8.0387666646062235E-3</v>
      </c>
      <c r="O50" s="437">
        <v>2304599.6840085424</v>
      </c>
      <c r="P50" s="437">
        <v>82838.219724350609</v>
      </c>
      <c r="Q50" s="442">
        <v>3.7284929573229167E-2</v>
      </c>
    </row>
    <row r="51" spans="1:17">
      <c r="A51" s="458"/>
      <c r="B51" s="458"/>
      <c r="C51" s="142" t="s">
        <v>81</v>
      </c>
      <c r="D51" s="437">
        <v>2776715.781590791</v>
      </c>
      <c r="E51" s="437">
        <v>-337613.40476534376</v>
      </c>
      <c r="F51" s="438">
        <v>-0.1084064607699234</v>
      </c>
      <c r="G51" s="447">
        <v>0.76768599993802356</v>
      </c>
      <c r="H51" s="447">
        <v>-0.14899938017520409</v>
      </c>
      <c r="I51" s="448">
        <v>3.3975618757651636</v>
      </c>
      <c r="J51" s="448">
        <v>7.9867592016856559E-2</v>
      </c>
      <c r="K51" s="438">
        <v>2.407322230022434E-2</v>
      </c>
      <c r="L51" s="439">
        <v>9434063.6793683395</v>
      </c>
      <c r="M51" s="439">
        <v>-898328.45991592482</v>
      </c>
      <c r="N51" s="438">
        <v>-8.6942931298594039E-2</v>
      </c>
      <c r="O51" s="437">
        <v>6055042.2235673973</v>
      </c>
      <c r="P51" s="437">
        <v>-617923.94176934566</v>
      </c>
      <c r="Q51" s="438">
        <v>-9.2601090198718677E-2</v>
      </c>
    </row>
    <row r="52" spans="1:17">
      <c r="A52" s="458"/>
      <c r="B52" s="458"/>
      <c r="C52" s="142" t="s">
        <v>112</v>
      </c>
      <c r="D52" s="437">
        <v>1112772.0002457579</v>
      </c>
      <c r="E52" s="437">
        <v>45157.444814176066</v>
      </c>
      <c r="F52" s="442">
        <v>4.2297517005958414E-2</v>
      </c>
      <c r="G52" s="449">
        <v>0.30765103557782597</v>
      </c>
      <c r="H52" s="449">
        <v>-6.5953385202460191E-3</v>
      </c>
      <c r="I52" s="450">
        <v>3.5694347519052791</v>
      </c>
      <c r="J52" s="450">
        <v>0.11848777271018873</v>
      </c>
      <c r="K52" s="442">
        <v>3.4334857482459839E-2</v>
      </c>
      <c r="L52" s="443">
        <v>3971967.0486243581</v>
      </c>
      <c r="M52" s="443">
        <v>287685.8236130313</v>
      </c>
      <c r="N52" s="442">
        <v>7.8084653706679746E-2</v>
      </c>
      <c r="O52" s="437">
        <v>1687163.5979442874</v>
      </c>
      <c r="P52" s="437">
        <v>-192636.15557376831</v>
      </c>
      <c r="Q52" s="442">
        <v>-0.10247695543807189</v>
      </c>
    </row>
    <row r="53" spans="1:17">
      <c r="A53" s="458"/>
      <c r="B53" s="458"/>
      <c r="C53" s="142" t="s">
        <v>83</v>
      </c>
      <c r="D53" s="437">
        <v>3072611.6037382907</v>
      </c>
      <c r="E53" s="437">
        <v>-355360.90082363505</v>
      </c>
      <c r="F53" s="438">
        <v>-0.10366503825533106</v>
      </c>
      <c r="G53" s="447">
        <v>0.84949310515519816</v>
      </c>
      <c r="H53" s="447">
        <v>-0.15951143172188087</v>
      </c>
      <c r="I53" s="448">
        <v>2.9754801181375017</v>
      </c>
      <c r="J53" s="448">
        <v>7.5960293944629331E-2</v>
      </c>
      <c r="K53" s="438">
        <v>2.6197542541642766E-2</v>
      </c>
      <c r="L53" s="439">
        <v>9142494.7376818676</v>
      </c>
      <c r="M53" s="439">
        <v>-796979.4960835278</v>
      </c>
      <c r="N53" s="438">
        <v>-8.0183264963463369E-2</v>
      </c>
      <c r="O53" s="437">
        <v>4342908.7924476583</v>
      </c>
      <c r="P53" s="437">
        <v>-637775.93199168146</v>
      </c>
      <c r="Q53" s="438">
        <v>-0.12804985002608732</v>
      </c>
    </row>
    <row r="54" spans="1:17">
      <c r="A54" s="458"/>
      <c r="B54" s="458"/>
      <c r="C54" s="142" t="s">
        <v>113</v>
      </c>
      <c r="D54" s="437">
        <v>2817440.2700221199</v>
      </c>
      <c r="E54" s="437">
        <v>658668.76366127701</v>
      </c>
      <c r="F54" s="442">
        <v>0.3051127744277255</v>
      </c>
      <c r="G54" s="449">
        <v>0.77894520760725727</v>
      </c>
      <c r="H54" s="449">
        <v>0.14352288694969451</v>
      </c>
      <c r="I54" s="450">
        <v>3.5208087894661357</v>
      </c>
      <c r="J54" s="450">
        <v>0.47424295579159548</v>
      </c>
      <c r="K54" s="442">
        <v>0.15566476540557767</v>
      </c>
      <c r="L54" s="443">
        <v>9919668.466489723</v>
      </c>
      <c r="M54" s="443">
        <v>3342828.952500659</v>
      </c>
      <c r="N54" s="442">
        <v>0.50827284828684016</v>
      </c>
      <c r="O54" s="437">
        <v>5891017.8665427454</v>
      </c>
      <c r="P54" s="437">
        <v>838268.42787472252</v>
      </c>
      <c r="Q54" s="442">
        <v>0.16590342308675851</v>
      </c>
    </row>
    <row r="55" spans="1:17">
      <c r="A55" s="458"/>
      <c r="B55" s="458" t="s">
        <v>123</v>
      </c>
      <c r="C55" s="142" t="s">
        <v>72</v>
      </c>
      <c r="D55" s="437">
        <v>360985647.62087876</v>
      </c>
      <c r="E55" s="437">
        <v>-7936233.3212584257</v>
      </c>
      <c r="F55" s="438">
        <v>-2.1511961559426095E-2</v>
      </c>
      <c r="G55" s="447">
        <v>7.9876896551087295</v>
      </c>
      <c r="H55" s="447">
        <v>-0.76229399975423107</v>
      </c>
      <c r="I55" s="448">
        <v>3.0148000735483711</v>
      </c>
      <c r="J55" s="448">
        <v>9.3802003464858341E-2</v>
      </c>
      <c r="K55" s="438">
        <v>3.2112997411934782E-2</v>
      </c>
      <c r="L55" s="439">
        <v>1088299556.9973316</v>
      </c>
      <c r="M55" s="439">
        <v>10679454.753769398</v>
      </c>
      <c r="N55" s="438">
        <v>9.9102222866251262E-3</v>
      </c>
      <c r="O55" s="437">
        <v>423984265.9760018</v>
      </c>
      <c r="P55" s="437">
        <v>-18343136.95316422</v>
      </c>
      <c r="Q55" s="438">
        <v>-4.1469592052612837E-2</v>
      </c>
    </row>
    <row r="56" spans="1:17">
      <c r="A56" s="458"/>
      <c r="B56" s="458"/>
      <c r="C56" s="142" t="s">
        <v>108</v>
      </c>
      <c r="D56" s="437">
        <v>679658861.73010933</v>
      </c>
      <c r="E56" s="437">
        <v>-4160980.8217149973</v>
      </c>
      <c r="F56" s="442">
        <v>-6.0849079871496282E-3</v>
      </c>
      <c r="G56" s="449">
        <v>15.039113312743712</v>
      </c>
      <c r="H56" s="449">
        <v>-1.1795301299256131</v>
      </c>
      <c r="I56" s="450">
        <v>2.6904073071356525</v>
      </c>
      <c r="J56" s="450">
        <v>0.1583347921439211</v>
      </c>
      <c r="K56" s="442">
        <v>6.2531697337443015E-2</v>
      </c>
      <c r="L56" s="443">
        <v>1828559167.9581861</v>
      </c>
      <c r="M56" s="443">
        <v>97077739.426738501</v>
      </c>
      <c r="N56" s="442">
        <v>5.6066289725714695E-2</v>
      </c>
      <c r="O56" s="437">
        <v>547486243.81205928</v>
      </c>
      <c r="P56" s="437">
        <v>19054291.842043638</v>
      </c>
      <c r="Q56" s="442">
        <v>3.6058175080080739E-2</v>
      </c>
    </row>
    <row r="57" spans="1:17">
      <c r="A57" s="458"/>
      <c r="B57" s="458"/>
      <c r="C57" s="142" t="s">
        <v>74</v>
      </c>
      <c r="D57" s="437">
        <v>729967951.21597004</v>
      </c>
      <c r="E57" s="437">
        <v>56856521.568689585</v>
      </c>
      <c r="F57" s="438">
        <v>8.4468215906663743E-2</v>
      </c>
      <c r="G57" s="447">
        <v>16.152324866423516</v>
      </c>
      <c r="H57" s="447">
        <v>0.18766049825364739</v>
      </c>
      <c r="I57" s="448">
        <v>3.023242241854224</v>
      </c>
      <c r="J57" s="448">
        <v>0.12548944400101325</v>
      </c>
      <c r="K57" s="438">
        <v>4.330577960065525E-2</v>
      </c>
      <c r="L57" s="439">
        <v>2206869945.3159041</v>
      </c>
      <c r="M57" s="439">
        <v>256359416.78852248</v>
      </c>
      <c r="N57" s="438">
        <v>0.13143195744863351</v>
      </c>
      <c r="O57" s="437">
        <v>621018866.2140882</v>
      </c>
      <c r="P57" s="437">
        <v>27628501.644916415</v>
      </c>
      <c r="Q57" s="438">
        <v>4.6560415022876139E-2</v>
      </c>
    </row>
    <row r="58" spans="1:17">
      <c r="A58" s="458"/>
      <c r="B58" s="458"/>
      <c r="C58" s="142" t="s">
        <v>109</v>
      </c>
      <c r="D58" s="437">
        <v>177108060.80454475</v>
      </c>
      <c r="E58" s="437">
        <v>-6916226.8423919082</v>
      </c>
      <c r="F58" s="442">
        <v>-3.758322844678616E-2</v>
      </c>
      <c r="G58" s="449">
        <v>3.9189486741328472</v>
      </c>
      <c r="H58" s="449">
        <v>-0.44568674650528495</v>
      </c>
      <c r="I58" s="450">
        <v>3.2484296657119507</v>
      </c>
      <c r="J58" s="450">
        <v>0.33279352281617536</v>
      </c>
      <c r="K58" s="442">
        <v>0.11414096495787324</v>
      </c>
      <c r="L58" s="443">
        <v>575323078.75419915</v>
      </c>
      <c r="M58" s="443">
        <v>38775214.520142078</v>
      </c>
      <c r="N58" s="442">
        <v>7.2267950549938731E-2</v>
      </c>
      <c r="O58" s="437">
        <v>255672894.41650787</v>
      </c>
      <c r="P58" s="437">
        <v>-3546060.1755876839</v>
      </c>
      <c r="Q58" s="442">
        <v>-1.3679787348759777E-2</v>
      </c>
    </row>
    <row r="59" spans="1:17">
      <c r="A59" s="458"/>
      <c r="B59" s="458"/>
      <c r="C59" s="142" t="s">
        <v>76</v>
      </c>
      <c r="D59" s="437">
        <v>921403373.69419062</v>
      </c>
      <c r="E59" s="437">
        <v>140521445.27882254</v>
      </c>
      <c r="F59" s="438">
        <v>0.1799522311445734</v>
      </c>
      <c r="G59" s="447">
        <v>20.388301431776057</v>
      </c>
      <c r="H59" s="447">
        <v>1.8675671978421207</v>
      </c>
      <c r="I59" s="448">
        <v>2.7109935626204531</v>
      </c>
      <c r="J59" s="448">
        <v>8.6362433094643087E-2</v>
      </c>
      <c r="K59" s="438">
        <v>3.2904598335022461E-2</v>
      </c>
      <c r="L59" s="439">
        <v>2497918614.6617184</v>
      </c>
      <c r="M59" s="439">
        <v>448391596.85859799</v>
      </c>
      <c r="N59" s="438">
        <v>0.21877808536489904</v>
      </c>
      <c r="O59" s="437">
        <v>560434737.63331223</v>
      </c>
      <c r="P59" s="437">
        <v>75129634.298817396</v>
      </c>
      <c r="Q59" s="438">
        <v>0.15480907532726801</v>
      </c>
    </row>
    <row r="60" spans="1:17">
      <c r="A60" s="458"/>
      <c r="B60" s="458"/>
      <c r="C60" s="142" t="s">
        <v>77</v>
      </c>
      <c r="D60" s="437">
        <v>145896439.89578548</v>
      </c>
      <c r="E60" s="437">
        <v>-5361421.1741495728</v>
      </c>
      <c r="F60" s="442">
        <v>-3.5445570472999649E-2</v>
      </c>
      <c r="G60" s="449">
        <v>3.2283152844256042</v>
      </c>
      <c r="H60" s="449">
        <v>-0.35917540236032464</v>
      </c>
      <c r="I60" s="450">
        <v>3.0555042173138114</v>
      </c>
      <c r="J60" s="450">
        <v>0.12391398742009851</v>
      </c>
      <c r="K60" s="442">
        <v>4.2268522441006741E-2</v>
      </c>
      <c r="L60" s="443">
        <v>445787187.39264351</v>
      </c>
      <c r="M60" s="443">
        <v>2361119.6854013205</v>
      </c>
      <c r="N60" s="442">
        <v>5.3247200770347447E-3</v>
      </c>
      <c r="O60" s="437">
        <v>265934087.31890091</v>
      </c>
      <c r="P60" s="437">
        <v>-7489575.2047705352</v>
      </c>
      <c r="Q60" s="442">
        <v>-2.7391832644046054E-2</v>
      </c>
    </row>
    <row r="61" spans="1:17">
      <c r="A61" s="458"/>
      <c r="B61" s="458"/>
      <c r="C61" s="142" t="s">
        <v>110</v>
      </c>
      <c r="D61" s="437">
        <v>19487270.210580073</v>
      </c>
      <c r="E61" s="437">
        <v>4804592.0497847162</v>
      </c>
      <c r="F61" s="438">
        <v>0.32722858848827702</v>
      </c>
      <c r="G61" s="447">
        <v>0.43120347773725715</v>
      </c>
      <c r="H61" s="447">
        <v>8.296391659091551E-2</v>
      </c>
      <c r="I61" s="448">
        <v>3.9544655241433069</v>
      </c>
      <c r="J61" s="448">
        <v>0.23536756585195118</v>
      </c>
      <c r="K61" s="438">
        <v>6.3286196946553352E-2</v>
      </c>
      <c r="L61" s="439">
        <v>77061738.207403779</v>
      </c>
      <c r="M61" s="439">
        <v>22455419.83734069</v>
      </c>
      <c r="N61" s="438">
        <v>0.41122383833244214</v>
      </c>
      <c r="O61" s="437">
        <v>34324846.208514497</v>
      </c>
      <c r="P61" s="437">
        <v>6541836.3210300803</v>
      </c>
      <c r="Q61" s="438">
        <v>0.23546175693429897</v>
      </c>
    </row>
    <row r="62" spans="1:17">
      <c r="A62" s="458"/>
      <c r="B62" s="458"/>
      <c r="C62" s="142" t="s">
        <v>79</v>
      </c>
      <c r="D62" s="437">
        <v>93904320.175763339</v>
      </c>
      <c r="E62" s="437">
        <v>-1999223.1079371572</v>
      </c>
      <c r="F62" s="442">
        <v>-2.0846186068674062E-2</v>
      </c>
      <c r="G62" s="449">
        <v>2.0778625737102008</v>
      </c>
      <c r="H62" s="449">
        <v>-0.19675023600665487</v>
      </c>
      <c r="I62" s="450">
        <v>3.2973738114420277</v>
      </c>
      <c r="J62" s="450">
        <v>0.13442280108408777</v>
      </c>
      <c r="K62" s="442">
        <v>4.249917265360225E-2</v>
      </c>
      <c r="L62" s="443">
        <v>309637646.12882924</v>
      </c>
      <c r="M62" s="443">
        <v>6299437.0027423501</v>
      </c>
      <c r="N62" s="442">
        <v>2.0767040924026484E-2</v>
      </c>
      <c r="O62" s="437">
        <v>174144457.26413655</v>
      </c>
      <c r="P62" s="437">
        <v>-5186670.6003327668</v>
      </c>
      <c r="Q62" s="442">
        <v>-2.8922310711460127E-2</v>
      </c>
    </row>
    <row r="63" spans="1:17">
      <c r="A63" s="458"/>
      <c r="B63" s="458"/>
      <c r="C63" s="142" t="s">
        <v>111</v>
      </c>
      <c r="D63" s="437">
        <v>35421759.796363026</v>
      </c>
      <c r="E63" s="437">
        <v>-2902350.0315220654</v>
      </c>
      <c r="F63" s="438">
        <v>-7.5731701129044357E-2</v>
      </c>
      <c r="G63" s="447">
        <v>0.78379300162179244</v>
      </c>
      <c r="H63" s="447">
        <v>-0.1251672739921188</v>
      </c>
      <c r="I63" s="448">
        <v>2.6385407346930903</v>
      </c>
      <c r="J63" s="448">
        <v>5.4328981757463701E-2</v>
      </c>
      <c r="K63" s="438">
        <v>2.1023424916997137E-2</v>
      </c>
      <c r="L63" s="439">
        <v>93461756.117217869</v>
      </c>
      <c r="M63" s="439">
        <v>-5575858.9207985401</v>
      </c>
      <c r="N63" s="438">
        <v>-5.6300415944570158E-2</v>
      </c>
      <c r="O63" s="437">
        <v>28964262.872335825</v>
      </c>
      <c r="P63" s="437">
        <v>-2025555.3581407778</v>
      </c>
      <c r="Q63" s="438">
        <v>-6.5361963180176619E-2</v>
      </c>
    </row>
    <row r="64" spans="1:17">
      <c r="A64" s="458"/>
      <c r="B64" s="458"/>
      <c r="C64" s="142" t="s">
        <v>81</v>
      </c>
      <c r="D64" s="437">
        <v>37665379.95617298</v>
      </c>
      <c r="E64" s="437">
        <v>-4860732.6917423159</v>
      </c>
      <c r="F64" s="442">
        <v>-0.11429995334832461</v>
      </c>
      <c r="G64" s="449">
        <v>0.83343858077049338</v>
      </c>
      <c r="H64" s="449">
        <v>-0.17518359589156707</v>
      </c>
      <c r="I64" s="450">
        <v>3.3580285236529264</v>
      </c>
      <c r="J64" s="450">
        <v>0.11233213866726199</v>
      </c>
      <c r="K64" s="442">
        <v>3.4609564587403066E-2</v>
      </c>
      <c r="L64" s="443">
        <v>126481420.24705409</v>
      </c>
      <c r="M64" s="443">
        <v>-11545429.841777727</v>
      </c>
      <c r="N64" s="442">
        <v>-8.3646260378667472E-2</v>
      </c>
      <c r="O64" s="437">
        <v>82071536.607044622</v>
      </c>
      <c r="P64" s="437">
        <v>-8354419.9302094132</v>
      </c>
      <c r="Q64" s="442">
        <v>-9.2389621853405851E-2</v>
      </c>
    </row>
    <row r="65" spans="1:17">
      <c r="A65" s="458"/>
      <c r="B65" s="458"/>
      <c r="C65" s="142" t="s">
        <v>112</v>
      </c>
      <c r="D65" s="437">
        <v>13811145.904779157</v>
      </c>
      <c r="E65" s="437">
        <v>3321356.6773709729</v>
      </c>
      <c r="F65" s="438">
        <v>0.31662758949367503</v>
      </c>
      <c r="G65" s="447">
        <v>0.30560535576933312</v>
      </c>
      <c r="H65" s="447">
        <v>5.6811535114452805E-2</v>
      </c>
      <c r="I65" s="448">
        <v>3.5156956106791069</v>
      </c>
      <c r="J65" s="448">
        <v>0.1646655958082528</v>
      </c>
      <c r="K65" s="438">
        <v>4.9138800630706636E-2</v>
      </c>
      <c r="L65" s="439">
        <v>48555785.035880804</v>
      </c>
      <c r="M65" s="439">
        <v>13404186.485167034</v>
      </c>
      <c r="N65" s="438">
        <v>0.38132509011869264</v>
      </c>
      <c r="O65" s="437">
        <v>23483847.469061792</v>
      </c>
      <c r="P65" s="437">
        <v>5668532.4288997799</v>
      </c>
      <c r="Q65" s="438">
        <v>0.31818311470332722</v>
      </c>
    </row>
    <row r="66" spans="1:17">
      <c r="A66" s="458"/>
      <c r="B66" s="458"/>
      <c r="C66" s="142" t="s">
        <v>83</v>
      </c>
      <c r="D66" s="437">
        <v>41574009.233247332</v>
      </c>
      <c r="E66" s="437">
        <v>-529374.49435061216</v>
      </c>
      <c r="F66" s="442">
        <v>-1.2573205464329879E-2</v>
      </c>
      <c r="G66" s="449">
        <v>0.91992655570220405</v>
      </c>
      <c r="H66" s="449">
        <v>-7.8669457334731407E-2</v>
      </c>
      <c r="I66" s="450">
        <v>2.9256528907022261</v>
      </c>
      <c r="J66" s="450">
        <v>0.12771230126932753</v>
      </c>
      <c r="K66" s="442">
        <v>4.5645108317047198E-2</v>
      </c>
      <c r="L66" s="443">
        <v>121631120.2913311</v>
      </c>
      <c r="M66" s="443">
        <v>3828354.0074161887</v>
      </c>
      <c r="N66" s="442">
        <v>3.2497997527405446E-2</v>
      </c>
      <c r="O66" s="437">
        <v>59603625.693594486</v>
      </c>
      <c r="P66" s="437">
        <v>-2963848.7733998373</v>
      </c>
      <c r="Q66" s="442">
        <v>-4.7370439651728803E-2</v>
      </c>
    </row>
    <row r="67" spans="1:17">
      <c r="A67" s="458"/>
      <c r="B67" s="458"/>
      <c r="C67" s="142" t="s">
        <v>113</v>
      </c>
      <c r="D67" s="437">
        <v>33850586.72990793</v>
      </c>
      <c r="E67" s="437">
        <v>10714055.845508464</v>
      </c>
      <c r="F67" s="438">
        <v>0.46307961634528161</v>
      </c>
      <c r="G67" s="447">
        <v>0.74902695778591855</v>
      </c>
      <c r="H67" s="447">
        <v>0.20028133567282025</v>
      </c>
      <c r="I67" s="448">
        <v>3.3394604686863434</v>
      </c>
      <c r="J67" s="448">
        <v>0.51070076224045824</v>
      </c>
      <c r="K67" s="438">
        <v>0.18053875734892791</v>
      </c>
      <c r="L67" s="439">
        <v>113042696.22636606</v>
      </c>
      <c r="M67" s="439">
        <v>47595009.913636073</v>
      </c>
      <c r="N67" s="438">
        <v>0.72722219218280515</v>
      </c>
      <c r="O67" s="437">
        <v>72412343.705936342</v>
      </c>
      <c r="P67" s="437">
        <v>15995928.941037081</v>
      </c>
      <c r="Q67" s="438">
        <v>0.28353324130389984</v>
      </c>
    </row>
    <row r="68" spans="1:17">
      <c r="A68" s="458"/>
      <c r="B68" s="458" t="s">
        <v>124</v>
      </c>
      <c r="C68" s="142" t="s">
        <v>72</v>
      </c>
      <c r="D68" s="437">
        <v>179099719.84257191</v>
      </c>
      <c r="E68" s="437">
        <v>-5604088.4950742424</v>
      </c>
      <c r="F68" s="442">
        <v>-3.0340947192760304E-2</v>
      </c>
      <c r="G68" s="449">
        <v>7.8009871414750869</v>
      </c>
      <c r="H68" s="449">
        <v>-0.76312130912889842</v>
      </c>
      <c r="I68" s="450">
        <v>3.009122865695669</v>
      </c>
      <c r="J68" s="450">
        <v>7.6496030409028304E-2</v>
      </c>
      <c r="K68" s="442">
        <v>2.6084474672534132E-2</v>
      </c>
      <c r="L68" s="443">
        <v>538933062.21797144</v>
      </c>
      <c r="M68" s="443">
        <v>-2734282.6926500797</v>
      </c>
      <c r="N68" s="442">
        <v>-5.0479001888165389E-3</v>
      </c>
      <c r="O68" s="437">
        <v>210166939.72304893</v>
      </c>
      <c r="P68" s="437">
        <v>-8494902.3007057011</v>
      </c>
      <c r="Q68" s="442">
        <v>-3.8849495742301697E-2</v>
      </c>
    </row>
    <row r="69" spans="1:17">
      <c r="A69" s="458"/>
      <c r="B69" s="458"/>
      <c r="C69" s="142" t="s">
        <v>108</v>
      </c>
      <c r="D69" s="437">
        <v>343721816.26859927</v>
      </c>
      <c r="E69" s="437">
        <v>8938869.6359946132</v>
      </c>
      <c r="F69" s="438">
        <v>2.6700492739865422E-2</v>
      </c>
      <c r="G69" s="447">
        <v>14.971377237846717</v>
      </c>
      <c r="H69" s="447">
        <v>-0.55140752863294473</v>
      </c>
      <c r="I69" s="448">
        <v>2.7320628490990506</v>
      </c>
      <c r="J69" s="448">
        <v>0.14530401325075593</v>
      </c>
      <c r="K69" s="438">
        <v>5.6172230374581987E-2</v>
      </c>
      <c r="L69" s="439">
        <v>939069604.65228975</v>
      </c>
      <c r="M69" s="439">
        <v>73066859.359071612</v>
      </c>
      <c r="N69" s="438">
        <v>8.4372549343746078E-2</v>
      </c>
      <c r="O69" s="437">
        <v>273832590.67031556</v>
      </c>
      <c r="P69" s="437">
        <v>5861571.6745736599</v>
      </c>
      <c r="Q69" s="438">
        <v>2.1873901500769385E-2</v>
      </c>
    </row>
    <row r="70" spans="1:17">
      <c r="A70" s="458"/>
      <c r="B70" s="458"/>
      <c r="C70" s="142" t="s">
        <v>74</v>
      </c>
      <c r="D70" s="437">
        <v>376515340.4918254</v>
      </c>
      <c r="E70" s="437">
        <v>29766523.469520509</v>
      </c>
      <c r="F70" s="442">
        <v>8.5844628757899277E-2</v>
      </c>
      <c r="G70" s="449">
        <v>16.399753904286541</v>
      </c>
      <c r="H70" s="449">
        <v>0.32215106098665558</v>
      </c>
      <c r="I70" s="450">
        <v>3.0213190930653742</v>
      </c>
      <c r="J70" s="450">
        <v>0.10794275028733091</v>
      </c>
      <c r="K70" s="442">
        <v>3.7050740305113607E-2</v>
      </c>
      <c r="L70" s="443">
        <v>1137572987.0599625</v>
      </c>
      <c r="M70" s="443">
        <v>127363186.66090691</v>
      </c>
      <c r="N70" s="442">
        <v>0.12607597610971066</v>
      </c>
      <c r="O70" s="437">
        <v>316929397.6906504</v>
      </c>
      <c r="P70" s="437">
        <v>12449883.596651435</v>
      </c>
      <c r="Q70" s="442">
        <v>4.0889068132209071E-2</v>
      </c>
    </row>
    <row r="71" spans="1:17">
      <c r="A71" s="458"/>
      <c r="B71" s="458"/>
      <c r="C71" s="142" t="s">
        <v>109</v>
      </c>
      <c r="D71" s="437">
        <v>88691595.998778954</v>
      </c>
      <c r="E71" s="437">
        <v>-7807679.9274546951</v>
      </c>
      <c r="F71" s="438">
        <v>-8.0909207375017736E-2</v>
      </c>
      <c r="G71" s="447">
        <v>3.8631104535034448</v>
      </c>
      <c r="H71" s="447">
        <v>-0.61124376731627406</v>
      </c>
      <c r="I71" s="448">
        <v>3.2723052415290064</v>
      </c>
      <c r="J71" s="448">
        <v>0.3463507218860129</v>
      </c>
      <c r="K71" s="438">
        <v>0.11837187473723017</v>
      </c>
      <c r="L71" s="439">
        <v>290225974.46637744</v>
      </c>
      <c r="M71" s="439">
        <v>7873481.9277377725</v>
      </c>
      <c r="N71" s="438">
        <v>2.7885292801728301E-2</v>
      </c>
      <c r="O71" s="437">
        <v>129043166.5313137</v>
      </c>
      <c r="P71" s="437">
        <v>-10464159.801784351</v>
      </c>
      <c r="Q71" s="438">
        <v>-7.5007958913923603E-2</v>
      </c>
    </row>
    <row r="72" spans="1:17">
      <c r="A72" s="458"/>
      <c r="B72" s="458"/>
      <c r="C72" s="142" t="s">
        <v>76</v>
      </c>
      <c r="D72" s="437">
        <v>483091782.17727917</v>
      </c>
      <c r="E72" s="437">
        <v>73249355.358709991</v>
      </c>
      <c r="F72" s="442">
        <v>0.17872565299623391</v>
      </c>
      <c r="G72" s="449">
        <v>21.041868654120844</v>
      </c>
      <c r="H72" s="449">
        <v>2.0388225202985879</v>
      </c>
      <c r="I72" s="450">
        <v>2.7086339005298656</v>
      </c>
      <c r="J72" s="450">
        <v>5.9090288701067362E-2</v>
      </c>
      <c r="K72" s="442">
        <v>2.2302063056165885E-2</v>
      </c>
      <c r="L72" s="443">
        <v>1308518778.272768</v>
      </c>
      <c r="M72" s="443">
        <v>222623394.43921638</v>
      </c>
      <c r="N72" s="442">
        <v>0.20501366683527644</v>
      </c>
      <c r="O72" s="437">
        <v>291414264.86034781</v>
      </c>
      <c r="P72" s="437">
        <v>38249373.72944808</v>
      </c>
      <c r="Q72" s="442">
        <v>0.15108482680432619</v>
      </c>
    </row>
    <row r="73" spans="1:17">
      <c r="A73" s="458"/>
      <c r="B73" s="458"/>
      <c r="C73" s="142" t="s">
        <v>77</v>
      </c>
      <c r="D73" s="437">
        <v>71800715.804353997</v>
      </c>
      <c r="E73" s="437">
        <v>-3917794.4945584983</v>
      </c>
      <c r="F73" s="438">
        <v>-5.1741568595212672E-2</v>
      </c>
      <c r="G73" s="447">
        <v>3.1273999827069145</v>
      </c>
      <c r="H73" s="447">
        <v>-0.38341844466761543</v>
      </c>
      <c r="I73" s="448">
        <v>3.0477846313333727</v>
      </c>
      <c r="J73" s="448">
        <v>5.9326883538132424E-2</v>
      </c>
      <c r="K73" s="438">
        <v>1.9852006802472389E-2</v>
      </c>
      <c r="L73" s="439">
        <v>218833118.14724532</v>
      </c>
      <c r="M73" s="439">
        <v>-7448450.6070534289</v>
      </c>
      <c r="N73" s="438">
        <v>-3.2916735764463044E-2</v>
      </c>
      <c r="O73" s="437">
        <v>130695489.61628403</v>
      </c>
      <c r="P73" s="437">
        <v>-7048732.9653091282</v>
      </c>
      <c r="Q73" s="438">
        <v>-5.1172621495132346E-2</v>
      </c>
    </row>
    <row r="74" spans="1:17">
      <c r="A74" s="458"/>
      <c r="B74" s="458"/>
      <c r="C74" s="142" t="s">
        <v>110</v>
      </c>
      <c r="D74" s="437">
        <v>9961287.5583055466</v>
      </c>
      <c r="E74" s="437">
        <v>1971553.9875272717</v>
      </c>
      <c r="F74" s="442">
        <v>0.24676091762784824</v>
      </c>
      <c r="G74" s="449">
        <v>0.43388050089180663</v>
      </c>
      <c r="H74" s="449">
        <v>6.3422818359928523E-2</v>
      </c>
      <c r="I74" s="450">
        <v>4.053058012523814</v>
      </c>
      <c r="J74" s="450">
        <v>0.30211775032700983</v>
      </c>
      <c r="K74" s="442">
        <v>8.0544537958082335E-2</v>
      </c>
      <c r="L74" s="443">
        <v>40373676.353244074</v>
      </c>
      <c r="M74" s="443">
        <v>10404663.018386401</v>
      </c>
      <c r="N74" s="442">
        <v>0.34718069968237791</v>
      </c>
      <c r="O74" s="437">
        <v>17499764.317853756</v>
      </c>
      <c r="P74" s="437">
        <v>2528945.0162686929</v>
      </c>
      <c r="Q74" s="442">
        <v>0.16892495763414472</v>
      </c>
    </row>
    <row r="75" spans="1:17">
      <c r="A75" s="458"/>
      <c r="B75" s="458"/>
      <c r="C75" s="142" t="s">
        <v>79</v>
      </c>
      <c r="D75" s="437">
        <v>46134897.530518219</v>
      </c>
      <c r="E75" s="437">
        <v>-1403489.3578050211</v>
      </c>
      <c r="F75" s="438">
        <v>-2.9523285278949114E-2</v>
      </c>
      <c r="G75" s="447">
        <v>2.0094824421009276</v>
      </c>
      <c r="H75" s="447">
        <v>-0.19471629393234124</v>
      </c>
      <c r="I75" s="448">
        <v>3.2977492285281138</v>
      </c>
      <c r="J75" s="448">
        <v>0.10866586976817993</v>
      </c>
      <c r="K75" s="438">
        <v>3.4074327179216275E-2</v>
      </c>
      <c r="L75" s="439">
        <v>152141322.73949003</v>
      </c>
      <c r="M75" s="439">
        <v>537444.21164694428</v>
      </c>
      <c r="N75" s="438">
        <v>3.5450558182668064E-3</v>
      </c>
      <c r="O75" s="437">
        <v>86167840.040298343</v>
      </c>
      <c r="P75" s="437">
        <v>-1751304.4050040841</v>
      </c>
      <c r="Q75" s="438">
        <v>-1.9919488708100792E-2</v>
      </c>
    </row>
    <row r="76" spans="1:17">
      <c r="A76" s="458"/>
      <c r="B76" s="458"/>
      <c r="C76" s="142" t="s">
        <v>111</v>
      </c>
      <c r="D76" s="437">
        <v>17211455.902050082</v>
      </c>
      <c r="E76" s="437">
        <v>-1373273.0527373254</v>
      </c>
      <c r="F76" s="442">
        <v>-7.3892552109756315E-2</v>
      </c>
      <c r="G76" s="449">
        <v>0.74967368065108031</v>
      </c>
      <c r="H76" s="449">
        <v>-0.1120391109061214</v>
      </c>
      <c r="I76" s="450">
        <v>2.6539546371155063</v>
      </c>
      <c r="J76" s="450">
        <v>2.069252313523462E-2</v>
      </c>
      <c r="K76" s="442">
        <v>7.8581327036817902E-3</v>
      </c>
      <c r="L76" s="443">
        <v>45678423.202754863</v>
      </c>
      <c r="M76" s="443">
        <v>-3260039.45247899</v>
      </c>
      <c r="N76" s="442">
        <v>-6.6615076886366725E-2</v>
      </c>
      <c r="O76" s="437">
        <v>14446405.100510618</v>
      </c>
      <c r="P76" s="437">
        <v>-1115161.2863458674</v>
      </c>
      <c r="Q76" s="442">
        <v>-7.1661249171403985E-2</v>
      </c>
    </row>
    <row r="77" spans="1:17">
      <c r="A77" s="458"/>
      <c r="B77" s="458"/>
      <c r="C77" s="142" t="s">
        <v>81</v>
      </c>
      <c r="D77" s="437">
        <v>18267500.867321808</v>
      </c>
      <c r="E77" s="437">
        <v>-2615017.8739311099</v>
      </c>
      <c r="F77" s="438">
        <v>-0.12522521379402402</v>
      </c>
      <c r="G77" s="447">
        <v>0.79567148121796882</v>
      </c>
      <c r="H77" s="447">
        <v>-0.17258226964640466</v>
      </c>
      <c r="I77" s="448">
        <v>3.3624302261450669</v>
      </c>
      <c r="J77" s="448">
        <v>0.10657672550996455</v>
      </c>
      <c r="K77" s="438">
        <v>3.273388237191114E-2</v>
      </c>
      <c r="L77" s="439">
        <v>61423197.07241407</v>
      </c>
      <c r="M77" s="439">
        <v>-6567224.673372373</v>
      </c>
      <c r="N77" s="438">
        <v>-9.659043884044391E-2</v>
      </c>
      <c r="O77" s="437">
        <v>40102530.145471305</v>
      </c>
      <c r="P77" s="437">
        <v>-3684912.6105775088</v>
      </c>
      <c r="Q77" s="438">
        <v>-8.4154551593869309E-2</v>
      </c>
    </row>
    <row r="78" spans="1:17">
      <c r="A78" s="458"/>
      <c r="B78" s="458"/>
      <c r="C78" s="142" t="s">
        <v>112</v>
      </c>
      <c r="D78" s="437">
        <v>7063317.3948902041</v>
      </c>
      <c r="E78" s="437">
        <v>993577.93797737174</v>
      </c>
      <c r="F78" s="442">
        <v>0.16369367170213292</v>
      </c>
      <c r="G78" s="449">
        <v>0.30765457490457976</v>
      </c>
      <c r="H78" s="449">
        <v>2.6220708197908671E-2</v>
      </c>
      <c r="I78" s="450">
        <v>3.4993050698920318</v>
      </c>
      <c r="J78" s="450">
        <v>6.5364035115513808E-2</v>
      </c>
      <c r="K78" s="442">
        <v>1.9034699330464106E-2</v>
      </c>
      <c r="L78" s="443">
        <v>24716702.370195869</v>
      </c>
      <c r="M78" s="443">
        <v>3873574.978700757</v>
      </c>
      <c r="N78" s="442">
        <v>0.18584423085574678</v>
      </c>
      <c r="O78" s="437">
        <v>11400600.481411982</v>
      </c>
      <c r="P78" s="437">
        <v>673737.59852523729</v>
      </c>
      <c r="Q78" s="442">
        <v>6.2808446969159479E-2</v>
      </c>
    </row>
    <row r="79" spans="1:17">
      <c r="A79" s="458"/>
      <c r="B79" s="458"/>
      <c r="C79" s="142" t="s">
        <v>83</v>
      </c>
      <c r="D79" s="437">
        <v>20370785.738193803</v>
      </c>
      <c r="E79" s="437">
        <v>-589511.40660728514</v>
      </c>
      <c r="F79" s="438">
        <v>-2.8125145485044103E-2</v>
      </c>
      <c r="G79" s="447">
        <v>0.88728356328573443</v>
      </c>
      <c r="H79" s="447">
        <v>-8.4576516484882847E-2</v>
      </c>
      <c r="I79" s="448">
        <v>2.922783524970979</v>
      </c>
      <c r="J79" s="448">
        <v>6.2393943054419587E-2</v>
      </c>
      <c r="K79" s="438">
        <v>2.181309268110727E-2</v>
      </c>
      <c r="L79" s="439">
        <v>59539396.946306631</v>
      </c>
      <c r="M79" s="439">
        <v>-415218.64055780321</v>
      </c>
      <c r="N79" s="438">
        <v>-6.9255492090716398E-3</v>
      </c>
      <c r="O79" s="437">
        <v>29169365.364351369</v>
      </c>
      <c r="P79" s="437">
        <v>-2173144.1483742036</v>
      </c>
      <c r="Q79" s="438">
        <v>-6.933535897921228E-2</v>
      </c>
    </row>
    <row r="80" spans="1:17">
      <c r="A80" s="458"/>
      <c r="B80" s="458"/>
      <c r="C80" s="142" t="s">
        <v>113</v>
      </c>
      <c r="D80" s="437">
        <v>18018660.988623697</v>
      </c>
      <c r="E80" s="437">
        <v>5510990.2104370538</v>
      </c>
      <c r="F80" s="442">
        <v>0.44060883182568344</v>
      </c>
      <c r="G80" s="449">
        <v>0.78483284508991413</v>
      </c>
      <c r="H80" s="449">
        <v>0.20489326521386531</v>
      </c>
      <c r="I80" s="450">
        <v>3.3831049614854876</v>
      </c>
      <c r="J80" s="450">
        <v>0.43732131206680069</v>
      </c>
      <c r="K80" s="442">
        <v>0.14845669747440568</v>
      </c>
      <c r="L80" s="443">
        <v>60959021.389937833</v>
      </c>
      <c r="M80" s="443">
        <v>24114129.319243714</v>
      </c>
      <c r="N80" s="442">
        <v>0.65447686135098593</v>
      </c>
      <c r="O80" s="437">
        <v>37490474.675285362</v>
      </c>
      <c r="P80" s="437">
        <v>6999948.4504003674</v>
      </c>
      <c r="Q80" s="442">
        <v>0.22957781701672714</v>
      </c>
    </row>
    <row r="81" spans="1:17">
      <c r="A81" s="458" t="s">
        <v>58</v>
      </c>
      <c r="B81" s="458" t="s">
        <v>122</v>
      </c>
      <c r="C81" s="142" t="s">
        <v>72</v>
      </c>
      <c r="D81" s="437">
        <v>16319211.758206541</v>
      </c>
      <c r="E81" s="437">
        <v>-1099104.1566289086</v>
      </c>
      <c r="F81" s="438">
        <v>-6.3100483537147506E-2</v>
      </c>
      <c r="G81" s="447">
        <v>8.4579935008135116</v>
      </c>
      <c r="H81" s="447">
        <v>-0.91325668508323865</v>
      </c>
      <c r="I81" s="448">
        <v>3.2403659041498654</v>
      </c>
      <c r="J81" s="448">
        <v>6.975036099967058E-2</v>
      </c>
      <c r="K81" s="438">
        <v>2.1998996740667416E-2</v>
      </c>
      <c r="L81" s="439">
        <v>52880217.363894053</v>
      </c>
      <c r="M81" s="439">
        <v>-2346565.811183624</v>
      </c>
      <c r="N81" s="438">
        <v>-4.2489634128148247E-2</v>
      </c>
      <c r="O81" s="437">
        <v>21596131.639092993</v>
      </c>
      <c r="P81" s="437">
        <v>-1832336.5534055717</v>
      </c>
      <c r="Q81" s="438">
        <v>-7.8209831660793677E-2</v>
      </c>
    </row>
    <row r="82" spans="1:17">
      <c r="A82" s="458"/>
      <c r="B82" s="458"/>
      <c r="C82" s="142" t="s">
        <v>108</v>
      </c>
      <c r="D82" s="437">
        <v>22787262.005517986</v>
      </c>
      <c r="E82" s="437">
        <v>532548.62500435859</v>
      </c>
      <c r="F82" s="442">
        <v>2.392970045934906E-2</v>
      </c>
      <c r="G82" s="449">
        <v>11.810283290618138</v>
      </c>
      <c r="H82" s="449">
        <v>-0.16300321560420805</v>
      </c>
      <c r="I82" s="450">
        <v>3.1525602597466937</v>
      </c>
      <c r="J82" s="450">
        <v>0.10945669264772917</v>
      </c>
      <c r="K82" s="442">
        <v>3.5968770117172137E-2</v>
      </c>
      <c r="L82" s="443">
        <v>71838216.627031744</v>
      </c>
      <c r="M82" s="443">
        <v>4114818.9540256709</v>
      </c>
      <c r="N82" s="442">
        <v>6.0759192471316309E-2</v>
      </c>
      <c r="O82" s="437">
        <v>24661975.819886878</v>
      </c>
      <c r="P82" s="437">
        <v>-287029.68071667477</v>
      </c>
      <c r="Q82" s="442">
        <v>-1.1504654191916833E-2</v>
      </c>
    </row>
    <row r="83" spans="1:17">
      <c r="A83" s="458"/>
      <c r="B83" s="458"/>
      <c r="C83" s="142" t="s">
        <v>74</v>
      </c>
      <c r="D83" s="437">
        <v>37107145.567980938</v>
      </c>
      <c r="E83" s="437">
        <v>2297237.8022131473</v>
      </c>
      <c r="F83" s="438">
        <v>6.5993791700656571E-2</v>
      </c>
      <c r="G83" s="447">
        <v>19.232056100374763</v>
      </c>
      <c r="H83" s="447">
        <v>0.50393357601751276</v>
      </c>
      <c r="I83" s="448">
        <v>3.2553475139064831</v>
      </c>
      <c r="J83" s="448">
        <v>0.10065363963876006</v>
      </c>
      <c r="K83" s="438">
        <v>3.1905992673258693E-2</v>
      </c>
      <c r="L83" s="439">
        <v>120796654.07289273</v>
      </c>
      <c r="M83" s="439">
        <v>10982051.280400634</v>
      </c>
      <c r="N83" s="438">
        <v>0.10000538180839702</v>
      </c>
      <c r="O83" s="437">
        <v>33322450.090930443</v>
      </c>
      <c r="P83" s="437">
        <v>114.23291257023811</v>
      </c>
      <c r="Q83" s="438">
        <v>3.4281183965304731E-6</v>
      </c>
    </row>
    <row r="84" spans="1:17">
      <c r="A84" s="458"/>
      <c r="B84" s="458"/>
      <c r="C84" s="142" t="s">
        <v>109</v>
      </c>
      <c r="D84" s="437">
        <v>5749176.5466231462</v>
      </c>
      <c r="E84" s="437">
        <v>385581.81805312354</v>
      </c>
      <c r="F84" s="442">
        <v>7.1888693603053555E-2</v>
      </c>
      <c r="G84" s="449">
        <v>2.979708737581332</v>
      </c>
      <c r="H84" s="449">
        <v>9.4034350749458095E-2</v>
      </c>
      <c r="I84" s="450">
        <v>4.0074658696117433</v>
      </c>
      <c r="J84" s="450">
        <v>0.19572266207789601</v>
      </c>
      <c r="K84" s="442">
        <v>5.1347284279553096E-2</v>
      </c>
      <c r="L84" s="443">
        <v>23039628.788964566</v>
      </c>
      <c r="M84" s="443">
        <v>2594983.0143734328</v>
      </c>
      <c r="N84" s="442">
        <v>0.12692726706952834</v>
      </c>
      <c r="O84" s="437">
        <v>8726690.3144037426</v>
      </c>
      <c r="P84" s="437">
        <v>871937.38410130423</v>
      </c>
      <c r="Q84" s="442">
        <v>0.11100761434996928</v>
      </c>
    </row>
    <row r="85" spans="1:17">
      <c r="A85" s="458"/>
      <c r="B85" s="458"/>
      <c r="C85" s="142" t="s">
        <v>76</v>
      </c>
      <c r="D85" s="437">
        <v>44142796.969010122</v>
      </c>
      <c r="E85" s="437">
        <v>5997758.4809738845</v>
      </c>
      <c r="F85" s="438">
        <v>0.15723561225020166</v>
      </c>
      <c r="G85" s="447">
        <v>22.878524735354599</v>
      </c>
      <c r="H85" s="447">
        <v>2.3560643109464969</v>
      </c>
      <c r="I85" s="448">
        <v>2.9931989482222172</v>
      </c>
      <c r="J85" s="448">
        <v>5.4931920144071E-2</v>
      </c>
      <c r="K85" s="438">
        <v>1.8695346481153799E-2</v>
      </c>
      <c r="L85" s="439">
        <v>132128173.45922798</v>
      </c>
      <c r="M85" s="439">
        <v>20047864.58505924</v>
      </c>
      <c r="N85" s="438">
        <v>0.17887053298154937</v>
      </c>
      <c r="O85" s="437">
        <v>30422332.352056723</v>
      </c>
      <c r="P85" s="437">
        <v>3316217.5121874027</v>
      </c>
      <c r="Q85" s="438">
        <v>0.12234204465590579</v>
      </c>
    </row>
    <row r="86" spans="1:17">
      <c r="A86" s="458"/>
      <c r="B86" s="458"/>
      <c r="C86" s="142" t="s">
        <v>77</v>
      </c>
      <c r="D86" s="437">
        <v>7187581.4844238842</v>
      </c>
      <c r="E86" s="437">
        <v>-510908.39371166378</v>
      </c>
      <c r="F86" s="442">
        <v>-6.6364754880394505E-2</v>
      </c>
      <c r="G86" s="449">
        <v>3.7252116329242213</v>
      </c>
      <c r="H86" s="449">
        <v>-0.41666264782386442</v>
      </c>
      <c r="I86" s="450">
        <v>3.2814246775015103</v>
      </c>
      <c r="J86" s="450">
        <v>8.2986583285555859E-2</v>
      </c>
      <c r="K86" s="442">
        <v>2.5945971390107108E-2</v>
      </c>
      <c r="L86" s="443">
        <v>23585507.254541472</v>
      </c>
      <c r="M86" s="443">
        <v>-1037636.0396232046</v>
      </c>
      <c r="N86" s="442">
        <v>-4.2140681521725502E-2</v>
      </c>
      <c r="O86" s="437">
        <v>14594479.859835031</v>
      </c>
      <c r="P86" s="437">
        <v>-1520464.2890590969</v>
      </c>
      <c r="Q86" s="442">
        <v>-9.4351198180444046E-2</v>
      </c>
    </row>
    <row r="87" spans="1:17">
      <c r="A87" s="458"/>
      <c r="B87" s="458"/>
      <c r="C87" s="142" t="s">
        <v>110</v>
      </c>
      <c r="D87" s="437">
        <v>1236956.8041266487</v>
      </c>
      <c r="E87" s="437">
        <v>148860.1926639399</v>
      </c>
      <c r="F87" s="438">
        <v>0.13680788185143763</v>
      </c>
      <c r="G87" s="447">
        <v>0.64109546252006133</v>
      </c>
      <c r="H87" s="447">
        <v>5.5687227745840673E-2</v>
      </c>
      <c r="I87" s="448">
        <v>4.1905877509358094</v>
      </c>
      <c r="J87" s="448">
        <v>0.36636371307763582</v>
      </c>
      <c r="K87" s="438">
        <v>9.5800797613004002E-2</v>
      </c>
      <c r="L87" s="439">
        <v>5183576.0318098394</v>
      </c>
      <c r="M87" s="439">
        <v>1022450.8147421228</v>
      </c>
      <c r="N87" s="438">
        <v>0.24571498366555494</v>
      </c>
      <c r="O87" s="437">
        <v>2121340.7479216661</v>
      </c>
      <c r="P87" s="437">
        <v>226183.03318854189</v>
      </c>
      <c r="Q87" s="438">
        <v>0.11934786821707498</v>
      </c>
    </row>
    <row r="88" spans="1:17">
      <c r="A88" s="458"/>
      <c r="B88" s="458"/>
      <c r="C88" s="142" t="s">
        <v>79</v>
      </c>
      <c r="D88" s="437">
        <v>5117824.1133045861</v>
      </c>
      <c r="E88" s="437">
        <v>-532385.75678276364</v>
      </c>
      <c r="F88" s="442">
        <v>-9.4224067605215026E-2</v>
      </c>
      <c r="G88" s="449">
        <v>2.6524885962625682</v>
      </c>
      <c r="H88" s="449">
        <v>-0.38738796553028543</v>
      </c>
      <c r="I88" s="450">
        <v>3.5397603646123903</v>
      </c>
      <c r="J88" s="450">
        <v>0.17643911451073313</v>
      </c>
      <c r="K88" s="442">
        <v>5.2459786440382468E-2</v>
      </c>
      <c r="L88" s="443">
        <v>18115870.949333124</v>
      </c>
      <c r="M88" s="443">
        <v>-887599.97426578403</v>
      </c>
      <c r="N88" s="442">
        <v>-4.6707255628946384E-2</v>
      </c>
      <c r="O88" s="437">
        <v>10197537.818537399</v>
      </c>
      <c r="P88" s="437">
        <v>-901918.21086512133</v>
      </c>
      <c r="Q88" s="442">
        <v>-8.1257875023418719E-2</v>
      </c>
    </row>
    <row r="89" spans="1:17">
      <c r="A89" s="458"/>
      <c r="B89" s="458"/>
      <c r="C89" s="142" t="s">
        <v>111</v>
      </c>
      <c r="D89" s="437">
        <v>1903813.4510655832</v>
      </c>
      <c r="E89" s="437">
        <v>-27765.57930288557</v>
      </c>
      <c r="F89" s="438">
        <v>-1.4374549975099387E-2</v>
      </c>
      <c r="G89" s="447">
        <v>0.98671688525498247</v>
      </c>
      <c r="H89" s="447">
        <v>-5.2494393029252406E-2</v>
      </c>
      <c r="I89" s="448">
        <v>2.7938896252255523</v>
      </c>
      <c r="J89" s="448">
        <v>9.4406913275077997E-2</v>
      </c>
      <c r="K89" s="438">
        <v>3.497222369943076E-2</v>
      </c>
      <c r="L89" s="439">
        <v>5319044.6492969878</v>
      </c>
      <c r="M89" s="439">
        <v>104780.45005124621</v>
      </c>
      <c r="N89" s="438">
        <v>2.00949637470236E-2</v>
      </c>
      <c r="O89" s="437">
        <v>1953703.4693068895</v>
      </c>
      <c r="P89" s="437">
        <v>97231.665742926998</v>
      </c>
      <c r="Q89" s="438">
        <v>5.2374437121138318E-2</v>
      </c>
    </row>
    <row r="90" spans="1:17">
      <c r="A90" s="458"/>
      <c r="B90" s="458"/>
      <c r="C90" s="142" t="s">
        <v>81</v>
      </c>
      <c r="D90" s="437">
        <v>2383989.3841126203</v>
      </c>
      <c r="E90" s="437">
        <v>-302843.3047083118</v>
      </c>
      <c r="F90" s="442">
        <v>-0.11271386788181779</v>
      </c>
      <c r="G90" s="449">
        <v>1.2355845990351264</v>
      </c>
      <c r="H90" s="449">
        <v>-0.20996165570591296</v>
      </c>
      <c r="I90" s="450">
        <v>3.3252987523358883</v>
      </c>
      <c r="J90" s="450">
        <v>4.9686939488072568E-2</v>
      </c>
      <c r="K90" s="442">
        <v>1.5168750855393563E-2</v>
      </c>
      <c r="L90" s="443">
        <v>7927476.9245716985</v>
      </c>
      <c r="M90" s="443">
        <v>-873543.9700758066</v>
      </c>
      <c r="N90" s="442">
        <v>-9.9254845606271389E-2</v>
      </c>
      <c r="O90" s="437">
        <v>5099674.4510766575</v>
      </c>
      <c r="P90" s="437">
        <v>-589019.78490851726</v>
      </c>
      <c r="Q90" s="442">
        <v>-0.10354217689931969</v>
      </c>
    </row>
    <row r="91" spans="1:17">
      <c r="A91" s="458"/>
      <c r="B91" s="458"/>
      <c r="C91" s="142" t="s">
        <v>112</v>
      </c>
      <c r="D91" s="437">
        <v>907779.54075336258</v>
      </c>
      <c r="E91" s="437">
        <v>33024.206432574312</v>
      </c>
      <c r="F91" s="438">
        <v>3.7752506485960735E-2</v>
      </c>
      <c r="G91" s="447">
        <v>0.4704880094470455</v>
      </c>
      <c r="H91" s="447">
        <v>-1.4021485711240844E-4</v>
      </c>
      <c r="I91" s="448">
        <v>3.6261849252711382</v>
      </c>
      <c r="J91" s="448">
        <v>7.3466752810039004E-2</v>
      </c>
      <c r="K91" s="438">
        <v>2.0679026380284442E-2</v>
      </c>
      <c r="L91" s="439">
        <v>3291776.4861494005</v>
      </c>
      <c r="M91" s="439">
        <v>184017.31345065171</v>
      </c>
      <c r="N91" s="438">
        <v>5.9212217943790287E-2</v>
      </c>
      <c r="O91" s="437">
        <v>1281139.1365889586</v>
      </c>
      <c r="P91" s="437">
        <v>-251845.6407964658</v>
      </c>
      <c r="Q91" s="438">
        <v>-0.16428450204574116</v>
      </c>
    </row>
    <row r="92" spans="1:17">
      <c r="A92" s="458"/>
      <c r="B92" s="458"/>
      <c r="C92" s="142" t="s">
        <v>83</v>
      </c>
      <c r="D92" s="437">
        <v>2111988.9191632923</v>
      </c>
      <c r="E92" s="437">
        <v>-262522.56242809538</v>
      </c>
      <c r="F92" s="442">
        <v>-0.1105585567656021</v>
      </c>
      <c r="G92" s="449">
        <v>1.0946109908213126</v>
      </c>
      <c r="H92" s="449">
        <v>-0.18290293601731866</v>
      </c>
      <c r="I92" s="450">
        <v>3.1024033184896358</v>
      </c>
      <c r="J92" s="450">
        <v>7.7930784368453132E-2</v>
      </c>
      <c r="K92" s="442">
        <v>2.5766735683416409E-2</v>
      </c>
      <c r="L92" s="443">
        <v>6552241.431425537</v>
      </c>
      <c r="M92" s="443">
        <v>-629403.32660301123</v>
      </c>
      <c r="N92" s="442">
        <v>-8.7640554191904974E-2</v>
      </c>
      <c r="O92" s="437">
        <v>3465765.4825883829</v>
      </c>
      <c r="P92" s="437">
        <v>-552565.62504146947</v>
      </c>
      <c r="Q92" s="442">
        <v>-0.13751122300307189</v>
      </c>
    </row>
    <row r="93" spans="1:17">
      <c r="A93" s="458"/>
      <c r="B93" s="458"/>
      <c r="C93" s="142" t="s">
        <v>113</v>
      </c>
      <c r="D93" s="437">
        <v>2100540.3603522261</v>
      </c>
      <c r="E93" s="437">
        <v>455052.04848898831</v>
      </c>
      <c r="F93" s="438">
        <v>0.27654529370294867</v>
      </c>
      <c r="G93" s="447">
        <v>1.0886773809477239</v>
      </c>
      <c r="H93" s="447">
        <v>0.20338613213614376</v>
      </c>
      <c r="I93" s="448">
        <v>3.5383738453083069</v>
      </c>
      <c r="J93" s="448">
        <v>0.43945488195661442</v>
      </c>
      <c r="K93" s="438">
        <v>0.14180909121976973</v>
      </c>
      <c r="L93" s="439">
        <v>7432497.0720848031</v>
      </c>
      <c r="M93" s="439">
        <v>2333262.1384782521</v>
      </c>
      <c r="N93" s="438">
        <v>0.45757102170383801</v>
      </c>
      <c r="O93" s="437">
        <v>4332940.7861485956</v>
      </c>
      <c r="P93" s="437">
        <v>436151.96465937048</v>
      </c>
      <c r="Q93" s="438">
        <v>0.11192599461745723</v>
      </c>
    </row>
    <row r="94" spans="1:17">
      <c r="A94" s="458"/>
      <c r="B94" s="458" t="s">
        <v>123</v>
      </c>
      <c r="C94" s="142" t="s">
        <v>72</v>
      </c>
      <c r="D94" s="437">
        <v>218027034.23053876</v>
      </c>
      <c r="E94" s="437">
        <v>-9719913.9642178416</v>
      </c>
      <c r="F94" s="442">
        <v>-4.2678569531943447E-2</v>
      </c>
      <c r="G94" s="449">
        <v>8.9606524936573564</v>
      </c>
      <c r="H94" s="449">
        <v>-0.87244822117913046</v>
      </c>
      <c r="I94" s="450">
        <v>3.2030641693550601</v>
      </c>
      <c r="J94" s="450">
        <v>0.10008895846814436</v>
      </c>
      <c r="K94" s="442">
        <v>3.2255803435676231E-2</v>
      </c>
      <c r="L94" s="443">
        <v>698354581.29458785</v>
      </c>
      <c r="M94" s="443">
        <v>-8338553.3088884354</v>
      </c>
      <c r="N94" s="442">
        <v>-1.17993976460054E-2</v>
      </c>
      <c r="O94" s="437">
        <v>290378228.90614939</v>
      </c>
      <c r="P94" s="437">
        <v>-18587996.013564765</v>
      </c>
      <c r="Q94" s="442">
        <v>-6.0161902869463851E-2</v>
      </c>
    </row>
    <row r="95" spans="1:17">
      <c r="A95" s="458"/>
      <c r="B95" s="458"/>
      <c r="C95" s="142" t="s">
        <v>108</v>
      </c>
      <c r="D95" s="437">
        <v>296779885.44501173</v>
      </c>
      <c r="E95" s="437">
        <v>6798597.0095382929</v>
      </c>
      <c r="F95" s="438">
        <v>2.3444950693951808E-2</v>
      </c>
      <c r="G95" s="447">
        <v>12.197301265714776</v>
      </c>
      <c r="H95" s="447">
        <v>-0.32280158179160345</v>
      </c>
      <c r="I95" s="448">
        <v>3.0516429622381538</v>
      </c>
      <c r="J95" s="448">
        <v>0.12207057713930736</v>
      </c>
      <c r="K95" s="438">
        <v>4.1668394254470206E-2</v>
      </c>
      <c r="L95" s="439">
        <v>905666248.75211549</v>
      </c>
      <c r="M95" s="439">
        <v>56145073.956169009</v>
      </c>
      <c r="N95" s="438">
        <v>6.6090258397214122E-2</v>
      </c>
      <c r="O95" s="437">
        <v>320635851.75400949</v>
      </c>
      <c r="P95" s="437">
        <v>9084265.4116982818</v>
      </c>
      <c r="Q95" s="438">
        <v>2.9158142053936208E-2</v>
      </c>
    </row>
    <row r="96" spans="1:17">
      <c r="A96" s="458"/>
      <c r="B96" s="458"/>
      <c r="C96" s="142" t="s">
        <v>74</v>
      </c>
      <c r="D96" s="437">
        <v>455201111.18734539</v>
      </c>
      <c r="E96" s="437">
        <v>26800513.731363118</v>
      </c>
      <c r="F96" s="442">
        <v>6.2559468615392966E-2</v>
      </c>
      <c r="G96" s="449">
        <v>18.708225732059972</v>
      </c>
      <c r="H96" s="449">
        <v>0.21179250003924821</v>
      </c>
      <c r="I96" s="450">
        <v>3.216668578395101</v>
      </c>
      <c r="J96" s="450">
        <v>0.14006714578305601</v>
      </c>
      <c r="K96" s="442">
        <v>4.5526581473420993E-2</v>
      </c>
      <c r="L96" s="443">
        <v>1464231111.2068686</v>
      </c>
      <c r="M96" s="443">
        <v>146213219.34193754</v>
      </c>
      <c r="N96" s="442">
        <v>0.11093416883366657</v>
      </c>
      <c r="O96" s="437">
        <v>419807574.81880498</v>
      </c>
      <c r="P96" s="437">
        <v>10846720.915028155</v>
      </c>
      <c r="Q96" s="442">
        <v>2.652263856427747E-2</v>
      </c>
    </row>
    <row r="97" spans="1:17">
      <c r="A97" s="458"/>
      <c r="B97" s="458"/>
      <c r="C97" s="142" t="s">
        <v>109</v>
      </c>
      <c r="D97" s="437">
        <v>72216641.541502312</v>
      </c>
      <c r="E97" s="437">
        <v>7271087.6615853682</v>
      </c>
      <c r="F97" s="438">
        <v>0.1119566656561197</v>
      </c>
      <c r="G97" s="447">
        <v>2.9680183074369526</v>
      </c>
      <c r="H97" s="447">
        <v>0.16395802323084441</v>
      </c>
      <c r="I97" s="448">
        <v>3.8552283245056498</v>
      </c>
      <c r="J97" s="448">
        <v>0.19964188811970995</v>
      </c>
      <c r="K97" s="438">
        <v>5.4612821114711205E-2</v>
      </c>
      <c r="L97" s="439">
        <v>278411641.97147107</v>
      </c>
      <c r="M97" s="439">
        <v>40997556.104474455</v>
      </c>
      <c r="N97" s="438">
        <v>0.17268375612490819</v>
      </c>
      <c r="O97" s="437">
        <v>109554554.68026385</v>
      </c>
      <c r="P97" s="437">
        <v>12154003.847614855</v>
      </c>
      <c r="Q97" s="438">
        <v>0.12478372805609218</v>
      </c>
    </row>
    <row r="98" spans="1:17">
      <c r="A98" s="458"/>
      <c r="B98" s="458"/>
      <c r="C98" s="142" t="s">
        <v>76</v>
      </c>
      <c r="D98" s="437">
        <v>516808364.44858313</v>
      </c>
      <c r="E98" s="437">
        <v>68587674.744258583</v>
      </c>
      <c r="F98" s="442">
        <v>0.15302210790292492</v>
      </c>
      <c r="G98" s="449">
        <v>21.240210765525916</v>
      </c>
      <c r="H98" s="449">
        <v>1.8880340655899239</v>
      </c>
      <c r="I98" s="450">
        <v>2.973376990177083</v>
      </c>
      <c r="J98" s="450">
        <v>0.11354819754296219</v>
      </c>
      <c r="K98" s="442">
        <v>3.9704543794866695E-2</v>
      </c>
      <c r="L98" s="443">
        <v>1536666099.1824691</v>
      </c>
      <c r="M98" s="443">
        <v>254831665.31171775</v>
      </c>
      <c r="N98" s="442">
        <v>0.19880232468260614</v>
      </c>
      <c r="O98" s="437">
        <v>361562954.1914854</v>
      </c>
      <c r="P98" s="437">
        <v>42299930.02667433</v>
      </c>
      <c r="Q98" s="442">
        <v>0.13249241792822872</v>
      </c>
    </row>
    <row r="99" spans="1:17">
      <c r="A99" s="458"/>
      <c r="B99" s="458"/>
      <c r="C99" s="142" t="s">
        <v>77</v>
      </c>
      <c r="D99" s="437">
        <v>96635107.370436579</v>
      </c>
      <c r="E99" s="437">
        <v>-5153265.5295416713</v>
      </c>
      <c r="F99" s="438">
        <v>-5.0627251253986517E-2</v>
      </c>
      <c r="G99" s="447">
        <v>3.9715882889923817</v>
      </c>
      <c r="H99" s="447">
        <v>-0.42318112617848058</v>
      </c>
      <c r="I99" s="448">
        <v>3.2206404879055293</v>
      </c>
      <c r="J99" s="448">
        <v>0.13978876551500763</v>
      </c>
      <c r="K99" s="438">
        <v>4.537341557176322E-2</v>
      </c>
      <c r="L99" s="439">
        <v>311226939.35032606</v>
      </c>
      <c r="M99" s="439">
        <v>-2367944.61790061</v>
      </c>
      <c r="N99" s="438">
        <v>-7.5509669926264785E-3</v>
      </c>
      <c r="O99" s="437">
        <v>196516497.26984107</v>
      </c>
      <c r="P99" s="437">
        <v>-7319848.598539263</v>
      </c>
      <c r="Q99" s="438">
        <v>-3.5910419053851075E-2</v>
      </c>
    </row>
    <row r="100" spans="1:17">
      <c r="A100" s="458"/>
      <c r="B100" s="458"/>
      <c r="C100" s="142" t="s">
        <v>110</v>
      </c>
      <c r="D100" s="437">
        <v>14421637.07730579</v>
      </c>
      <c r="E100" s="437">
        <v>2992366.0393053908</v>
      </c>
      <c r="F100" s="442">
        <v>0.26181600115670356</v>
      </c>
      <c r="G100" s="449">
        <v>0.59271217762260797</v>
      </c>
      <c r="H100" s="449">
        <v>9.9247065994784445E-2</v>
      </c>
      <c r="I100" s="450">
        <v>4.0004177132474599</v>
      </c>
      <c r="J100" s="450">
        <v>0.23266384061417567</v>
      </c>
      <c r="K100" s="442">
        <v>6.1751337396029761E-2</v>
      </c>
      <c r="L100" s="443">
        <v>57692572.418080404</v>
      </c>
      <c r="M100" s="443">
        <v>14629892.203278966</v>
      </c>
      <c r="N100" s="442">
        <v>0.33973482677584016</v>
      </c>
      <c r="O100" s="437">
        <v>24805759.083508361</v>
      </c>
      <c r="P100" s="437">
        <v>3725155.9346683621</v>
      </c>
      <c r="Q100" s="442">
        <v>0.17671012107039005</v>
      </c>
    </row>
    <row r="101" spans="1:17">
      <c r="A101" s="458"/>
      <c r="B101" s="458"/>
      <c r="C101" s="142" t="s">
        <v>79</v>
      </c>
      <c r="D101" s="437">
        <v>69651235.745975733</v>
      </c>
      <c r="E101" s="437">
        <v>-2260096.8922646642</v>
      </c>
      <c r="F101" s="438">
        <v>-3.1428939074657186E-2</v>
      </c>
      <c r="G101" s="447">
        <v>2.8625831722022026</v>
      </c>
      <c r="H101" s="447">
        <v>-0.24222847060955344</v>
      </c>
      <c r="I101" s="448">
        <v>3.4490403733362536</v>
      </c>
      <c r="J101" s="448">
        <v>0.14980264518660968</v>
      </c>
      <c r="K101" s="438">
        <v>4.5405229186265862E-2</v>
      </c>
      <c r="L101" s="439">
        <v>240229924.14063156</v>
      </c>
      <c r="M101" s="439">
        <v>2977342.4190299809</v>
      </c>
      <c r="N101" s="438">
        <v>1.254925192984274E-2</v>
      </c>
      <c r="O101" s="437">
        <v>137553666.85606721</v>
      </c>
      <c r="P101" s="437">
        <v>-7384529.1746660471</v>
      </c>
      <c r="Q101" s="438">
        <v>-5.0949503836105442E-2</v>
      </c>
    </row>
    <row r="102" spans="1:17">
      <c r="A102" s="458"/>
      <c r="B102" s="458"/>
      <c r="C102" s="142" t="s">
        <v>111</v>
      </c>
      <c r="D102" s="437">
        <v>24504402.354935668</v>
      </c>
      <c r="E102" s="437">
        <v>-1400768.5579475462</v>
      </c>
      <c r="F102" s="442">
        <v>-5.4072932491285475E-2</v>
      </c>
      <c r="G102" s="449">
        <v>1.007101870840299</v>
      </c>
      <c r="H102" s="449">
        <v>-0.11136824101210618</v>
      </c>
      <c r="I102" s="450">
        <v>2.7410262035252231</v>
      </c>
      <c r="J102" s="450">
        <v>8.9175209620131035E-2</v>
      </c>
      <c r="K102" s="442">
        <v>3.3627534060204647E-2</v>
      </c>
      <c r="L102" s="443">
        <v>67167208.956603855</v>
      </c>
      <c r="M102" s="443">
        <v>-1529444.2760067731</v>
      </c>
      <c r="N102" s="442">
        <v>-2.2263737810166547E-2</v>
      </c>
      <c r="O102" s="437">
        <v>24227784.893135589</v>
      </c>
      <c r="P102" s="437">
        <v>-760571.87823519856</v>
      </c>
      <c r="Q102" s="442">
        <v>-3.0437050550942483E-2</v>
      </c>
    </row>
    <row r="103" spans="1:17">
      <c r="A103" s="458"/>
      <c r="B103" s="458"/>
      <c r="C103" s="142" t="s">
        <v>81</v>
      </c>
      <c r="D103" s="437">
        <v>32484420.054597944</v>
      </c>
      <c r="E103" s="437">
        <v>-4783756.6885337904</v>
      </c>
      <c r="F103" s="438">
        <v>-0.12836036282390453</v>
      </c>
      <c r="G103" s="447">
        <v>1.3350711327819123</v>
      </c>
      <c r="H103" s="447">
        <v>-0.27400305362678301</v>
      </c>
      <c r="I103" s="448">
        <v>3.3172782741165676</v>
      </c>
      <c r="J103" s="448">
        <v>0.1132380792150145</v>
      </c>
      <c r="K103" s="438">
        <v>3.5342277976164349E-2</v>
      </c>
      <c r="L103" s="439">
        <v>107759860.89439428</v>
      </c>
      <c r="M103" s="439">
        <v>-11648875.381295055</v>
      </c>
      <c r="N103" s="438">
        <v>-9.7554632471784003E-2</v>
      </c>
      <c r="O103" s="437">
        <v>69619378.576147854</v>
      </c>
      <c r="P103" s="437">
        <v>-8541378.5210828185</v>
      </c>
      <c r="Q103" s="438">
        <v>-0.1092796287842694</v>
      </c>
    </row>
    <row r="104" spans="1:17">
      <c r="A104" s="458"/>
      <c r="B104" s="458"/>
      <c r="C104" s="142" t="s">
        <v>112</v>
      </c>
      <c r="D104" s="437">
        <v>11154894.132196713</v>
      </c>
      <c r="E104" s="437">
        <v>2971861.9771404741</v>
      </c>
      <c r="F104" s="442">
        <v>0.36317368926678129</v>
      </c>
      <c r="G104" s="449">
        <v>0.45845291743252869</v>
      </c>
      <c r="H104" s="449">
        <v>0.10514596877210308</v>
      </c>
      <c r="I104" s="450">
        <v>3.5797658639875074</v>
      </c>
      <c r="J104" s="450">
        <v>0.1303538305951264</v>
      </c>
      <c r="K104" s="442">
        <v>3.7790159404913939E-2</v>
      </c>
      <c r="L104" s="443">
        <v>39931909.230832346</v>
      </c>
      <c r="M104" s="443">
        <v>11705259.645544566</v>
      </c>
      <c r="N104" s="442">
        <v>0.41468824028075763</v>
      </c>
      <c r="O104" s="437">
        <v>18288896.420458075</v>
      </c>
      <c r="P104" s="437">
        <v>4559457.4521428812</v>
      </c>
      <c r="Q104" s="442">
        <v>0.33209350088267986</v>
      </c>
    </row>
    <row r="105" spans="1:17">
      <c r="A105" s="458"/>
      <c r="B105" s="458"/>
      <c r="C105" s="142" t="s">
        <v>83</v>
      </c>
      <c r="D105" s="437">
        <v>28518831.132854249</v>
      </c>
      <c r="E105" s="437">
        <v>-179628.21030467004</v>
      </c>
      <c r="F105" s="438">
        <v>-6.2591586592431296E-3</v>
      </c>
      <c r="G105" s="447">
        <v>1.1720901318897512</v>
      </c>
      <c r="H105" s="447">
        <v>-6.6981756092714395E-2</v>
      </c>
      <c r="I105" s="448">
        <v>3.0575885671213281</v>
      </c>
      <c r="J105" s="448">
        <v>0.11842519343752311</v>
      </c>
      <c r="K105" s="438">
        <v>4.0292143845374176E-2</v>
      </c>
      <c r="L105" s="439">
        <v>87198852.019478947</v>
      </c>
      <c r="M105" s="439">
        <v>2849391.4369124621</v>
      </c>
      <c r="N105" s="438">
        <v>3.3780790265081788E-2</v>
      </c>
      <c r="O105" s="437">
        <v>47818411.172802672</v>
      </c>
      <c r="P105" s="437">
        <v>-2517947.1527700424</v>
      </c>
      <c r="Q105" s="438">
        <v>-5.0022433813827032E-2</v>
      </c>
    </row>
    <row r="106" spans="1:17">
      <c r="A106" s="458"/>
      <c r="B106" s="458"/>
      <c r="C106" s="142" t="s">
        <v>113</v>
      </c>
      <c r="D106" s="437">
        <v>25644095.897333957</v>
      </c>
      <c r="E106" s="437">
        <v>7826855.2533024214</v>
      </c>
      <c r="F106" s="442">
        <v>0.4392854881221061</v>
      </c>
      <c r="G106" s="449">
        <v>1.0539419235830152</v>
      </c>
      <c r="H106" s="449">
        <v>0.28467268374485954</v>
      </c>
      <c r="I106" s="450">
        <v>3.3677902298716589</v>
      </c>
      <c r="J106" s="450">
        <v>0.46500734353047468</v>
      </c>
      <c r="K106" s="442">
        <v>0.16019363546565266</v>
      </c>
      <c r="L106" s="443">
        <v>86363935.616933197</v>
      </c>
      <c r="M106" s="443">
        <v>34644354.393615872</v>
      </c>
      <c r="N106" s="442">
        <v>0.66984986293734272</v>
      </c>
      <c r="O106" s="437">
        <v>54468569.497714944</v>
      </c>
      <c r="P106" s="437">
        <v>11586424.958110705</v>
      </c>
      <c r="Q106" s="442">
        <v>0.27019229291132923</v>
      </c>
    </row>
    <row r="107" spans="1:17">
      <c r="A107" s="458"/>
      <c r="B107" s="458" t="s">
        <v>124</v>
      </c>
      <c r="C107" s="142" t="s">
        <v>72</v>
      </c>
      <c r="D107" s="437">
        <v>107774277.96462734</v>
      </c>
      <c r="E107" s="437">
        <v>-6356302.5436585993</v>
      </c>
      <c r="F107" s="438">
        <v>-5.5693246414330891E-2</v>
      </c>
      <c r="G107" s="447">
        <v>8.7785974729647833</v>
      </c>
      <c r="H107" s="447">
        <v>-0.89993186464492503</v>
      </c>
      <c r="I107" s="448">
        <v>3.1951729694371522</v>
      </c>
      <c r="J107" s="448">
        <v>8.2907060432161117E-2</v>
      </c>
      <c r="K107" s="438">
        <v>2.6638810068342449E-2</v>
      </c>
      <c r="L107" s="439">
        <v>344357459.75318336</v>
      </c>
      <c r="M107" s="439">
        <v>-10847255.137704492</v>
      </c>
      <c r="N107" s="438">
        <v>-3.0538038159309239E-2</v>
      </c>
      <c r="O107" s="437">
        <v>143633382.98791277</v>
      </c>
      <c r="P107" s="437">
        <v>-9430008.474521488</v>
      </c>
      <c r="Q107" s="438">
        <v>-6.160851647427306E-2</v>
      </c>
    </row>
    <row r="108" spans="1:17">
      <c r="A108" s="458"/>
      <c r="B108" s="458"/>
      <c r="C108" s="142" t="s">
        <v>108</v>
      </c>
      <c r="D108" s="437">
        <v>147651657.10862076</v>
      </c>
      <c r="E108" s="437">
        <v>1523659.4755052924</v>
      </c>
      <c r="F108" s="442">
        <v>1.0426882597342875E-2</v>
      </c>
      <c r="G108" s="449">
        <v>12.02675154454033</v>
      </c>
      <c r="H108" s="449">
        <v>-0.36523056787511265</v>
      </c>
      <c r="I108" s="450">
        <v>3.0824314087255558</v>
      </c>
      <c r="J108" s="450">
        <v>0.11373769692225011</v>
      </c>
      <c r="K108" s="442">
        <v>3.8312371690631966E-2</v>
      </c>
      <c r="L108" s="443">
        <v>455126105.42198861</v>
      </c>
      <c r="M108" s="443">
        <v>21316837.730150402</v>
      </c>
      <c r="N108" s="442">
        <v>4.9138732889618855E-2</v>
      </c>
      <c r="O108" s="437">
        <v>159429012.40890956</v>
      </c>
      <c r="P108" s="437">
        <v>-165215.61328825355</v>
      </c>
      <c r="Q108" s="442">
        <v>-1.0352229860422888E-3</v>
      </c>
    </row>
    <row r="109" spans="1:17">
      <c r="A109" s="458"/>
      <c r="B109" s="458"/>
      <c r="C109" s="142" t="s">
        <v>74</v>
      </c>
      <c r="D109" s="437">
        <v>232975766.52321717</v>
      </c>
      <c r="E109" s="437">
        <v>13789919.680767089</v>
      </c>
      <c r="F109" s="438">
        <v>6.2914279728468178E-2</v>
      </c>
      <c r="G109" s="447">
        <v>18.976703104742707</v>
      </c>
      <c r="H109" s="447">
        <v>0.38925143661186112</v>
      </c>
      <c r="I109" s="448">
        <v>3.217112239217975</v>
      </c>
      <c r="J109" s="448">
        <v>0.12645744279820814</v>
      </c>
      <c r="K109" s="438">
        <v>4.0916068318175555E-2</v>
      </c>
      <c r="L109" s="439">
        <v>749509189.92303133</v>
      </c>
      <c r="M109" s="439">
        <v>72081401.072084546</v>
      </c>
      <c r="N109" s="438">
        <v>0.1064045530142025</v>
      </c>
      <c r="O109" s="437">
        <v>212905747.69858569</v>
      </c>
      <c r="P109" s="437">
        <v>3759040.369548142</v>
      </c>
      <c r="Q109" s="438">
        <v>1.7973222804001772E-2</v>
      </c>
    </row>
    <row r="110" spans="1:17">
      <c r="A110" s="458"/>
      <c r="B110" s="458"/>
      <c r="C110" s="142" t="s">
        <v>109</v>
      </c>
      <c r="D110" s="437">
        <v>36389257.998703912</v>
      </c>
      <c r="E110" s="437">
        <v>2488404.3953834325</v>
      </c>
      <c r="F110" s="442">
        <v>7.3402411175266136E-2</v>
      </c>
      <c r="G110" s="449">
        <v>2.9640342235958328</v>
      </c>
      <c r="H110" s="449">
        <v>8.9165764077850707E-2</v>
      </c>
      <c r="I110" s="450">
        <v>3.9045777427425366</v>
      </c>
      <c r="J110" s="450">
        <v>0.21872598120170084</v>
      </c>
      <c r="K110" s="442">
        <v>5.9342045028491462E-2</v>
      </c>
      <c r="L110" s="443">
        <v>142084686.85665512</v>
      </c>
      <c r="M110" s="443">
        <v>17131165.88511835</v>
      </c>
      <c r="N110" s="442">
        <v>0.1371003053929202</v>
      </c>
      <c r="O110" s="437">
        <v>55503455.078159295</v>
      </c>
      <c r="P110" s="437">
        <v>5478791.7123324499</v>
      </c>
      <c r="Q110" s="442">
        <v>0.10952181071697437</v>
      </c>
    </row>
    <row r="111" spans="1:17">
      <c r="A111" s="458"/>
      <c r="B111" s="458"/>
      <c r="C111" s="142" t="s">
        <v>76</v>
      </c>
      <c r="D111" s="437">
        <v>268476576.36015171</v>
      </c>
      <c r="E111" s="437">
        <v>35743246.76951921</v>
      </c>
      <c r="F111" s="438">
        <v>0.15358026644653766</v>
      </c>
      <c r="G111" s="447">
        <v>21.868370072115042</v>
      </c>
      <c r="H111" s="447">
        <v>2.1320614662108355</v>
      </c>
      <c r="I111" s="448">
        <v>2.9772752397526241</v>
      </c>
      <c r="J111" s="448">
        <v>8.5954185013648932E-2</v>
      </c>
      <c r="K111" s="438">
        <v>2.972834333730149E-2</v>
      </c>
      <c r="L111" s="439">
        <v>799328663.25063431</v>
      </c>
      <c r="M111" s="439">
        <v>126421887.26573324</v>
      </c>
      <c r="N111" s="438">
        <v>0.18787429667459604</v>
      </c>
      <c r="O111" s="437">
        <v>186974057.36518455</v>
      </c>
      <c r="P111" s="437">
        <v>21407235.850002468</v>
      </c>
      <c r="Q111" s="438">
        <v>0.12929665288065867</v>
      </c>
    </row>
    <row r="112" spans="1:17">
      <c r="A112" s="458"/>
      <c r="B112" s="458"/>
      <c r="C112" s="142" t="s">
        <v>77</v>
      </c>
      <c r="D112" s="437">
        <v>47506012.381488383</v>
      </c>
      <c r="E112" s="437">
        <v>-3162878.7483954281</v>
      </c>
      <c r="F112" s="442">
        <v>-6.2422497865361928E-2</v>
      </c>
      <c r="G112" s="449">
        <v>3.8695333257499831</v>
      </c>
      <c r="H112" s="449">
        <v>-0.42730234371486731</v>
      </c>
      <c r="I112" s="450">
        <v>3.2062678036381556</v>
      </c>
      <c r="J112" s="450">
        <v>7.4537705841775548E-2</v>
      </c>
      <c r="K112" s="442">
        <v>2.3800807705052069E-2</v>
      </c>
      <c r="L112" s="443">
        <v>152316997.97800177</v>
      </c>
      <c r="M112" s="443">
        <v>-6364293.3954233825</v>
      </c>
      <c r="N112" s="442">
        <v>-4.0107396028472395E-2</v>
      </c>
      <c r="O112" s="437">
        <v>96483154.186417997</v>
      </c>
      <c r="P112" s="437">
        <v>-5926435.1326644421</v>
      </c>
      <c r="Q112" s="442">
        <v>-5.7869923823238523E-2</v>
      </c>
    </row>
    <row r="113" spans="1:17">
      <c r="A113" s="458"/>
      <c r="B113" s="458"/>
      <c r="C113" s="142" t="s">
        <v>110</v>
      </c>
      <c r="D113" s="437">
        <v>7417998.8124192487</v>
      </c>
      <c r="E113" s="437">
        <v>1149887.7043703422</v>
      </c>
      <c r="F113" s="438">
        <v>0.18345043419759532</v>
      </c>
      <c r="G113" s="447">
        <v>0.60422233262868463</v>
      </c>
      <c r="H113" s="447">
        <v>7.267244494328684E-2</v>
      </c>
      <c r="I113" s="448">
        <v>4.0842430699920573</v>
      </c>
      <c r="J113" s="448">
        <v>0.31453901244544191</v>
      </c>
      <c r="K113" s="438">
        <v>8.3438648669452581E-2</v>
      </c>
      <c r="L113" s="439">
        <v>30296910.242832631</v>
      </c>
      <c r="M113" s="439">
        <v>6667986.3656676561</v>
      </c>
      <c r="N113" s="438">
        <v>0.28219593919431968</v>
      </c>
      <c r="O113" s="437">
        <v>12781014.308181468</v>
      </c>
      <c r="P113" s="437">
        <v>1373717.9120063372</v>
      </c>
      <c r="Q113" s="438">
        <v>0.12042449536657478</v>
      </c>
    </row>
    <row r="114" spans="1:17">
      <c r="A114" s="458"/>
      <c r="B114" s="458"/>
      <c r="C114" s="142" t="s">
        <v>79</v>
      </c>
      <c r="D114" s="437">
        <v>34219682.664839178</v>
      </c>
      <c r="E114" s="437">
        <v>-1651942.7810247913</v>
      </c>
      <c r="F114" s="442">
        <v>-4.6051517334162559E-2</v>
      </c>
      <c r="G114" s="449">
        <v>2.7873146119875534</v>
      </c>
      <c r="H114" s="449">
        <v>-0.25467972221576396</v>
      </c>
      <c r="I114" s="450">
        <v>3.4484007870055851</v>
      </c>
      <c r="J114" s="450">
        <v>0.13434847277782991</v>
      </c>
      <c r="K114" s="442">
        <v>4.0539031988436176E-2</v>
      </c>
      <c r="L114" s="443">
        <v>118003180.63251279</v>
      </c>
      <c r="M114" s="443">
        <v>-877262.69146391749</v>
      </c>
      <c r="N114" s="442">
        <v>-7.3793692800520078E-3</v>
      </c>
      <c r="O114" s="437">
        <v>67958374.814820647</v>
      </c>
      <c r="P114" s="437">
        <v>-2750065.5000250787</v>
      </c>
      <c r="Q114" s="442">
        <v>-3.8893030135861775E-2</v>
      </c>
    </row>
    <row r="115" spans="1:17">
      <c r="A115" s="458"/>
      <c r="B115" s="458"/>
      <c r="C115" s="142" t="s">
        <v>111</v>
      </c>
      <c r="D115" s="437">
        <v>11956027.989758983</v>
      </c>
      <c r="E115" s="437">
        <v>-721320.00049484335</v>
      </c>
      <c r="F115" s="438">
        <v>-5.6898335602160989E-2</v>
      </c>
      <c r="G115" s="447">
        <v>0.97386091635002614</v>
      </c>
      <c r="H115" s="447">
        <v>-0.1012066413572722</v>
      </c>
      <c r="I115" s="448">
        <v>2.7571539107751328</v>
      </c>
      <c r="J115" s="448">
        <v>6.0540436011365717E-2</v>
      </c>
      <c r="K115" s="438">
        <v>2.2450542718833396E-2</v>
      </c>
      <c r="L115" s="439">
        <v>32964609.329300929</v>
      </c>
      <c r="M115" s="439">
        <v>-1221298.0854869001</v>
      </c>
      <c r="N115" s="438">
        <v>-3.5725191397394412E-2</v>
      </c>
      <c r="O115" s="437">
        <v>12178940.051004551</v>
      </c>
      <c r="P115" s="437">
        <v>-202017.6149131339</v>
      </c>
      <c r="Q115" s="438">
        <v>-1.6316800393336956E-2</v>
      </c>
    </row>
    <row r="116" spans="1:17">
      <c r="A116" s="458"/>
      <c r="B116" s="458"/>
      <c r="C116" s="142" t="s">
        <v>81</v>
      </c>
      <c r="D116" s="437">
        <v>15700254.773833917</v>
      </c>
      <c r="E116" s="437">
        <v>-2405561.8617185559</v>
      </c>
      <c r="F116" s="442">
        <v>-0.13286127381821647</v>
      </c>
      <c r="G116" s="449">
        <v>1.278841477627136</v>
      </c>
      <c r="H116" s="449">
        <v>-0.25657240275573101</v>
      </c>
      <c r="I116" s="450">
        <v>3.3087853466108141</v>
      </c>
      <c r="J116" s="450">
        <v>9.632872874741949E-2</v>
      </c>
      <c r="K116" s="442">
        <v>2.998600143322332E-2</v>
      </c>
      <c r="L116" s="443">
        <v>51948772.933718145</v>
      </c>
      <c r="M116" s="443">
        <v>-6215377.5389835387</v>
      </c>
      <c r="N116" s="442">
        <v>-0.10685925073212608</v>
      </c>
      <c r="O116" s="437">
        <v>33871777.988093942</v>
      </c>
      <c r="P116" s="437">
        <v>-3589799.7839396745</v>
      </c>
      <c r="Q116" s="442">
        <v>-9.5826177044245744E-2</v>
      </c>
    </row>
    <row r="117" spans="1:17">
      <c r="A117" s="458"/>
      <c r="B117" s="458"/>
      <c r="C117" s="142" t="s">
        <v>112</v>
      </c>
      <c r="D117" s="437">
        <v>5741509.7588094277</v>
      </c>
      <c r="E117" s="437">
        <v>822348.89293273911</v>
      </c>
      <c r="F117" s="438">
        <v>0.1671725961712742</v>
      </c>
      <c r="G117" s="447">
        <v>0.46766634870177176</v>
      </c>
      <c r="H117" s="447">
        <v>5.0510468614466175E-2</v>
      </c>
      <c r="I117" s="448">
        <v>3.5407366576600023</v>
      </c>
      <c r="J117" s="448">
        <v>1.3663329586638628E-2</v>
      </c>
      <c r="K117" s="438">
        <v>3.8738433584260398E-3</v>
      </c>
      <c r="L117" s="439">
        <v>20329174.07332918</v>
      </c>
      <c r="M117" s="439">
        <v>2978932.9867932387</v>
      </c>
      <c r="N117" s="438">
        <v>0.1716940399810892</v>
      </c>
      <c r="O117" s="437">
        <v>8749845.0914464481</v>
      </c>
      <c r="P117" s="437">
        <v>124606.47072174028</v>
      </c>
      <c r="Q117" s="438">
        <v>1.4446727354572669E-2</v>
      </c>
    </row>
    <row r="118" spans="1:17">
      <c r="A118" s="458"/>
      <c r="B118" s="458"/>
      <c r="C118" s="142" t="s">
        <v>83</v>
      </c>
      <c r="D118" s="437">
        <v>13976553.76187662</v>
      </c>
      <c r="E118" s="437">
        <v>-583847.77418214828</v>
      </c>
      <c r="F118" s="442">
        <v>-4.0098329207216704E-2</v>
      </c>
      <c r="G118" s="449">
        <v>1.1384399121192552</v>
      </c>
      <c r="H118" s="449">
        <v>-9.6314811868950079E-2</v>
      </c>
      <c r="I118" s="450">
        <v>3.0461051630757234</v>
      </c>
      <c r="J118" s="450">
        <v>6.5816451848877744E-2</v>
      </c>
      <c r="K118" s="442">
        <v>2.2083918112008747E-2</v>
      </c>
      <c r="L118" s="443">
        <v>42574052.576057799</v>
      </c>
      <c r="M118" s="443">
        <v>-820147.75278817117</v>
      </c>
      <c r="N118" s="442">
        <v>-1.8899939313848448E-2</v>
      </c>
      <c r="O118" s="437">
        <v>23403383.163886704</v>
      </c>
      <c r="P118" s="437">
        <v>-2037870.7023902573</v>
      </c>
      <c r="Q118" s="442">
        <v>-8.0101032484546975E-2</v>
      </c>
    </row>
    <row r="119" spans="1:17">
      <c r="A119" s="458"/>
      <c r="B119" s="458"/>
      <c r="C119" s="142" t="s">
        <v>113</v>
      </c>
      <c r="D119" s="437">
        <v>13609985.437270371</v>
      </c>
      <c r="E119" s="437">
        <v>3862385.8643419351</v>
      </c>
      <c r="F119" s="438">
        <v>0.39623969321316432</v>
      </c>
      <c r="G119" s="447">
        <v>1.108581620986806</v>
      </c>
      <c r="H119" s="447">
        <v>0.28196330346225418</v>
      </c>
      <c r="I119" s="448">
        <v>3.3949322018476553</v>
      </c>
      <c r="J119" s="448">
        <v>0.39930538485736733</v>
      </c>
      <c r="K119" s="438">
        <v>0.13329610437208939</v>
      </c>
      <c r="L119" s="439">
        <v>46204977.827666827</v>
      </c>
      <c r="M119" s="439">
        <v>17004807.145719327</v>
      </c>
      <c r="N119" s="438">
        <v>0.58235300508816046</v>
      </c>
      <c r="O119" s="437">
        <v>27941450.507226251</v>
      </c>
      <c r="P119" s="437">
        <v>4404373.3788876422</v>
      </c>
      <c r="Q119" s="438">
        <v>0.18712490743316562</v>
      </c>
    </row>
    <row r="120" spans="1:17">
      <c r="A120" s="458" t="s">
        <v>59</v>
      </c>
      <c r="B120" s="458" t="s">
        <v>122</v>
      </c>
      <c r="C120" s="142" t="s">
        <v>72</v>
      </c>
      <c r="D120" s="437">
        <v>165665.63579126014</v>
      </c>
      <c r="E120" s="437">
        <v>-27372.67446045205</v>
      </c>
      <c r="F120" s="442">
        <v>-0.14179918185545382</v>
      </c>
      <c r="G120" s="449">
        <v>12.053055535383235</v>
      </c>
      <c r="H120" s="449">
        <v>-5.7850394032896499</v>
      </c>
      <c r="I120" s="450">
        <v>6.3118431072114625</v>
      </c>
      <c r="J120" s="450">
        <v>0.42273939948662065</v>
      </c>
      <c r="K120" s="442">
        <v>7.1783317201920882E-2</v>
      </c>
      <c r="L120" s="443">
        <v>1045655.5013708699</v>
      </c>
      <c r="M120" s="443">
        <v>-91167.12726542668</v>
      </c>
      <c r="N120" s="442">
        <v>-8.0194680303635787E-2</v>
      </c>
      <c r="O120" s="437">
        <v>447956.64010345936</v>
      </c>
      <c r="P120" s="437">
        <v>-63255.244134395733</v>
      </c>
      <c r="Q120" s="442">
        <v>-0.12373586390445596</v>
      </c>
    </row>
    <row r="121" spans="1:17">
      <c r="A121" s="458"/>
      <c r="B121" s="458"/>
      <c r="C121" s="142" t="s">
        <v>108</v>
      </c>
      <c r="D121" s="437">
        <v>534404.85071795748</v>
      </c>
      <c r="E121" s="437">
        <v>193975.50601986877</v>
      </c>
      <c r="F121" s="438">
        <v>0.56979666718184008</v>
      </c>
      <c r="G121" s="447">
        <v>38.880793311883338</v>
      </c>
      <c r="H121" s="447">
        <v>7.4227321492243554</v>
      </c>
      <c r="I121" s="448">
        <v>6.681178238167889</v>
      </c>
      <c r="J121" s="448">
        <v>5.9993485687063419E-2</v>
      </c>
      <c r="K121" s="438">
        <v>9.0608384948909718E-3</v>
      </c>
      <c r="L121" s="439">
        <v>3570454.0589881768</v>
      </c>
      <c r="M121" s="439">
        <v>1316408.4725761525</v>
      </c>
      <c r="N121" s="438">
        <v>0.58402034125299274</v>
      </c>
      <c r="O121" s="437">
        <v>998000.55706548691</v>
      </c>
      <c r="P121" s="437">
        <v>294574.83640392241</v>
      </c>
      <c r="Q121" s="438">
        <v>0.4187717732682249</v>
      </c>
    </row>
    <row r="122" spans="1:17">
      <c r="A122" s="458"/>
      <c r="B122" s="458"/>
      <c r="C122" s="142" t="s">
        <v>74</v>
      </c>
      <c r="D122" s="437">
        <v>55404.325645602941</v>
      </c>
      <c r="E122" s="437">
        <v>-14875.815996525496</v>
      </c>
      <c r="F122" s="442">
        <v>-0.21166457051657958</v>
      </c>
      <c r="G122" s="449">
        <v>4.0309591709673072</v>
      </c>
      <c r="H122" s="449">
        <v>-2.4634192624169806</v>
      </c>
      <c r="I122" s="450">
        <v>5.6924687458808982</v>
      </c>
      <c r="J122" s="450">
        <v>1.0042119250480086</v>
      </c>
      <c r="K122" s="442">
        <v>0.21419729409567753</v>
      </c>
      <c r="L122" s="443">
        <v>315387.39212420228</v>
      </c>
      <c r="M122" s="443">
        <v>-14103.961298607988</v>
      </c>
      <c r="N122" s="442">
        <v>-4.280525468147714E-2</v>
      </c>
      <c r="O122" s="437">
        <v>115895.56169772148</v>
      </c>
      <c r="P122" s="437">
        <v>-31314.616449196794</v>
      </c>
      <c r="Q122" s="442">
        <v>-0.21272045753483343</v>
      </c>
    </row>
    <row r="123" spans="1:17">
      <c r="A123" s="458"/>
      <c r="B123" s="458"/>
      <c r="C123" s="142" t="s">
        <v>109</v>
      </c>
      <c r="D123" s="437">
        <v>55346.680184981451</v>
      </c>
      <c r="E123" s="437">
        <v>31109.898372490185</v>
      </c>
      <c r="F123" s="438">
        <v>1.2835820618914273</v>
      </c>
      <c r="G123" s="447">
        <v>4.0267651573149585</v>
      </c>
      <c r="H123" s="447">
        <v>1.7871163828547356</v>
      </c>
      <c r="I123" s="448">
        <v>5.6760490635404315</v>
      </c>
      <c r="J123" s="448">
        <v>-1.0405839002384782</v>
      </c>
      <c r="K123" s="438">
        <v>-0.15492642010514526</v>
      </c>
      <c r="L123" s="439">
        <v>314150.47223403573</v>
      </c>
      <c r="M123" s="439">
        <v>151360.90457633973</v>
      </c>
      <c r="N123" s="438">
        <v>0.92979486802626221</v>
      </c>
      <c r="O123" s="437">
        <v>69459.070387721062</v>
      </c>
      <c r="P123" s="437">
        <v>15135.866715550423</v>
      </c>
      <c r="Q123" s="438">
        <v>0.27862617983453747</v>
      </c>
    </row>
    <row r="124" spans="1:17">
      <c r="A124" s="458"/>
      <c r="B124" s="458"/>
      <c r="C124" s="142" t="s">
        <v>76</v>
      </c>
      <c r="D124" s="437">
        <v>33009.179444752968</v>
      </c>
      <c r="E124" s="437">
        <v>6505.1206873868396</v>
      </c>
      <c r="F124" s="442">
        <v>0.24543866080808877</v>
      </c>
      <c r="G124" s="449">
        <v>2.4015932521234911</v>
      </c>
      <c r="H124" s="449">
        <v>-4.7567827651698646E-2</v>
      </c>
      <c r="I124" s="450">
        <v>3.8915821373740989</v>
      </c>
      <c r="J124" s="450">
        <v>-0.21775303682502178</v>
      </c>
      <c r="K124" s="442">
        <v>-5.2989845703559642E-2</v>
      </c>
      <c r="L124" s="443">
        <v>128457.93309657693</v>
      </c>
      <c r="M124" s="443">
        <v>19543.872185892062</v>
      </c>
      <c r="N124" s="442">
        <v>0.17944305833862023</v>
      </c>
      <c r="O124" s="437">
        <v>32578.821127891541</v>
      </c>
      <c r="P124" s="437">
        <v>5299.7966016069295</v>
      </c>
      <c r="Q124" s="442">
        <v>0.1942810160422096</v>
      </c>
    </row>
    <row r="125" spans="1:17">
      <c r="A125" s="458"/>
      <c r="B125" s="458"/>
      <c r="C125" s="142" t="s">
        <v>77</v>
      </c>
      <c r="D125" s="437">
        <v>66606.486242581333</v>
      </c>
      <c r="E125" s="437">
        <v>-15383.056853012444</v>
      </c>
      <c r="F125" s="438">
        <v>-0.18762218049046731</v>
      </c>
      <c r="G125" s="447">
        <v>4.8459758951465384</v>
      </c>
      <c r="H125" s="447">
        <v>-2.7304334290468777</v>
      </c>
      <c r="I125" s="448">
        <v>6.8690117922332981</v>
      </c>
      <c r="J125" s="448">
        <v>0.47578947453170528</v>
      </c>
      <c r="K125" s="438">
        <v>7.4420918104839945E-2</v>
      </c>
      <c r="L125" s="439">
        <v>457520.7394395161</v>
      </c>
      <c r="M125" s="439">
        <v>-66656.637297390611</v>
      </c>
      <c r="N125" s="438">
        <v>-0.12716427731456004</v>
      </c>
      <c r="O125" s="437">
        <v>177280.26398432255</v>
      </c>
      <c r="P125" s="437">
        <v>-41611.056229018286</v>
      </c>
      <c r="Q125" s="438">
        <v>-0.19009916057184165</v>
      </c>
    </row>
    <row r="126" spans="1:17">
      <c r="A126" s="458"/>
      <c r="B126" s="458"/>
      <c r="C126" s="142" t="s">
        <v>110</v>
      </c>
      <c r="D126" s="437">
        <v>31150.160180081541</v>
      </c>
      <c r="E126" s="437">
        <v>31142.505030313838</v>
      </c>
      <c r="F126" s="442">
        <v>4068.1771063057186</v>
      </c>
      <c r="G126" s="449">
        <v>2.2663397197212443</v>
      </c>
      <c r="H126" s="449">
        <v>2.2656323301458383</v>
      </c>
      <c r="I126" s="450">
        <v>5.7030497300182752</v>
      </c>
      <c r="J126" s="450">
        <v>-3.1089887902033801</v>
      </c>
      <c r="K126" s="442">
        <v>-0.35281152971233015</v>
      </c>
      <c r="L126" s="443">
        <v>177650.91260504007</v>
      </c>
      <c r="M126" s="443">
        <v>177583.45513040898</v>
      </c>
      <c r="N126" s="442">
        <v>2632.5245067596047</v>
      </c>
      <c r="O126" s="437">
        <v>49847.928651094437</v>
      </c>
      <c r="P126" s="437">
        <v>49820.715179562569</v>
      </c>
      <c r="Q126" s="442">
        <v>1830.73721855812</v>
      </c>
    </row>
    <row r="127" spans="1:17">
      <c r="A127" s="458"/>
      <c r="B127" s="458"/>
      <c r="C127" s="142" t="s">
        <v>79</v>
      </c>
      <c r="D127" s="437">
        <v>57050.277137447323</v>
      </c>
      <c r="E127" s="437">
        <v>1815.7542797204369</v>
      </c>
      <c r="F127" s="438">
        <v>3.2873539695408571E-2</v>
      </c>
      <c r="G127" s="447">
        <v>4.1507108904171046</v>
      </c>
      <c r="H127" s="447">
        <v>-0.95334675152804227</v>
      </c>
      <c r="I127" s="448">
        <v>7.3370570912485134</v>
      </c>
      <c r="J127" s="448">
        <v>0.65801905368336833</v>
      </c>
      <c r="K127" s="438">
        <v>9.8520033870513835E-2</v>
      </c>
      <c r="L127" s="439">
        <v>418581.14042900084</v>
      </c>
      <c r="M127" s="439">
        <v>49667.661275481514</v>
      </c>
      <c r="N127" s="438">
        <v>0.1346322758101578</v>
      </c>
      <c r="O127" s="437">
        <v>182274.24324953556</v>
      </c>
      <c r="P127" s="437">
        <v>9716.160663337243</v>
      </c>
      <c r="Q127" s="438">
        <v>5.63066100278653E-2</v>
      </c>
    </row>
    <row r="128" spans="1:17">
      <c r="A128" s="458"/>
      <c r="B128" s="458"/>
      <c r="C128" s="142" t="s">
        <v>111</v>
      </c>
      <c r="D128" s="437">
        <v>253.8672229796648</v>
      </c>
      <c r="E128" s="437">
        <v>-585.08619170513919</v>
      </c>
      <c r="F128" s="442">
        <v>-0.69740009571920858</v>
      </c>
      <c r="G128" s="449">
        <v>1.8470189804739492E-2</v>
      </c>
      <c r="H128" s="449">
        <v>-5.9054994915108613E-2</v>
      </c>
      <c r="I128" s="450">
        <v>5.8929409166555686</v>
      </c>
      <c r="J128" s="450">
        <v>1.0596879206151399</v>
      </c>
      <c r="K128" s="442">
        <v>0.21924942093519079</v>
      </c>
      <c r="L128" s="443">
        <v>1496.0245456945895</v>
      </c>
      <c r="M128" s="443">
        <v>-2558.8495593690873</v>
      </c>
      <c r="N128" s="442">
        <v>-0.63105524193060092</v>
      </c>
      <c r="O128" s="437">
        <v>669.87608134746552</v>
      </c>
      <c r="P128" s="437">
        <v>-1567.4719303846359</v>
      </c>
      <c r="Q128" s="442">
        <v>-0.70059370386958109</v>
      </c>
    </row>
    <row r="129" spans="1:17">
      <c r="A129" s="458"/>
      <c r="B129" s="458"/>
      <c r="C129" s="142" t="s">
        <v>81</v>
      </c>
      <c r="D129" s="437">
        <v>6453.1624412434148</v>
      </c>
      <c r="E129" s="437">
        <v>-1877.8509803757779</v>
      </c>
      <c r="F129" s="438">
        <v>-0.22540486797232934</v>
      </c>
      <c r="G129" s="447">
        <v>0.46950186688783113</v>
      </c>
      <c r="H129" s="447">
        <v>-0.3003422545014518</v>
      </c>
      <c r="I129" s="448">
        <v>6.2425714823299421</v>
      </c>
      <c r="J129" s="448">
        <v>0.45372710424678697</v>
      </c>
      <c r="K129" s="438">
        <v>7.8379565006898397E-2</v>
      </c>
      <c r="L129" s="439">
        <v>40284.327826548812</v>
      </c>
      <c r="M129" s="439">
        <v>-7942.6123829267599</v>
      </c>
      <c r="N129" s="438">
        <v>-0.16469243846753945</v>
      </c>
      <c r="O129" s="437">
        <v>18877.842786550522</v>
      </c>
      <c r="P129" s="437">
        <v>-5339.5961550935863</v>
      </c>
      <c r="Q129" s="438">
        <v>-0.22048558346570912</v>
      </c>
    </row>
    <row r="130" spans="1:17">
      <c r="A130" s="458"/>
      <c r="B130" s="458"/>
      <c r="C130" s="142" t="s">
        <v>112</v>
      </c>
      <c r="D130" s="437">
        <v>1065.012277842741</v>
      </c>
      <c r="E130" s="437">
        <v>708.89530032262076</v>
      </c>
      <c r="F130" s="442">
        <v>1.9906248369823056</v>
      </c>
      <c r="G130" s="449">
        <v>7.7485303873627898E-2</v>
      </c>
      <c r="H130" s="449">
        <v>4.4577595315705529E-2</v>
      </c>
      <c r="I130" s="450">
        <v>5.7481410186769102</v>
      </c>
      <c r="J130" s="450">
        <v>0.42859228349650191</v>
      </c>
      <c r="K130" s="442">
        <v>8.0569293530866865E-2</v>
      </c>
      <c r="L130" s="443">
        <v>6121.8407596623902</v>
      </c>
      <c r="M130" s="443">
        <v>4227.459142318965</v>
      </c>
      <c r="N130" s="442">
        <v>2.2315773673138342</v>
      </c>
      <c r="O130" s="437">
        <v>2542.6626642942429</v>
      </c>
      <c r="P130" s="437">
        <v>1691.7398850917816</v>
      </c>
      <c r="Q130" s="442">
        <v>1.9881238655726052</v>
      </c>
    </row>
    <row r="131" spans="1:17">
      <c r="A131" s="458"/>
      <c r="B131" s="458"/>
      <c r="C131" s="142" t="s">
        <v>83</v>
      </c>
      <c r="D131" s="437">
        <v>1287.8340758149407</v>
      </c>
      <c r="E131" s="437">
        <v>-129.69376055254725</v>
      </c>
      <c r="F131" s="438">
        <v>-9.1492919733341102E-2</v>
      </c>
      <c r="G131" s="447">
        <v>9.3696773999133259E-2</v>
      </c>
      <c r="H131" s="447">
        <v>-3.7292748704226247E-2</v>
      </c>
      <c r="I131" s="448">
        <v>3.1441084062461266</v>
      </c>
      <c r="J131" s="448">
        <v>0.20554084592118338</v>
      </c>
      <c r="K131" s="438">
        <v>6.9945931717307508E-2</v>
      </c>
      <c r="L131" s="439">
        <v>4049.0899436199666</v>
      </c>
      <c r="M131" s="439">
        <v>-116.41137218713766</v>
      </c>
      <c r="N131" s="438">
        <v>-2.7946545532318932E-2</v>
      </c>
      <c r="O131" s="437">
        <v>1240.3038543462753</v>
      </c>
      <c r="P131" s="437">
        <v>33.466325998306274</v>
      </c>
      <c r="Q131" s="438">
        <v>2.7730597708639438E-2</v>
      </c>
    </row>
    <row r="132" spans="1:17">
      <c r="A132" s="458"/>
      <c r="B132" s="458"/>
      <c r="C132" s="142" t="s">
        <v>113</v>
      </c>
      <c r="D132" s="437">
        <v>13791.224844004715</v>
      </c>
      <c r="E132" s="437">
        <v>11923.608408943172</v>
      </c>
      <c r="F132" s="442">
        <v>6.3843989510352808</v>
      </c>
      <c r="G132" s="449">
        <v>1.0033849093193488</v>
      </c>
      <c r="H132" s="449">
        <v>0.83080404060881707</v>
      </c>
      <c r="I132" s="450">
        <v>7.2855434301208994</v>
      </c>
      <c r="J132" s="450">
        <v>3.1634208734151184</v>
      </c>
      <c r="K132" s="442">
        <v>0.76742523539697594</v>
      </c>
      <c r="L132" s="443">
        <v>100476.56755555868</v>
      </c>
      <c r="M132" s="443">
        <v>92778.023721317048</v>
      </c>
      <c r="N132" s="442">
        <v>12.051373054298711</v>
      </c>
      <c r="O132" s="437">
        <v>31676.690255761147</v>
      </c>
      <c r="P132" s="437">
        <v>27109.878338932991</v>
      </c>
      <c r="Q132" s="442">
        <v>5.9362808963155089</v>
      </c>
    </row>
    <row r="133" spans="1:17">
      <c r="A133" s="458"/>
      <c r="B133" s="458" t="s">
        <v>123</v>
      </c>
      <c r="C133" s="142" t="s">
        <v>72</v>
      </c>
      <c r="D133" s="437">
        <v>2203990.7033209223</v>
      </c>
      <c r="E133" s="437">
        <v>-270921.95880924026</v>
      </c>
      <c r="F133" s="438">
        <v>-0.10946728058518927</v>
      </c>
      <c r="G133" s="447">
        <v>14.720306754440504</v>
      </c>
      <c r="H133" s="447">
        <v>-7.2323113139896194</v>
      </c>
      <c r="I133" s="448">
        <v>6.1623707661221676</v>
      </c>
      <c r="J133" s="448">
        <v>0.56581182966824706</v>
      </c>
      <c r="K133" s="438">
        <v>0.10109995018238037</v>
      </c>
      <c r="L133" s="439">
        <v>13581807.878949886</v>
      </c>
      <c r="M133" s="439">
        <v>-269186.69723763876</v>
      </c>
      <c r="N133" s="438">
        <v>-1.9434467016572334E-2</v>
      </c>
      <c r="O133" s="437">
        <v>5836080.1972071407</v>
      </c>
      <c r="P133" s="437">
        <v>-579311.33772644121</v>
      </c>
      <c r="Q133" s="438">
        <v>-9.0300231025952304E-2</v>
      </c>
    </row>
    <row r="134" spans="1:17">
      <c r="A134" s="458"/>
      <c r="B134" s="458"/>
      <c r="C134" s="142" t="s">
        <v>108</v>
      </c>
      <c r="D134" s="437">
        <v>5536200.1650929302</v>
      </c>
      <c r="E134" s="437">
        <v>2229629.8336101621</v>
      </c>
      <c r="F134" s="442">
        <v>0.67430286069564027</v>
      </c>
      <c r="G134" s="449">
        <v>36.975911269207252</v>
      </c>
      <c r="H134" s="449">
        <v>7.6464417028076639</v>
      </c>
      <c r="I134" s="450">
        <v>6.6880007099558885</v>
      </c>
      <c r="J134" s="450">
        <v>0.15791528005813937</v>
      </c>
      <c r="K134" s="442">
        <v>2.4182728044434186E-2</v>
      </c>
      <c r="L134" s="443">
        <v>37026110.634599425</v>
      </c>
      <c r="M134" s="443">
        <v>15433923.890051629</v>
      </c>
      <c r="N134" s="442">
        <v>0.71479207143986112</v>
      </c>
      <c r="O134" s="437">
        <v>10747839.903947793</v>
      </c>
      <c r="P134" s="437">
        <v>3641914.1207312578</v>
      </c>
      <c r="Q134" s="442">
        <v>0.5125178944780262</v>
      </c>
    </row>
    <row r="135" spans="1:17">
      <c r="A135" s="458"/>
      <c r="B135" s="458"/>
      <c r="C135" s="142" t="s">
        <v>74</v>
      </c>
      <c r="D135" s="437">
        <v>718498.06413424772</v>
      </c>
      <c r="E135" s="437">
        <v>-32639.460191211896</v>
      </c>
      <c r="F135" s="438">
        <v>-4.3453374560834188E-2</v>
      </c>
      <c r="G135" s="447">
        <v>4.7988005986555891</v>
      </c>
      <c r="H135" s="447">
        <v>-1.8638325684439163</v>
      </c>
      <c r="I135" s="448">
        <v>5.0894566377179631</v>
      </c>
      <c r="J135" s="448">
        <v>0.54246552247255941</v>
      </c>
      <c r="K135" s="438">
        <v>0.11930208542826287</v>
      </c>
      <c r="L135" s="439">
        <v>3656764.7416955535</v>
      </c>
      <c r="M135" s="439">
        <v>241349.0922602606</v>
      </c>
      <c r="N135" s="438">
        <v>7.0664632663425736E-2</v>
      </c>
      <c r="O135" s="437">
        <v>1546481.4395078854</v>
      </c>
      <c r="P135" s="437">
        <v>184305.97478282801</v>
      </c>
      <c r="Q135" s="438">
        <v>0.13530266808911323</v>
      </c>
    </row>
    <row r="136" spans="1:17">
      <c r="A136" s="458"/>
      <c r="B136" s="458"/>
      <c r="C136" s="142" t="s">
        <v>109</v>
      </c>
      <c r="D136" s="437">
        <v>564887.54926806444</v>
      </c>
      <c r="E136" s="437">
        <v>501829.42323789728</v>
      </c>
      <c r="F136" s="442">
        <v>7.9582038799855983</v>
      </c>
      <c r="G136" s="449">
        <v>3.7728462259213265</v>
      </c>
      <c r="H136" s="449">
        <v>3.2135170107805671</v>
      </c>
      <c r="I136" s="450">
        <v>5.8907304298255276</v>
      </c>
      <c r="J136" s="450">
        <v>-1.0772488695952287</v>
      </c>
      <c r="K136" s="442">
        <v>-0.15459989522138501</v>
      </c>
      <c r="L136" s="443">
        <v>3327600.2759029544</v>
      </c>
      <c r="M136" s="443">
        <v>2888212.5590644842</v>
      </c>
      <c r="N136" s="442">
        <v>6.5732664987680192</v>
      </c>
      <c r="O136" s="437">
        <v>926264.06461077754</v>
      </c>
      <c r="P136" s="437">
        <v>775852.21605764539</v>
      </c>
      <c r="Q136" s="442">
        <v>5.1581854988211244</v>
      </c>
    </row>
    <row r="137" spans="1:17">
      <c r="A137" s="458"/>
      <c r="B137" s="458"/>
      <c r="C137" s="142" t="s">
        <v>76</v>
      </c>
      <c r="D137" s="437">
        <v>359297.59932596894</v>
      </c>
      <c r="E137" s="437">
        <v>145535.57314960993</v>
      </c>
      <c r="F137" s="438">
        <v>0.68082987307361809</v>
      </c>
      <c r="G137" s="447">
        <v>2.3997246768069482</v>
      </c>
      <c r="H137" s="447">
        <v>0.50364317462399466</v>
      </c>
      <c r="I137" s="448">
        <v>3.8538115728811939</v>
      </c>
      <c r="J137" s="448">
        <v>-9.6859392806662559E-2</v>
      </c>
      <c r="K137" s="438">
        <v>-2.4517200659812034E-2</v>
      </c>
      <c r="L137" s="439">
        <v>1384665.2463908494</v>
      </c>
      <c r="M137" s="439">
        <v>540161.8160093003</v>
      </c>
      <c r="N137" s="438">
        <v>0.63962062980046586</v>
      </c>
      <c r="O137" s="437">
        <v>327502.6668112278</v>
      </c>
      <c r="P137" s="437">
        <v>102236.20493513523</v>
      </c>
      <c r="Q137" s="438">
        <v>0.45384565497979046</v>
      </c>
    </row>
    <row r="138" spans="1:17">
      <c r="A138" s="458"/>
      <c r="B138" s="458"/>
      <c r="C138" s="142" t="s">
        <v>77</v>
      </c>
      <c r="D138" s="437">
        <v>961061.65292962082</v>
      </c>
      <c r="E138" s="437">
        <v>-139448.7888425272</v>
      </c>
      <c r="F138" s="442">
        <v>-0.12671282665703137</v>
      </c>
      <c r="G138" s="449">
        <v>6.4188666130656067</v>
      </c>
      <c r="H138" s="449">
        <v>-3.3427244839509225</v>
      </c>
      <c r="I138" s="450">
        <v>6.6698345495994991</v>
      </c>
      <c r="J138" s="450">
        <v>0.91640805902625022</v>
      </c>
      <c r="K138" s="442">
        <v>0.15928039760788582</v>
      </c>
      <c r="L138" s="443">
        <v>6410122.2170051876</v>
      </c>
      <c r="M138" s="443">
        <v>78416.288160842843</v>
      </c>
      <c r="N138" s="442">
        <v>1.2384701538903479E-2</v>
      </c>
      <c r="O138" s="437">
        <v>2548422.2938248161</v>
      </c>
      <c r="P138" s="437">
        <v>-393510.87940313946</v>
      </c>
      <c r="Q138" s="442">
        <v>-0.13375928555554864</v>
      </c>
    </row>
    <row r="139" spans="1:17">
      <c r="A139" s="458"/>
      <c r="B139" s="458"/>
      <c r="C139" s="142" t="s">
        <v>110</v>
      </c>
      <c r="D139" s="437">
        <v>47176.008721220482</v>
      </c>
      <c r="E139" s="437">
        <v>46983.175368310222</v>
      </c>
      <c r="F139" s="438">
        <v>243.64651995744234</v>
      </c>
      <c r="G139" s="447">
        <v>0.31508541246573857</v>
      </c>
      <c r="H139" s="447">
        <v>0.31337496950261184</v>
      </c>
      <c r="I139" s="448">
        <v>5.771462362494459</v>
      </c>
      <c r="J139" s="448">
        <v>-1.6295468284718142</v>
      </c>
      <c r="K139" s="438">
        <v>-0.22017900348790961</v>
      </c>
      <c r="L139" s="439">
        <v>272274.55874723435</v>
      </c>
      <c r="M139" s="439">
        <v>270847.39733002067</v>
      </c>
      <c r="N139" s="438">
        <v>189.78049298642767</v>
      </c>
      <c r="O139" s="437">
        <v>75685.564679741859</v>
      </c>
      <c r="P139" s="437">
        <v>75161.54800927639</v>
      </c>
      <c r="Q139" s="438">
        <v>143.43350554575389</v>
      </c>
    </row>
    <row r="140" spans="1:17">
      <c r="A140" s="458"/>
      <c r="B140" s="458"/>
      <c r="C140" s="142" t="s">
        <v>79</v>
      </c>
      <c r="D140" s="437">
        <v>660781.09977734054</v>
      </c>
      <c r="E140" s="437">
        <v>3497.5286456242902</v>
      </c>
      <c r="F140" s="442">
        <v>5.3211867742292973E-3</v>
      </c>
      <c r="G140" s="449">
        <v>4.4133128472832217</v>
      </c>
      <c r="H140" s="449">
        <v>-1.416830341401762</v>
      </c>
      <c r="I140" s="450">
        <v>7.1324252565768331</v>
      </c>
      <c r="J140" s="450">
        <v>0.48748859689228219</v>
      </c>
      <c r="K140" s="442">
        <v>7.3362414400414203E-2</v>
      </c>
      <c r="L140" s="443">
        <v>4712971.8051205203</v>
      </c>
      <c r="M140" s="443">
        <v>345364.10749900062</v>
      </c>
      <c r="N140" s="442">
        <v>7.9073976283876524E-2</v>
      </c>
      <c r="O140" s="437">
        <v>2087990.5790530667</v>
      </c>
      <c r="P140" s="437">
        <v>128754.74349869578</v>
      </c>
      <c r="Q140" s="442">
        <v>6.5716817323456259E-2</v>
      </c>
    </row>
    <row r="141" spans="1:17">
      <c r="A141" s="458"/>
      <c r="B141" s="458"/>
      <c r="C141" s="142" t="s">
        <v>111</v>
      </c>
      <c r="D141" s="437">
        <v>6076.1194483190775</v>
      </c>
      <c r="E141" s="437">
        <v>-4264.9797264910612</v>
      </c>
      <c r="F141" s="438">
        <v>-0.41243001874308644</v>
      </c>
      <c r="G141" s="447">
        <v>4.0581996113281685E-2</v>
      </c>
      <c r="H141" s="447">
        <v>-5.1144150051800868E-2</v>
      </c>
      <c r="I141" s="448">
        <v>4.9363848641504413</v>
      </c>
      <c r="J141" s="448">
        <v>3.0140584657591063E-2</v>
      </c>
      <c r="K141" s="438">
        <v>6.1433110421290809E-3</v>
      </c>
      <c r="L141" s="439">
        <v>29994.064077452422</v>
      </c>
      <c r="M141" s="439">
        <v>-20741.894592628058</v>
      </c>
      <c r="N141" s="438">
        <v>-0.40882039358920735</v>
      </c>
      <c r="O141" s="437">
        <v>15978.28830742836</v>
      </c>
      <c r="P141" s="437">
        <v>-11568.821152059882</v>
      </c>
      <c r="Q141" s="438">
        <v>-0.41996497560201013</v>
      </c>
    </row>
    <row r="142" spans="1:17">
      <c r="A142" s="458"/>
      <c r="B142" s="458"/>
      <c r="C142" s="142" t="s">
        <v>81</v>
      </c>
      <c r="D142" s="437">
        <v>67520.628419153538</v>
      </c>
      <c r="E142" s="437">
        <v>-13434.700449323078</v>
      </c>
      <c r="F142" s="442">
        <v>-0.16595202115909688</v>
      </c>
      <c r="G142" s="449">
        <v>0.45096576908646263</v>
      </c>
      <c r="H142" s="449">
        <v>-0.26711266755792323</v>
      </c>
      <c r="I142" s="450">
        <v>6.0356542666436033</v>
      </c>
      <c r="J142" s="450">
        <v>8.1005372336506731E-2</v>
      </c>
      <c r="K142" s="442">
        <v>1.3603719341698113E-2</v>
      </c>
      <c r="L142" s="443">
        <v>407531.16900452139</v>
      </c>
      <c r="M142" s="443">
        <v>-74529.390530420293</v>
      </c>
      <c r="N142" s="442">
        <v>-0.15460586653743472</v>
      </c>
      <c r="O142" s="437">
        <v>196039.54516923428</v>
      </c>
      <c r="P142" s="437">
        <v>-40880.205123824242</v>
      </c>
      <c r="Q142" s="442">
        <v>-0.17254874307970258</v>
      </c>
    </row>
    <row r="143" spans="1:17">
      <c r="A143" s="458"/>
      <c r="B143" s="458"/>
      <c r="C143" s="142" t="s">
        <v>112</v>
      </c>
      <c r="D143" s="437">
        <v>8662.8122681890491</v>
      </c>
      <c r="E143" s="437">
        <v>7804.3316898025814</v>
      </c>
      <c r="F143" s="438">
        <v>9.090865753155402</v>
      </c>
      <c r="G143" s="447">
        <v>5.7858344752421256E-2</v>
      </c>
      <c r="H143" s="447">
        <v>5.0243572504150319E-2</v>
      </c>
      <c r="I143" s="448">
        <v>5.5842150793897964</v>
      </c>
      <c r="J143" s="448">
        <v>-0.29799643568419398</v>
      </c>
      <c r="K143" s="438">
        <v>-5.0660612070908433E-2</v>
      </c>
      <c r="L143" s="439">
        <v>48375.006897944215</v>
      </c>
      <c r="M143" s="439">
        <v>43325.242554291952</v>
      </c>
      <c r="N143" s="438">
        <v>8.5796563177751803</v>
      </c>
      <c r="O143" s="437">
        <v>20801.37644469738</v>
      </c>
      <c r="P143" s="437">
        <v>18700.820490898172</v>
      </c>
      <c r="Q143" s="438">
        <v>8.9027956894338427</v>
      </c>
    </row>
    <row r="144" spans="1:17">
      <c r="A144" s="458"/>
      <c r="B144" s="458"/>
      <c r="C144" s="142" t="s">
        <v>83</v>
      </c>
      <c r="D144" s="437">
        <v>19049.145581549972</v>
      </c>
      <c r="E144" s="437">
        <v>6830.7421144944092</v>
      </c>
      <c r="F144" s="442">
        <v>0.55905357299029401</v>
      </c>
      <c r="G144" s="449">
        <v>0.1272279714918472</v>
      </c>
      <c r="H144" s="449">
        <v>1.8850027969835981E-2</v>
      </c>
      <c r="I144" s="450">
        <v>3.1031863173360401</v>
      </c>
      <c r="J144" s="450">
        <v>-0.12206225523853131</v>
      </c>
      <c r="K144" s="442">
        <v>-3.7845844278940173E-2</v>
      </c>
      <c r="L144" s="443">
        <v>59113.04792560816</v>
      </c>
      <c r="M144" s="443">
        <v>19705.659584347013</v>
      </c>
      <c r="N144" s="442">
        <v>0.50004987424437819</v>
      </c>
      <c r="O144" s="437">
        <v>20163.870772242546</v>
      </c>
      <c r="P144" s="437">
        <v>4256.3508250713348</v>
      </c>
      <c r="Q144" s="442">
        <v>0.26756847322566013</v>
      </c>
    </row>
    <row r="145" spans="1:17">
      <c r="A145" s="458"/>
      <c r="B145" s="458"/>
      <c r="C145" s="142" t="s">
        <v>113</v>
      </c>
      <c r="D145" s="437">
        <v>48810.165783905468</v>
      </c>
      <c r="E145" s="437">
        <v>28008.366512526653</v>
      </c>
      <c r="F145" s="438">
        <v>1.3464396106861463</v>
      </c>
      <c r="G145" s="447">
        <v>0.3259998383802456</v>
      </c>
      <c r="H145" s="447">
        <v>0.14148667897538642</v>
      </c>
      <c r="I145" s="448">
        <v>5.9826352799953924</v>
      </c>
      <c r="J145" s="448">
        <v>2.2533856110006822</v>
      </c>
      <c r="K145" s="438">
        <v>0.60424637956946581</v>
      </c>
      <c r="L145" s="439">
        <v>292013.41984121682</v>
      </c>
      <c r="M145" s="439">
        <v>214438.31679393299</v>
      </c>
      <c r="N145" s="438">
        <v>2.7642672503216374</v>
      </c>
      <c r="O145" s="437">
        <v>116076.03880572319</v>
      </c>
      <c r="P145" s="437">
        <v>66017.8283039854</v>
      </c>
      <c r="Q145" s="438">
        <v>1.3188211812264756</v>
      </c>
    </row>
    <row r="146" spans="1:17">
      <c r="A146" s="458"/>
      <c r="B146" s="458" t="s">
        <v>124</v>
      </c>
      <c r="C146" s="142" t="s">
        <v>72</v>
      </c>
      <c r="D146" s="437">
        <v>1011108.2830248566</v>
      </c>
      <c r="E146" s="437">
        <v>-140750.73029788723</v>
      </c>
      <c r="F146" s="442">
        <v>-0.12219440805682157</v>
      </c>
      <c r="G146" s="449">
        <v>13.056497672353032</v>
      </c>
      <c r="H146" s="449">
        <v>-7.2802421375085196</v>
      </c>
      <c r="I146" s="450">
        <v>6.2052474022705066</v>
      </c>
      <c r="J146" s="450">
        <v>0.43581506891345612</v>
      </c>
      <c r="K146" s="442">
        <v>7.5538639459156134E-2</v>
      </c>
      <c r="L146" s="443">
        <v>6274177.0466541834</v>
      </c>
      <c r="M146" s="443">
        <v>-371395.58827880397</v>
      </c>
      <c r="N146" s="442">
        <v>-5.5886167931794649E-2</v>
      </c>
      <c r="O146" s="437">
        <v>2688208.5577747822</v>
      </c>
      <c r="P146" s="437">
        <v>-335578.89473843342</v>
      </c>
      <c r="Q146" s="442">
        <v>-0.11097965713810923</v>
      </c>
    </row>
    <row r="147" spans="1:17">
      <c r="A147" s="458"/>
      <c r="B147" s="458"/>
      <c r="C147" s="142" t="s">
        <v>108</v>
      </c>
      <c r="D147" s="437">
        <v>3018300.1281011733</v>
      </c>
      <c r="E147" s="437">
        <v>1286609.8205553</v>
      </c>
      <c r="F147" s="438">
        <v>0.74297916604884451</v>
      </c>
      <c r="G147" s="447">
        <v>38.975477956842163</v>
      </c>
      <c r="H147" s="447">
        <v>8.4014799167261316</v>
      </c>
      <c r="I147" s="448">
        <v>6.62784468539878</v>
      </c>
      <c r="J147" s="448">
        <v>-1.167460589818603E-2</v>
      </c>
      <c r="K147" s="438">
        <v>-1.758351077236724E-3</v>
      </c>
      <c r="L147" s="439">
        <v>20004824.462973818</v>
      </c>
      <c r="M147" s="439">
        <v>8507233.259471016</v>
      </c>
      <c r="N147" s="438">
        <v>0.73991439675462134</v>
      </c>
      <c r="O147" s="437">
        <v>5683026.5685846806</v>
      </c>
      <c r="P147" s="437">
        <v>1971428.6243555658</v>
      </c>
      <c r="Q147" s="438">
        <v>0.5311536039135899</v>
      </c>
    </row>
    <row r="148" spans="1:17">
      <c r="A148" s="458"/>
      <c r="B148" s="458"/>
      <c r="C148" s="142" t="s">
        <v>74</v>
      </c>
      <c r="D148" s="437">
        <v>336063.7097884345</v>
      </c>
      <c r="E148" s="437">
        <v>-2048.3840342821204</v>
      </c>
      <c r="F148" s="442">
        <v>-6.0582986284902192E-3</v>
      </c>
      <c r="G148" s="449">
        <v>4.3396094347959684</v>
      </c>
      <c r="H148" s="449">
        <v>-1.6299559365811662</v>
      </c>
      <c r="I148" s="450">
        <v>5.474798785149332</v>
      </c>
      <c r="J148" s="450">
        <v>0.88496373971357212</v>
      </c>
      <c r="K148" s="442">
        <v>0.19280948682319224</v>
      </c>
      <c r="L148" s="443">
        <v>1839881.1900824988</v>
      </c>
      <c r="M148" s="443">
        <v>288002.45256933034</v>
      </c>
      <c r="N148" s="442">
        <v>0.18558309074512111</v>
      </c>
      <c r="O148" s="437">
        <v>756842.91512775421</v>
      </c>
      <c r="P148" s="437">
        <v>144189.89586008131</v>
      </c>
      <c r="Q148" s="442">
        <v>0.2353532771819796</v>
      </c>
    </row>
    <row r="149" spans="1:17">
      <c r="A149" s="458"/>
      <c r="B149" s="458"/>
      <c r="C149" s="142" t="s">
        <v>109</v>
      </c>
      <c r="D149" s="437">
        <v>330038.44570189615</v>
      </c>
      <c r="E149" s="437">
        <v>282467.05896491226</v>
      </c>
      <c r="F149" s="438">
        <v>5.9377512059220887</v>
      </c>
      <c r="G149" s="447">
        <v>4.2618048634736434</v>
      </c>
      <c r="H149" s="447">
        <v>3.4219044040644953</v>
      </c>
      <c r="I149" s="448">
        <v>5.7741142411750328</v>
      </c>
      <c r="J149" s="448">
        <v>-1.1395802512448352</v>
      </c>
      <c r="K149" s="438">
        <v>-0.16482941971101905</v>
      </c>
      <c r="L149" s="439">
        <v>1905679.6894625914</v>
      </c>
      <c r="M149" s="439">
        <v>1576785.6549823303</v>
      </c>
      <c r="N149" s="438">
        <v>4.7942057005505285</v>
      </c>
      <c r="O149" s="437">
        <v>493121.50489223003</v>
      </c>
      <c r="P149" s="437">
        <v>383411.49365108693</v>
      </c>
      <c r="Q149" s="438">
        <v>3.4947721663098434</v>
      </c>
    </row>
    <row r="150" spans="1:17">
      <c r="A150" s="458"/>
      <c r="B150" s="458"/>
      <c r="C150" s="142" t="s">
        <v>76</v>
      </c>
      <c r="D150" s="437">
        <v>205074.98942470321</v>
      </c>
      <c r="E150" s="437">
        <v>57711.126582414756</v>
      </c>
      <c r="F150" s="442">
        <v>0.39162332928377613</v>
      </c>
      <c r="G150" s="449">
        <v>2.6481447803703095</v>
      </c>
      <c r="H150" s="449">
        <v>4.6350201922164214E-2</v>
      </c>
      <c r="I150" s="450">
        <v>3.8503550262722688</v>
      </c>
      <c r="J150" s="450">
        <v>-0.11728259937052421</v>
      </c>
      <c r="K150" s="442">
        <v>-2.955980622134648E-2</v>
      </c>
      <c r="L150" s="443">
        <v>789611.51629413839</v>
      </c>
      <c r="M150" s="443">
        <v>204925.10942101083</v>
      </c>
      <c r="N150" s="442">
        <v>0.35048721333704275</v>
      </c>
      <c r="O150" s="437">
        <v>190877.10227715969</v>
      </c>
      <c r="P150" s="437">
        <v>44776.60147202434</v>
      </c>
      <c r="Q150" s="442">
        <v>0.30647808341017313</v>
      </c>
    </row>
    <row r="151" spans="1:17">
      <c r="A151" s="458"/>
      <c r="B151" s="458"/>
      <c r="C151" s="142" t="s">
        <v>77</v>
      </c>
      <c r="D151" s="437">
        <v>437075.55658871267</v>
      </c>
      <c r="E151" s="437">
        <v>-65662.29771332565</v>
      </c>
      <c r="F151" s="438">
        <v>-0.13060941632192391</v>
      </c>
      <c r="G151" s="447">
        <v>5.643981048370704</v>
      </c>
      <c r="H151" s="447">
        <v>-3.2321477288965221</v>
      </c>
      <c r="I151" s="448">
        <v>6.7287142020943129</v>
      </c>
      <c r="J151" s="448">
        <v>0.77195441751649341</v>
      </c>
      <c r="K151" s="438">
        <v>0.12959300784884764</v>
      </c>
      <c r="L151" s="439">
        <v>2940956.5050067473</v>
      </c>
      <c r="M151" s="439">
        <v>-53732.127684577834</v>
      </c>
      <c r="N151" s="438">
        <v>-1.7942475587616868E-2</v>
      </c>
      <c r="O151" s="437">
        <v>1159175.1141328812</v>
      </c>
      <c r="P151" s="437">
        <v>-184100.37817066605</v>
      </c>
      <c r="Q151" s="438">
        <v>-0.13705332913872884</v>
      </c>
    </row>
    <row r="152" spans="1:17">
      <c r="A152" s="458"/>
      <c r="B152" s="458"/>
      <c r="C152" s="142" t="s">
        <v>110</v>
      </c>
      <c r="D152" s="437">
        <v>54526.902151739436</v>
      </c>
      <c r="E152" s="437">
        <v>54483.343480969146</v>
      </c>
      <c r="F152" s="442">
        <v>1250.8036291624371</v>
      </c>
      <c r="G152" s="449">
        <v>0.70410892975278472</v>
      </c>
      <c r="H152" s="449">
        <v>0.70333987612410886</v>
      </c>
      <c r="I152" s="450">
        <v>5.7247397686181358</v>
      </c>
      <c r="J152" s="450">
        <v>-2.5809182478720665</v>
      </c>
      <c r="K152" s="442">
        <v>-0.3107421763270129</v>
      </c>
      <c r="L152" s="443">
        <v>312152.32520761254</v>
      </c>
      <c r="M152" s="443">
        <v>311790.54178454162</v>
      </c>
      <c r="N152" s="442">
        <v>861.81544510244839</v>
      </c>
      <c r="O152" s="437">
        <v>87282.48629128933</v>
      </c>
      <c r="P152" s="437">
        <v>87133.088128209114</v>
      </c>
      <c r="Q152" s="442">
        <v>583.22730568932946</v>
      </c>
    </row>
    <row r="153" spans="1:17">
      <c r="A153" s="458"/>
      <c r="B153" s="458"/>
      <c r="C153" s="142" t="s">
        <v>79</v>
      </c>
      <c r="D153" s="437">
        <v>321366.01504392625</v>
      </c>
      <c r="E153" s="437">
        <v>7646.0433248935733</v>
      </c>
      <c r="F153" s="438">
        <v>2.4372191808500362E-2</v>
      </c>
      <c r="G153" s="447">
        <v>4.1498172825187325</v>
      </c>
      <c r="H153" s="447">
        <v>-1.3890910076570924</v>
      </c>
      <c r="I153" s="448">
        <v>7.2081934371822536</v>
      </c>
      <c r="J153" s="448">
        <v>0.49297928477115693</v>
      </c>
      <c r="K153" s="438">
        <v>7.3412295361295787E-2</v>
      </c>
      <c r="L153" s="439">
        <v>2316468.4005730427</v>
      </c>
      <c r="M153" s="439">
        <v>209771.60659138532</v>
      </c>
      <c r="N153" s="438">
        <v>9.9573705713443914E-2</v>
      </c>
      <c r="O153" s="437">
        <v>1020658.3283030987</v>
      </c>
      <c r="P153" s="437">
        <v>77209.310607378371</v>
      </c>
      <c r="Q153" s="438">
        <v>8.183728973077356E-2</v>
      </c>
    </row>
    <row r="154" spans="1:17">
      <c r="A154" s="458"/>
      <c r="B154" s="458"/>
      <c r="C154" s="142" t="s">
        <v>111</v>
      </c>
      <c r="D154" s="437">
        <v>2003.5472940802574</v>
      </c>
      <c r="E154" s="437">
        <v>-3308.6288792764863</v>
      </c>
      <c r="F154" s="442">
        <v>-0.62283869572529194</v>
      </c>
      <c r="G154" s="449">
        <v>2.5871917994133381E-2</v>
      </c>
      <c r="H154" s="449">
        <v>-6.7917637335267067E-2</v>
      </c>
      <c r="I154" s="450">
        <v>5.3640711827413536</v>
      </c>
      <c r="J154" s="450">
        <v>0.41833677421495885</v>
      </c>
      <c r="K154" s="442">
        <v>8.458536986817379E-2</v>
      </c>
      <c r="L154" s="443">
        <v>10747.170303435325</v>
      </c>
      <c r="M154" s="443">
        <v>-15525.442181289198</v>
      </c>
      <c r="N154" s="442">
        <v>-0.59093636730325283</v>
      </c>
      <c r="O154" s="437">
        <v>5335.6896042823792</v>
      </c>
      <c r="P154" s="437">
        <v>-8842.1430995464325</v>
      </c>
      <c r="Q154" s="442">
        <v>-0.62365971472907544</v>
      </c>
    </row>
    <row r="155" spans="1:17">
      <c r="A155" s="458"/>
      <c r="B155" s="458"/>
      <c r="C155" s="142" t="s">
        <v>81</v>
      </c>
      <c r="D155" s="437">
        <v>31727.590844857037</v>
      </c>
      <c r="E155" s="437">
        <v>-10550.558070929543</v>
      </c>
      <c r="F155" s="438">
        <v>-0.24955108824525626</v>
      </c>
      <c r="G155" s="447">
        <v>0.40970015078499905</v>
      </c>
      <c r="H155" s="447">
        <v>-0.33674512090036585</v>
      </c>
      <c r="I155" s="448">
        <v>6.0099332259681795</v>
      </c>
      <c r="J155" s="448">
        <v>5.5301372316596265E-2</v>
      </c>
      <c r="K155" s="438">
        <v>9.2871186121579585E-3</v>
      </c>
      <c r="L155" s="439">
        <v>190680.70239843012</v>
      </c>
      <c r="M155" s="439">
        <v>-61070.109848937806</v>
      </c>
      <c r="N155" s="438">
        <v>-0.24258158018942519</v>
      </c>
      <c r="O155" s="437">
        <v>92051.573459982872</v>
      </c>
      <c r="P155" s="437">
        <v>-31445.971967624107</v>
      </c>
      <c r="Q155" s="438">
        <v>-0.25462831555674459</v>
      </c>
    </row>
    <row r="156" spans="1:17">
      <c r="A156" s="458"/>
      <c r="B156" s="458"/>
      <c r="C156" s="142" t="s">
        <v>112</v>
      </c>
      <c r="D156" s="437">
        <v>5642.9403494480675</v>
      </c>
      <c r="E156" s="437">
        <v>4631.9644806746292</v>
      </c>
      <c r="F156" s="442">
        <v>4.5816765995555739</v>
      </c>
      <c r="G156" s="449">
        <v>7.2867603573953166E-2</v>
      </c>
      <c r="H156" s="449">
        <v>5.5018237497470174E-2</v>
      </c>
      <c r="I156" s="450">
        <v>5.6199201128571037</v>
      </c>
      <c r="J156" s="450">
        <v>6.0605888027274624E-2</v>
      </c>
      <c r="K156" s="442">
        <v>1.0901684196332646E-2</v>
      </c>
      <c r="L156" s="443">
        <v>31712.87396551609</v>
      </c>
      <c r="M156" s="443">
        <v>26092.541437284221</v>
      </c>
      <c r="N156" s="442">
        <v>4.6425262751299892</v>
      </c>
      <c r="O156" s="437">
        <v>13472.10663831234</v>
      </c>
      <c r="P156" s="437">
        <v>11080.549254359286</v>
      </c>
      <c r="Q156" s="442">
        <v>4.6331939717223189</v>
      </c>
    </row>
    <row r="157" spans="1:17">
      <c r="A157" s="458"/>
      <c r="B157" s="458"/>
      <c r="C157" s="142" t="s">
        <v>83</v>
      </c>
      <c r="D157" s="437">
        <v>8807.1323061022958</v>
      </c>
      <c r="E157" s="437">
        <v>1267.9007706429657</v>
      </c>
      <c r="F157" s="438">
        <v>0.16817374087526527</v>
      </c>
      <c r="G157" s="447">
        <v>0.11372699085277194</v>
      </c>
      <c r="H157" s="447">
        <v>-1.938252023283446E-2</v>
      </c>
      <c r="I157" s="448">
        <v>3.0657740715361554</v>
      </c>
      <c r="J157" s="448">
        <v>6.2408818289193313E-2</v>
      </c>
      <c r="K157" s="438">
        <v>2.0779629857448287E-2</v>
      </c>
      <c r="L157" s="439">
        <v>27000.677868636845</v>
      </c>
      <c r="M157" s="439">
        <v>4357.611838854551</v>
      </c>
      <c r="N157" s="438">
        <v>0.19244795881984397</v>
      </c>
      <c r="O157" s="437">
        <v>7902.2555060386658</v>
      </c>
      <c r="P157" s="437">
        <v>267.19363117218018</v>
      </c>
      <c r="Q157" s="438">
        <v>3.4995607835444371E-2</v>
      </c>
    </row>
    <row r="158" spans="1:17">
      <c r="A158" s="458"/>
      <c r="B158" s="458"/>
      <c r="C158" s="142" t="s">
        <v>113</v>
      </c>
      <c r="D158" s="437">
        <v>38260.84370626531</v>
      </c>
      <c r="E158" s="437">
        <v>27485.67270574885</v>
      </c>
      <c r="F158" s="442">
        <v>2.5508340150176219</v>
      </c>
      <c r="G158" s="449">
        <v>0.49406440949988278</v>
      </c>
      <c r="H158" s="449">
        <v>0.30382250792189036</v>
      </c>
      <c r="I158" s="450">
        <v>6.5556170097091728</v>
      </c>
      <c r="J158" s="450">
        <v>2.5919232928296068</v>
      </c>
      <c r="K158" s="442">
        <v>0.65391613933028836</v>
      </c>
      <c r="L158" s="443">
        <v>250823.43780661703</v>
      </c>
      <c r="M158" s="443">
        <v>208113.96021356701</v>
      </c>
      <c r="N158" s="442">
        <v>4.8727816855206125</v>
      </c>
      <c r="O158" s="437">
        <v>89541.622911930084</v>
      </c>
      <c r="P158" s="437">
        <v>62995.567078828812</v>
      </c>
      <c r="Q158" s="442">
        <v>2.373066924702135</v>
      </c>
    </row>
    <row r="159" spans="1:17">
      <c r="A159" s="458" t="s">
        <v>101</v>
      </c>
      <c r="B159" s="458" t="s">
        <v>122</v>
      </c>
      <c r="C159" s="142" t="s">
        <v>72</v>
      </c>
      <c r="D159" s="437">
        <v>11414116.919020468</v>
      </c>
      <c r="E159" s="437">
        <v>170151.08897086419</v>
      </c>
      <c r="F159" s="438">
        <v>1.5132657955623968E-2</v>
      </c>
      <c r="G159" s="447">
        <v>6.7637138872679756</v>
      </c>
      <c r="H159" s="447">
        <v>-0.54380948822817832</v>
      </c>
      <c r="I159" s="448">
        <v>2.6703241255100187</v>
      </c>
      <c r="J159" s="448">
        <v>3.3636617591286111E-2</v>
      </c>
      <c r="K159" s="438">
        <v>1.2757149829195022E-2</v>
      </c>
      <c r="L159" s="439">
        <v>30479391.780252442</v>
      </c>
      <c r="M159" s="439">
        <v>832567.53669556603</v>
      </c>
      <c r="N159" s="438">
        <v>2.8082857369672819E-2</v>
      </c>
      <c r="O159" s="437">
        <v>10436475.673058391</v>
      </c>
      <c r="P159" s="437">
        <v>106306.12497340888</v>
      </c>
      <c r="Q159" s="438">
        <v>1.0290840288591006E-2</v>
      </c>
    </row>
    <row r="160" spans="1:17">
      <c r="A160" s="458"/>
      <c r="B160" s="458"/>
      <c r="C160" s="142" t="s">
        <v>108</v>
      </c>
      <c r="D160" s="437">
        <v>35293970.833287947</v>
      </c>
      <c r="E160" s="437">
        <v>6315299.3151978105</v>
      </c>
      <c r="F160" s="442">
        <v>0.21792922119481706</v>
      </c>
      <c r="G160" s="449">
        <v>20.914304834580822</v>
      </c>
      <c r="H160" s="449">
        <v>2.0808858514555375</v>
      </c>
      <c r="I160" s="450">
        <v>2.5026828096505969</v>
      </c>
      <c r="J160" s="450">
        <v>0.21317232903685213</v>
      </c>
      <c r="K160" s="442">
        <v>9.3108256477475226E-2</v>
      </c>
      <c r="L160" s="443">
        <v>88329614.0887793</v>
      </c>
      <c r="M160" s="443">
        <v>21982641.933848917</v>
      </c>
      <c r="N160" s="442">
        <v>0.33132848749323585</v>
      </c>
      <c r="O160" s="437">
        <v>18440655.106318481</v>
      </c>
      <c r="P160" s="437">
        <v>1388525.8317253627</v>
      </c>
      <c r="Q160" s="442">
        <v>8.1428296101074119E-2</v>
      </c>
    </row>
    <row r="161" spans="1:17">
      <c r="A161" s="458"/>
      <c r="B161" s="458"/>
      <c r="C161" s="142" t="s">
        <v>74</v>
      </c>
      <c r="D161" s="437">
        <v>22966863.87313427</v>
      </c>
      <c r="E161" s="437">
        <v>2243727.1623772271</v>
      </c>
      <c r="F161" s="438">
        <v>0.10827159969525969</v>
      </c>
      <c r="G161" s="447">
        <v>13.609576389291307</v>
      </c>
      <c r="H161" s="447">
        <v>0.14148085997649851</v>
      </c>
      <c r="I161" s="448">
        <v>2.7222405710620583</v>
      </c>
      <c r="J161" s="448">
        <v>9.1985249046627526E-2</v>
      </c>
      <c r="K161" s="438">
        <v>3.4971984763876043E-2</v>
      </c>
      <c r="L161" s="439">
        <v>62521328.625505596</v>
      </c>
      <c r="M161" s="439">
        <v>8014188.0031835362</v>
      </c>
      <c r="N161" s="438">
        <v>0.14703005719403894</v>
      </c>
      <c r="O161" s="437">
        <v>16451868.433955554</v>
      </c>
      <c r="P161" s="437">
        <v>1092150.248406779</v>
      </c>
      <c r="Q161" s="438">
        <v>7.1104836378725431E-2</v>
      </c>
    </row>
    <row r="162" spans="1:17">
      <c r="A162" s="458"/>
      <c r="B162" s="458"/>
      <c r="C162" s="142" t="s">
        <v>109</v>
      </c>
      <c r="D162" s="437">
        <v>6857333.1424967116</v>
      </c>
      <c r="E162" s="437">
        <v>-1267089.1418564487</v>
      </c>
      <c r="F162" s="442">
        <v>-0.15596052217727999</v>
      </c>
      <c r="G162" s="449">
        <v>4.0634803142973457</v>
      </c>
      <c r="H162" s="449">
        <v>-1.2166322947829205</v>
      </c>
      <c r="I162" s="450">
        <v>2.8722787644062984</v>
      </c>
      <c r="J162" s="450">
        <v>0.12243251999745253</v>
      </c>
      <c r="K162" s="442">
        <v>4.4523405716370416E-2</v>
      </c>
      <c r="L162" s="443">
        <v>19696172.365652815</v>
      </c>
      <c r="M162" s="443">
        <v>-2644739.7409672588</v>
      </c>
      <c r="N162" s="442">
        <v>-0.11838101006554552</v>
      </c>
      <c r="O162" s="437">
        <v>9333381.7383130789</v>
      </c>
      <c r="P162" s="437">
        <v>-1698731.7596016191</v>
      </c>
      <c r="Q162" s="442">
        <v>-0.15398062754908343</v>
      </c>
    </row>
    <row r="163" spans="1:17">
      <c r="A163" s="458"/>
      <c r="B163" s="458"/>
      <c r="C163" s="142" t="s">
        <v>76</v>
      </c>
      <c r="D163" s="437">
        <v>34614055.628601938</v>
      </c>
      <c r="E163" s="437">
        <v>5993408.8793937564</v>
      </c>
      <c r="F163" s="438">
        <v>0.20940857598054</v>
      </c>
      <c r="G163" s="447">
        <v>20.51140446614005</v>
      </c>
      <c r="H163" s="447">
        <v>1.9106680086606076</v>
      </c>
      <c r="I163" s="448">
        <v>2.439425811722522</v>
      </c>
      <c r="J163" s="448">
        <v>0.10210541796287709</v>
      </c>
      <c r="K163" s="438">
        <v>4.3684818835913922E-2</v>
      </c>
      <c r="L163" s="439">
        <v>84438420.748810813</v>
      </c>
      <c r="M163" s="439">
        <v>17542799.419295847</v>
      </c>
      <c r="N163" s="438">
        <v>0.26224137052085056</v>
      </c>
      <c r="O163" s="437">
        <v>16903542.247858886</v>
      </c>
      <c r="P163" s="437">
        <v>2622713.1263045724</v>
      </c>
      <c r="Q163" s="438">
        <v>0.18365272099965571</v>
      </c>
    </row>
    <row r="164" spans="1:17">
      <c r="A164" s="458"/>
      <c r="B164" s="458"/>
      <c r="C164" s="142" t="s">
        <v>77</v>
      </c>
      <c r="D164" s="437">
        <v>3789280.7350922329</v>
      </c>
      <c r="E164" s="437">
        <v>-122551.80054506334</v>
      </c>
      <c r="F164" s="442">
        <v>-3.1328488484259155E-2</v>
      </c>
      <c r="G164" s="449">
        <v>2.2454308916348307</v>
      </c>
      <c r="H164" s="449">
        <v>-0.29689342055758905</v>
      </c>
      <c r="I164" s="450">
        <v>2.744589664924344</v>
      </c>
      <c r="J164" s="450">
        <v>3.6996348935432799E-2</v>
      </c>
      <c r="K164" s="442">
        <v>1.3663923868094049E-2</v>
      </c>
      <c r="L164" s="443">
        <v>10400020.743031064</v>
      </c>
      <c r="M164" s="443">
        <v>-191630.8837284334</v>
      </c>
      <c r="N164" s="442">
        <v>-1.8092634697716416E-2</v>
      </c>
      <c r="O164" s="437">
        <v>5301130.1294386405</v>
      </c>
      <c r="P164" s="437">
        <v>-277203.09303024877</v>
      </c>
      <c r="Q164" s="442">
        <v>-4.9692817186629573E-2</v>
      </c>
    </row>
    <row r="165" spans="1:17">
      <c r="A165" s="458"/>
      <c r="B165" s="458"/>
      <c r="C165" s="142" t="s">
        <v>110</v>
      </c>
      <c r="D165" s="437">
        <v>434404.26829266205</v>
      </c>
      <c r="E165" s="437">
        <v>115989.54640369641</v>
      </c>
      <c r="F165" s="438">
        <v>0.36427193351990528</v>
      </c>
      <c r="G165" s="447">
        <v>0.25741686395759378</v>
      </c>
      <c r="H165" s="447">
        <v>5.0477154385792478E-2</v>
      </c>
      <c r="I165" s="448">
        <v>4.1377912951124411</v>
      </c>
      <c r="J165" s="448">
        <v>0.47655268307201215</v>
      </c>
      <c r="K165" s="438">
        <v>0.13016160200671179</v>
      </c>
      <c r="L165" s="439">
        <v>1797474.1999010665</v>
      </c>
      <c r="M165" s="439">
        <v>631681.92547907075</v>
      </c>
      <c r="N165" s="438">
        <v>0.54184775395965035</v>
      </c>
      <c r="O165" s="437">
        <v>743249.49903058959</v>
      </c>
      <c r="P165" s="437">
        <v>116507.83452951862</v>
      </c>
      <c r="Q165" s="438">
        <v>0.18589450985721012</v>
      </c>
    </row>
    <row r="166" spans="1:17">
      <c r="A166" s="458"/>
      <c r="B166" s="458"/>
      <c r="C166" s="142" t="s">
        <v>79</v>
      </c>
      <c r="D166" s="437">
        <v>1840143.0112940434</v>
      </c>
      <c r="E166" s="437">
        <v>-9507.6260316157714</v>
      </c>
      <c r="F166" s="442">
        <v>-5.1402280191477096E-3</v>
      </c>
      <c r="G166" s="449">
        <v>1.0904217057132384</v>
      </c>
      <c r="H166" s="449">
        <v>-0.11167775572731475</v>
      </c>
      <c r="I166" s="450">
        <v>2.86743641370956</v>
      </c>
      <c r="J166" s="450">
        <v>4.9432499006914821E-2</v>
      </c>
      <c r="K166" s="442">
        <v>1.754167151756101E-2</v>
      </c>
      <c r="L166" s="443">
        <v>5276493.0770177022</v>
      </c>
      <c r="M166" s="443">
        <v>64170.34020175226</v>
      </c>
      <c r="N166" s="442">
        <v>1.2311275306976094E-2</v>
      </c>
      <c r="O166" s="437">
        <v>2858023.4366664886</v>
      </c>
      <c r="P166" s="437">
        <v>105800.15196891781</v>
      </c>
      <c r="Q166" s="442">
        <v>3.8441703679047139E-2</v>
      </c>
    </row>
    <row r="167" spans="1:17">
      <c r="A167" s="458"/>
      <c r="B167" s="458"/>
      <c r="C167" s="142" t="s">
        <v>111</v>
      </c>
      <c r="D167" s="437">
        <v>846772.10372053878</v>
      </c>
      <c r="E167" s="437">
        <v>-23809.484456417849</v>
      </c>
      <c r="F167" s="438">
        <v>-2.7348940960578036E-2</v>
      </c>
      <c r="G167" s="447">
        <v>0.50177550115521607</v>
      </c>
      <c r="H167" s="447">
        <v>-6.4020891508813405E-2</v>
      </c>
      <c r="I167" s="448">
        <v>2.3958026425387686</v>
      </c>
      <c r="J167" s="448">
        <v>1.2472275661966847E-2</v>
      </c>
      <c r="K167" s="438">
        <v>5.2331291688742874E-3</v>
      </c>
      <c r="L167" s="439">
        <v>2028698.8437217791</v>
      </c>
      <c r="M167" s="439">
        <v>-46184.692224195693</v>
      </c>
      <c r="N167" s="438">
        <v>-2.225893233238236E-2</v>
      </c>
      <c r="O167" s="437">
        <v>350896.21470165299</v>
      </c>
      <c r="P167" s="437">
        <v>-14393.446018576389</v>
      </c>
      <c r="Q167" s="438">
        <v>-3.940282895003739E-2</v>
      </c>
    </row>
    <row r="168" spans="1:17">
      <c r="A168" s="458"/>
      <c r="B168" s="458"/>
      <c r="C168" s="142" t="s">
        <v>81</v>
      </c>
      <c r="D168" s="437">
        <v>392726.39747817256</v>
      </c>
      <c r="E168" s="437">
        <v>-34770.100057030679</v>
      </c>
      <c r="F168" s="442">
        <v>-8.1334233748119655E-2</v>
      </c>
      <c r="G168" s="449">
        <v>0.23271962319690295</v>
      </c>
      <c r="H168" s="449">
        <v>-4.5113011293364785E-2</v>
      </c>
      <c r="I168" s="450">
        <v>3.8362248233654208</v>
      </c>
      <c r="J168" s="450">
        <v>0.25404051667257965</v>
      </c>
      <c r="K168" s="442">
        <v>7.091776830073715E-2</v>
      </c>
      <c r="L168" s="443">
        <v>1506586.7547966405</v>
      </c>
      <c r="M168" s="443">
        <v>-24784.489840119379</v>
      </c>
      <c r="N168" s="442">
        <v>-1.6184507791249692E-2</v>
      </c>
      <c r="O168" s="437">
        <v>955367.77249073982</v>
      </c>
      <c r="P168" s="437">
        <v>-28904.156860828749</v>
      </c>
      <c r="Q168" s="442">
        <v>-2.9366027821062218E-2</v>
      </c>
    </row>
    <row r="169" spans="1:17">
      <c r="A169" s="458"/>
      <c r="B169" s="458"/>
      <c r="C169" s="142" t="s">
        <v>112</v>
      </c>
      <c r="D169" s="437">
        <v>204992.45949239458</v>
      </c>
      <c r="E169" s="437">
        <v>12133.23838160123</v>
      </c>
      <c r="F169" s="438">
        <v>6.2912409952288223E-2</v>
      </c>
      <c r="G169" s="447">
        <v>0.12147329091604522</v>
      </c>
      <c r="H169" s="447">
        <v>-3.8671172414283528E-3</v>
      </c>
      <c r="I169" s="448">
        <v>3.3181247942448993</v>
      </c>
      <c r="J169" s="448">
        <v>0.32878340319272548</v>
      </c>
      <c r="K169" s="438">
        <v>0.10998523091971169</v>
      </c>
      <c r="L169" s="439">
        <v>680190.56247495767</v>
      </c>
      <c r="M169" s="439">
        <v>103668.51016237994</v>
      </c>
      <c r="N169" s="438">
        <v>0.17981707680831804</v>
      </c>
      <c r="O169" s="437">
        <v>406024.46135532879</v>
      </c>
      <c r="P169" s="437">
        <v>59209.485222697491</v>
      </c>
      <c r="Q169" s="438">
        <v>0.17072355376041837</v>
      </c>
    </row>
    <row r="170" spans="1:17">
      <c r="A170" s="458"/>
      <c r="B170" s="458"/>
      <c r="C170" s="142" t="s">
        <v>83</v>
      </c>
      <c r="D170" s="437">
        <v>960622.68457499857</v>
      </c>
      <c r="E170" s="437">
        <v>-92838.33839554002</v>
      </c>
      <c r="F170" s="442">
        <v>-8.8126979898843744E-2</v>
      </c>
      <c r="G170" s="449">
        <v>0.56924044480894898</v>
      </c>
      <c r="H170" s="449">
        <v>-0.11541043077071644</v>
      </c>
      <c r="I170" s="450">
        <v>2.6964315415915037</v>
      </c>
      <c r="J170" s="450">
        <v>7.8556351524815771E-2</v>
      </c>
      <c r="K170" s="442">
        <v>3.0007676386900103E-2</v>
      </c>
      <c r="L170" s="443">
        <v>2590253.306256332</v>
      </c>
      <c r="M170" s="443">
        <v>-167576.16948051425</v>
      </c>
      <c r="N170" s="442">
        <v>-6.0763789405703074E-2</v>
      </c>
      <c r="O170" s="437">
        <v>877143.30985927535</v>
      </c>
      <c r="P170" s="437">
        <v>-85210.306950211991</v>
      </c>
      <c r="Q170" s="442">
        <v>-8.8543655327769893E-2</v>
      </c>
    </row>
    <row r="171" spans="1:17">
      <c r="A171" s="458"/>
      <c r="B171" s="458"/>
      <c r="C171" s="142" t="s">
        <v>113</v>
      </c>
      <c r="D171" s="437">
        <v>716899.9096698931</v>
      </c>
      <c r="E171" s="437">
        <v>203616.71517228859</v>
      </c>
      <c r="F171" s="438">
        <v>0.39669468502974503</v>
      </c>
      <c r="G171" s="447">
        <v>0.42481655910981625</v>
      </c>
      <c r="H171" s="447">
        <v>9.1230616326491709E-2</v>
      </c>
      <c r="I171" s="448">
        <v>3.4693425970023806</v>
      </c>
      <c r="J171" s="448">
        <v>0.59061094121775248</v>
      </c>
      <c r="K171" s="438">
        <v>0.20516359697193637</v>
      </c>
      <c r="L171" s="439">
        <v>2487171.3944049189</v>
      </c>
      <c r="M171" s="439">
        <v>1009566.8140224065</v>
      </c>
      <c r="N171" s="438">
        <v>0.68324559048203315</v>
      </c>
      <c r="O171" s="437">
        <v>1558077.0803941498</v>
      </c>
      <c r="P171" s="437">
        <v>402116.46321535204</v>
      </c>
      <c r="Q171" s="438">
        <v>0.34786346285459552</v>
      </c>
    </row>
    <row r="172" spans="1:17">
      <c r="A172" s="458"/>
      <c r="B172" s="458" t="s">
        <v>123</v>
      </c>
      <c r="C172" s="142" t="s">
        <v>72</v>
      </c>
      <c r="D172" s="437">
        <v>142958613.39034018</v>
      </c>
      <c r="E172" s="437">
        <v>1783680.6429598331</v>
      </c>
      <c r="F172" s="442">
        <v>1.2634542182864481E-2</v>
      </c>
      <c r="G172" s="449">
        <v>6.8528648839025532</v>
      </c>
      <c r="H172" s="449">
        <v>-0.57687663191165051</v>
      </c>
      <c r="I172" s="450">
        <v>2.7276773777738157</v>
      </c>
      <c r="J172" s="450">
        <v>0.10024940298011398</v>
      </c>
      <c r="K172" s="442">
        <v>3.8154957601829326E-2</v>
      </c>
      <c r="L172" s="443">
        <v>389944975.70274377</v>
      </c>
      <c r="M172" s="443">
        <v>19018008.062657177</v>
      </c>
      <c r="N172" s="442">
        <v>5.1271570205999428E-2</v>
      </c>
      <c r="O172" s="437">
        <v>133606037.06985237</v>
      </c>
      <c r="P172" s="437">
        <v>244859.06040051579</v>
      </c>
      <c r="Q172" s="442">
        <v>1.8360595193839817E-3</v>
      </c>
    </row>
    <row r="173" spans="1:17">
      <c r="A173" s="458"/>
      <c r="B173" s="458"/>
      <c r="C173" s="142" t="s">
        <v>108</v>
      </c>
      <c r="D173" s="437">
        <v>382878976.28509796</v>
      </c>
      <c r="E173" s="437">
        <v>-10959577.831252992</v>
      </c>
      <c r="F173" s="438">
        <v>-2.782759005360157E-2</v>
      </c>
      <c r="G173" s="447">
        <v>18.353688729510296</v>
      </c>
      <c r="H173" s="447">
        <v>-2.3732108630860296</v>
      </c>
      <c r="I173" s="448">
        <v>2.4104037473158861</v>
      </c>
      <c r="J173" s="448">
        <v>0.17100832876845162</v>
      </c>
      <c r="K173" s="438">
        <v>7.6363614639961525E-2</v>
      </c>
      <c r="L173" s="439">
        <v>922892919.20607042</v>
      </c>
      <c r="M173" s="439">
        <v>40932665.470568299</v>
      </c>
      <c r="N173" s="438">
        <v>4.6411009223147955E-2</v>
      </c>
      <c r="O173" s="437">
        <v>226850392.05804971</v>
      </c>
      <c r="P173" s="437">
        <v>9970026.4303450882</v>
      </c>
      <c r="Q173" s="438">
        <v>4.5970166093594514E-2</v>
      </c>
    </row>
    <row r="174" spans="1:17">
      <c r="A174" s="458"/>
      <c r="B174" s="458"/>
      <c r="C174" s="142" t="s">
        <v>74</v>
      </c>
      <c r="D174" s="437">
        <v>274766840.02862418</v>
      </c>
      <c r="E174" s="437">
        <v>30056007.83732602</v>
      </c>
      <c r="F174" s="442">
        <v>0.12282254760929542</v>
      </c>
      <c r="G174" s="449">
        <v>13.171224766651667</v>
      </c>
      <c r="H174" s="449">
        <v>0.29260535512679731</v>
      </c>
      <c r="I174" s="450">
        <v>2.7027964292622428</v>
      </c>
      <c r="J174" s="450">
        <v>0.11814322450337356</v>
      </c>
      <c r="K174" s="442">
        <v>4.5709507289352393E-2</v>
      </c>
      <c r="L174" s="443">
        <v>742638834.10903537</v>
      </c>
      <c r="M174" s="443">
        <v>110146197.44658673</v>
      </c>
      <c r="N174" s="442">
        <v>0.17414621303389183</v>
      </c>
      <c r="O174" s="437">
        <v>201211291.39528307</v>
      </c>
      <c r="P174" s="437">
        <v>16781780.729888201</v>
      </c>
      <c r="Q174" s="442">
        <v>9.0992925532047311E-2</v>
      </c>
    </row>
    <row r="175" spans="1:17">
      <c r="A175" s="458"/>
      <c r="B175" s="458"/>
      <c r="C175" s="142" t="s">
        <v>109</v>
      </c>
      <c r="D175" s="437">
        <v>104891419.26304244</v>
      </c>
      <c r="E175" s="437">
        <v>-14187314.503977388</v>
      </c>
      <c r="F175" s="438">
        <v>-0.11914230236723194</v>
      </c>
      <c r="G175" s="447">
        <v>5.0280756552089896</v>
      </c>
      <c r="H175" s="447">
        <v>-1.2387891110916049</v>
      </c>
      <c r="I175" s="448">
        <v>2.830655156244438</v>
      </c>
      <c r="J175" s="448">
        <v>0.31858798098942609</v>
      </c>
      <c r="K175" s="438">
        <v>0.12682303408430337</v>
      </c>
      <c r="L175" s="439">
        <v>296911436.78272825</v>
      </c>
      <c r="M175" s="439">
        <v>-2222341.5843328238</v>
      </c>
      <c r="N175" s="438">
        <v>-7.4292565569303E-3</v>
      </c>
      <c r="O175" s="437">
        <v>146118339.73624408</v>
      </c>
      <c r="P175" s="437">
        <v>-15700064.023202538</v>
      </c>
      <c r="Q175" s="438">
        <v>-9.7022734487862611E-2</v>
      </c>
    </row>
    <row r="176" spans="1:17">
      <c r="A176" s="458"/>
      <c r="B176" s="458"/>
      <c r="C176" s="142" t="s">
        <v>76</v>
      </c>
      <c r="D176" s="437">
        <v>404595009.24560732</v>
      </c>
      <c r="E176" s="437">
        <v>71933770.534563243</v>
      </c>
      <c r="F176" s="442">
        <v>0.21623730739801128</v>
      </c>
      <c r="G176" s="449">
        <v>19.394668605877794</v>
      </c>
      <c r="H176" s="449">
        <v>1.8874032022079881</v>
      </c>
      <c r="I176" s="450">
        <v>2.3758387857318501</v>
      </c>
      <c r="J176" s="450">
        <v>6.8107993569431535E-2</v>
      </c>
      <c r="K176" s="442">
        <v>2.9512971703953447E-2</v>
      </c>
      <c r="L176" s="443">
        <v>961252515.47925043</v>
      </c>
      <c r="M176" s="443">
        <v>193559931.5468812</v>
      </c>
      <c r="N176" s="442">
        <v>0.2521320846365413</v>
      </c>
      <c r="O176" s="437">
        <v>198871783.44182676</v>
      </c>
      <c r="P176" s="437">
        <v>32829704.272143006</v>
      </c>
      <c r="Q176" s="442">
        <v>0.19771918321134291</v>
      </c>
    </row>
    <row r="177" spans="1:17">
      <c r="A177" s="458"/>
      <c r="B177" s="458"/>
      <c r="C177" s="142" t="s">
        <v>77</v>
      </c>
      <c r="D177" s="437">
        <v>49261332.525348946</v>
      </c>
      <c r="E177" s="437">
        <v>-208155.64460784197</v>
      </c>
      <c r="F177" s="438">
        <v>-4.2077582022418524E-3</v>
      </c>
      <c r="G177" s="447">
        <v>2.3613915089919382</v>
      </c>
      <c r="H177" s="447">
        <v>-0.24208421343037534</v>
      </c>
      <c r="I177" s="448">
        <v>2.7315592401621616</v>
      </c>
      <c r="J177" s="448">
        <v>0.10708931856181891</v>
      </c>
      <c r="K177" s="438">
        <v>4.0804170655733121E-2</v>
      </c>
      <c r="L177" s="439">
        <v>134560248.04231775</v>
      </c>
      <c r="M177" s="439">
        <v>4729064.3033021837</v>
      </c>
      <c r="N177" s="438">
        <v>3.642471836972902E-2</v>
      </c>
      <c r="O177" s="437">
        <v>69417590.049059838</v>
      </c>
      <c r="P177" s="437">
        <v>-169726.60623134673</v>
      </c>
      <c r="Q177" s="438">
        <v>-2.4390451362294526E-3</v>
      </c>
    </row>
    <row r="178" spans="1:17">
      <c r="A178" s="458"/>
      <c r="B178" s="458"/>
      <c r="C178" s="142" t="s">
        <v>110</v>
      </c>
      <c r="D178" s="437">
        <v>5065633.1332742767</v>
      </c>
      <c r="E178" s="437">
        <v>1812226.0104793189</v>
      </c>
      <c r="F178" s="442">
        <v>0.55702404958235296</v>
      </c>
      <c r="G178" s="449">
        <v>0.24282621795556819</v>
      </c>
      <c r="H178" s="449">
        <v>7.1606203908677335E-2</v>
      </c>
      <c r="I178" s="450">
        <v>3.8236416415737797</v>
      </c>
      <c r="J178" s="450">
        <v>0.27547268528752955</v>
      </c>
      <c r="K178" s="442">
        <v>7.7637984177579181E-2</v>
      </c>
      <c r="L178" s="443">
        <v>19369165.789323386</v>
      </c>
      <c r="M178" s="443">
        <v>7825527.6340617482</v>
      </c>
      <c r="N178" s="442">
        <v>0.67790825810793809</v>
      </c>
      <c r="O178" s="437">
        <v>9519087.1250061356</v>
      </c>
      <c r="P178" s="437">
        <v>2816680.3863617182</v>
      </c>
      <c r="Q178" s="442">
        <v>0.4202490980025782</v>
      </c>
    </row>
    <row r="179" spans="1:17">
      <c r="A179" s="458"/>
      <c r="B179" s="458"/>
      <c r="C179" s="142" t="s">
        <v>79</v>
      </c>
      <c r="D179" s="437">
        <v>24253084.429787606</v>
      </c>
      <c r="E179" s="437">
        <v>260873.78432751819</v>
      </c>
      <c r="F179" s="438">
        <v>1.0873270003440965E-2</v>
      </c>
      <c r="G179" s="447">
        <v>1.1625959896617586</v>
      </c>
      <c r="H179" s="447">
        <v>-0.10006388925390541</v>
      </c>
      <c r="I179" s="448">
        <v>2.8618101004485497</v>
      </c>
      <c r="J179" s="448">
        <v>0.10734831361898189</v>
      </c>
      <c r="K179" s="438">
        <v>3.8972518744775045E-2</v>
      </c>
      <c r="L179" s="439">
        <v>69407721.988197625</v>
      </c>
      <c r="M179" s="439">
        <v>3322094.58371225</v>
      </c>
      <c r="N179" s="438">
        <v>5.0269547467242055E-2</v>
      </c>
      <c r="O179" s="437">
        <v>36590790.40806932</v>
      </c>
      <c r="P179" s="437">
        <v>2197858.5743332058</v>
      </c>
      <c r="Q179" s="438">
        <v>6.3904368053244037E-2</v>
      </c>
    </row>
    <row r="180" spans="1:17">
      <c r="A180" s="458"/>
      <c r="B180" s="458"/>
      <c r="C180" s="142" t="s">
        <v>111</v>
      </c>
      <c r="D180" s="437">
        <v>10917357.441427357</v>
      </c>
      <c r="E180" s="437">
        <v>-1501581.4735745173</v>
      </c>
      <c r="F180" s="442">
        <v>-0.12091060950147935</v>
      </c>
      <c r="G180" s="449">
        <v>0.52333450682744997</v>
      </c>
      <c r="H180" s="449">
        <v>-0.13024828045290859</v>
      </c>
      <c r="I180" s="450">
        <v>2.408508405233293</v>
      </c>
      <c r="J180" s="450">
        <v>-3.4611897802774738E-2</v>
      </c>
      <c r="K180" s="442">
        <v>-1.4167086966516754E-2</v>
      </c>
      <c r="L180" s="443">
        <v>26294547.160614029</v>
      </c>
      <c r="M180" s="443">
        <v>-4046414.644791767</v>
      </c>
      <c r="N180" s="442">
        <v>-0.13336474534801412</v>
      </c>
      <c r="O180" s="437">
        <v>4736477.9792002365</v>
      </c>
      <c r="P180" s="437">
        <v>-1264983.4799055802</v>
      </c>
      <c r="Q180" s="442">
        <v>-0.21077923911121066</v>
      </c>
    </row>
    <row r="181" spans="1:17">
      <c r="A181" s="458"/>
      <c r="B181" s="458"/>
      <c r="C181" s="142" t="s">
        <v>81</v>
      </c>
      <c r="D181" s="437">
        <v>5180959.9015750401</v>
      </c>
      <c r="E181" s="437">
        <v>-76976.003208501264</v>
      </c>
      <c r="F181" s="438">
        <v>-1.4639966063197991E-2</v>
      </c>
      <c r="G181" s="447">
        <v>0.2483545225600928</v>
      </c>
      <c r="H181" s="447">
        <v>-2.8359649843047868E-2</v>
      </c>
      <c r="I181" s="448">
        <v>3.613531026744369</v>
      </c>
      <c r="J181" s="448">
        <v>7.2576144391361286E-2</v>
      </c>
      <c r="K181" s="438">
        <v>2.0496207040947539E-2</v>
      </c>
      <c r="L181" s="439">
        <v>18721559.352659859</v>
      </c>
      <c r="M181" s="439">
        <v>103445.53951739892</v>
      </c>
      <c r="N181" s="438">
        <v>5.5561772022457556E-3</v>
      </c>
      <c r="O181" s="437">
        <v>12452158.030896798</v>
      </c>
      <c r="P181" s="437">
        <v>186958.59087343328</v>
      </c>
      <c r="Q181" s="438">
        <v>1.5243012703352921E-2</v>
      </c>
    </row>
    <row r="182" spans="1:17">
      <c r="A182" s="458"/>
      <c r="B182" s="458"/>
      <c r="C182" s="142" t="s">
        <v>112</v>
      </c>
      <c r="D182" s="437">
        <v>2656251.7725824332</v>
      </c>
      <c r="E182" s="437">
        <v>349494.70023048995</v>
      </c>
      <c r="F182" s="442">
        <v>0.15150910532340933</v>
      </c>
      <c r="G182" s="449">
        <v>0.12733009969418221</v>
      </c>
      <c r="H182" s="449">
        <v>5.9302983709597912E-3</v>
      </c>
      <c r="I182" s="450">
        <v>3.2466334306345668</v>
      </c>
      <c r="J182" s="450">
        <v>0.24460558451839187</v>
      </c>
      <c r="K182" s="442">
        <v>8.1480118458876524E-2</v>
      </c>
      <c r="L182" s="443">
        <v>8623875.8050484546</v>
      </c>
      <c r="M182" s="443">
        <v>1698926.8396224966</v>
      </c>
      <c r="N182" s="442">
        <v>0.24533420363163566</v>
      </c>
      <c r="O182" s="437">
        <v>5194951.0486037172</v>
      </c>
      <c r="P182" s="437">
        <v>1109074.9767568954</v>
      </c>
      <c r="Q182" s="442">
        <v>0.27144116885943431</v>
      </c>
    </row>
    <row r="183" spans="1:17">
      <c r="A183" s="458"/>
      <c r="B183" s="458"/>
      <c r="C183" s="142" t="s">
        <v>83</v>
      </c>
      <c r="D183" s="437">
        <v>13055178.100393075</v>
      </c>
      <c r="E183" s="437">
        <v>-349746.28404594213</v>
      </c>
      <c r="F183" s="438">
        <v>-2.6090880784970474E-2</v>
      </c>
      <c r="G183" s="447">
        <v>0.62581308978562455</v>
      </c>
      <c r="H183" s="447">
        <v>-7.9660051070288618E-2</v>
      </c>
      <c r="I183" s="448">
        <v>2.6374414816152862</v>
      </c>
      <c r="J183" s="448">
        <v>0.14184324159967288</v>
      </c>
      <c r="K183" s="438">
        <v>5.6837370424970911E-2</v>
      </c>
      <c r="L183" s="439">
        <v>34432268.271852151</v>
      </c>
      <c r="M183" s="439">
        <v>978962.5705037564</v>
      </c>
      <c r="N183" s="438">
        <v>2.9263552584111219E-2</v>
      </c>
      <c r="O183" s="437">
        <v>11785214.520791814</v>
      </c>
      <c r="P183" s="437">
        <v>-445901.6206297949</v>
      </c>
      <c r="Q183" s="438">
        <v>-3.6456331169950631E-2</v>
      </c>
    </row>
    <row r="184" spans="1:17">
      <c r="A184" s="458"/>
      <c r="B184" s="458"/>
      <c r="C184" s="142" t="s">
        <v>113</v>
      </c>
      <c r="D184" s="437">
        <v>8206490.8325739643</v>
      </c>
      <c r="E184" s="437">
        <v>2887200.5922060339</v>
      </c>
      <c r="F184" s="442">
        <v>0.54277929230015631</v>
      </c>
      <c r="G184" s="449">
        <v>0.39338639003905163</v>
      </c>
      <c r="H184" s="449">
        <v>0.11344326724510589</v>
      </c>
      <c r="I184" s="450">
        <v>3.2509340659392612</v>
      </c>
      <c r="J184" s="450">
        <v>0.67011886897360418</v>
      </c>
      <c r="K184" s="442">
        <v>0.25965395343358305</v>
      </c>
      <c r="L184" s="443">
        <v>26678760.609432951</v>
      </c>
      <c r="M184" s="443">
        <v>12950655.520020293</v>
      </c>
      <c r="N184" s="442">
        <v>0.94336803482135734</v>
      </c>
      <c r="O184" s="437">
        <v>17943774.208221383</v>
      </c>
      <c r="P184" s="437">
        <v>4409503.9829263538</v>
      </c>
      <c r="Q184" s="442">
        <v>0.32580286262388647</v>
      </c>
    </row>
    <row r="185" spans="1:17">
      <c r="A185" s="458"/>
      <c r="B185" s="458" t="s">
        <v>124</v>
      </c>
      <c r="C185" s="142" t="s">
        <v>72</v>
      </c>
      <c r="D185" s="437">
        <v>71325441.877944514</v>
      </c>
      <c r="E185" s="437">
        <v>752214.04858437181</v>
      </c>
      <c r="F185" s="438">
        <v>1.0658631774688827E-2</v>
      </c>
      <c r="G185" s="447">
        <v>6.6773735796496103</v>
      </c>
      <c r="H185" s="447">
        <v>-0.54235294639203424</v>
      </c>
      <c r="I185" s="448">
        <v>2.7279971541957631</v>
      </c>
      <c r="J185" s="448">
        <v>8.5881499934010286E-2</v>
      </c>
      <c r="K185" s="438">
        <v>3.2504822336404074E-2</v>
      </c>
      <c r="L185" s="439">
        <v>194575602.46478793</v>
      </c>
      <c r="M185" s="439">
        <v>8112972.4450543225</v>
      </c>
      <c r="N185" s="438">
        <v>4.3509911043278296E-2</v>
      </c>
      <c r="O185" s="437">
        <v>66533556.735136211</v>
      </c>
      <c r="P185" s="437">
        <v>935106.17381578684</v>
      </c>
      <c r="Q185" s="438">
        <v>1.4255003979730648E-2</v>
      </c>
    </row>
    <row r="186" spans="1:17">
      <c r="A186" s="458"/>
      <c r="B186" s="458"/>
      <c r="C186" s="142" t="s">
        <v>108</v>
      </c>
      <c r="D186" s="437">
        <v>196070159.15997881</v>
      </c>
      <c r="E186" s="437">
        <v>7415210.16048944</v>
      </c>
      <c r="F186" s="442">
        <v>3.9305675254294604E-2</v>
      </c>
      <c r="G186" s="449">
        <v>18.355774125773511</v>
      </c>
      <c r="H186" s="449">
        <v>-0.94385523019038331</v>
      </c>
      <c r="I186" s="450">
        <v>2.4682159758713675</v>
      </c>
      <c r="J186" s="450">
        <v>0.17729554206631493</v>
      </c>
      <c r="K186" s="442">
        <v>7.7390528038479234E-2</v>
      </c>
      <c r="L186" s="443">
        <v>483943499.23030144</v>
      </c>
      <c r="M186" s="443">
        <v>51750021.628921211</v>
      </c>
      <c r="N186" s="442">
        <v>0.11973809025561274</v>
      </c>
      <c r="O186" s="437">
        <v>114403578.26140597</v>
      </c>
      <c r="P186" s="437">
        <v>6026787.2878619283</v>
      </c>
      <c r="Q186" s="442">
        <v>5.5609575018078665E-2</v>
      </c>
    </row>
    <row r="187" spans="1:17">
      <c r="A187" s="458"/>
      <c r="B187" s="458"/>
      <c r="C187" s="142" t="s">
        <v>74</v>
      </c>
      <c r="D187" s="437">
        <v>143539573.96860835</v>
      </c>
      <c r="E187" s="437">
        <v>15976603.788753867</v>
      </c>
      <c r="F187" s="438">
        <v>0.12524483998944225</v>
      </c>
      <c r="G187" s="447">
        <v>13.437944913013244</v>
      </c>
      <c r="H187" s="447">
        <v>0.38809884709461073</v>
      </c>
      <c r="I187" s="448">
        <v>2.7035317606683194</v>
      </c>
      <c r="J187" s="448">
        <v>9.4765195583557116E-2</v>
      </c>
      <c r="K187" s="438">
        <v>3.6325670856057632E-2</v>
      </c>
      <c r="L187" s="439">
        <v>388063797.13693219</v>
      </c>
      <c r="M187" s="439">
        <v>55281785.588823259</v>
      </c>
      <c r="N187" s="438">
        <v>0.16612011367937596</v>
      </c>
      <c r="O187" s="437">
        <v>104023649.99206471</v>
      </c>
      <c r="P187" s="437">
        <v>8690843.2271034122</v>
      </c>
      <c r="Q187" s="438">
        <v>9.1163194728235489E-2</v>
      </c>
    </row>
    <row r="188" spans="1:17">
      <c r="A188" s="458"/>
      <c r="B188" s="458"/>
      <c r="C188" s="142" t="s">
        <v>109</v>
      </c>
      <c r="D188" s="437">
        <v>52302338.000075132</v>
      </c>
      <c r="E188" s="437">
        <v>-10296084.322838083</v>
      </c>
      <c r="F188" s="442">
        <v>-0.16447833572747017</v>
      </c>
      <c r="G188" s="449">
        <v>4.8964610764451404</v>
      </c>
      <c r="H188" s="449">
        <v>-1.5074332051917088</v>
      </c>
      <c r="I188" s="450">
        <v>2.8324027811053036</v>
      </c>
      <c r="J188" s="450">
        <v>0.31797884314785918</v>
      </c>
      <c r="K188" s="442">
        <v>0.12646190578592911</v>
      </c>
      <c r="L188" s="443">
        <v>148141287.60972241</v>
      </c>
      <c r="M188" s="443">
        <v>-9257683.9573802352</v>
      </c>
      <c r="N188" s="442">
        <v>-5.8816673738134817E-2</v>
      </c>
      <c r="O188" s="437">
        <v>73539711.453154415</v>
      </c>
      <c r="P188" s="437">
        <v>-15942951.514116734</v>
      </c>
      <c r="Q188" s="442">
        <v>-0.178168049378995</v>
      </c>
    </row>
    <row r="189" spans="1:17">
      <c r="A189" s="458"/>
      <c r="B189" s="458"/>
      <c r="C189" s="142" t="s">
        <v>76</v>
      </c>
      <c r="D189" s="437">
        <v>214615205.81712753</v>
      </c>
      <c r="E189" s="437">
        <v>37506108.589191198</v>
      </c>
      <c r="F189" s="438">
        <v>0.21176839121325028</v>
      </c>
      <c r="G189" s="447">
        <v>20.091931677993404</v>
      </c>
      <c r="H189" s="447">
        <v>1.9734569165505143</v>
      </c>
      <c r="I189" s="448">
        <v>2.3725724050327153</v>
      </c>
      <c r="J189" s="448">
        <v>4.0740701790834333E-2</v>
      </c>
      <c r="K189" s="438">
        <v>1.7471544680601806E-2</v>
      </c>
      <c r="L189" s="439">
        <v>509190115.02213347</v>
      </c>
      <c r="M189" s="439">
        <v>96201507.173482776</v>
      </c>
      <c r="N189" s="438">
        <v>0.23293985680287352</v>
      </c>
      <c r="O189" s="437">
        <v>104440207.49516326</v>
      </c>
      <c r="P189" s="437">
        <v>16842137.879445642</v>
      </c>
      <c r="Q189" s="438">
        <v>0.19226608478166368</v>
      </c>
    </row>
    <row r="190" spans="1:17">
      <c r="A190" s="458"/>
      <c r="B190" s="458"/>
      <c r="C190" s="142" t="s">
        <v>77</v>
      </c>
      <c r="D190" s="437">
        <v>24294703.422865618</v>
      </c>
      <c r="E190" s="437">
        <v>-754915.74616307765</v>
      </c>
      <c r="F190" s="442">
        <v>-3.0136815297234304E-2</v>
      </c>
      <c r="G190" s="449">
        <v>2.2744312056120544</v>
      </c>
      <c r="H190" s="449">
        <v>-0.28817511897268089</v>
      </c>
      <c r="I190" s="450">
        <v>2.7378856622155792</v>
      </c>
      <c r="J190" s="450">
        <v>3.923076751543908E-2</v>
      </c>
      <c r="K190" s="442">
        <v>1.45371561189554E-2</v>
      </c>
      <c r="L190" s="443">
        <v>66516120.169243529</v>
      </c>
      <c r="M190" s="443">
        <v>-1084157.2116302103</v>
      </c>
      <c r="N190" s="442">
        <v>-1.6037762767182856E-2</v>
      </c>
      <c r="O190" s="437">
        <v>34212335.429866031</v>
      </c>
      <c r="P190" s="437">
        <v>-1122297.8326446265</v>
      </c>
      <c r="Q190" s="442">
        <v>-3.1761977669522386E-2</v>
      </c>
    </row>
    <row r="191" spans="1:17">
      <c r="A191" s="458"/>
      <c r="B191" s="458"/>
      <c r="C191" s="142" t="s">
        <v>110</v>
      </c>
      <c r="D191" s="437">
        <v>2543288.745886296</v>
      </c>
      <c r="E191" s="437">
        <v>821666.28315692674</v>
      </c>
      <c r="F191" s="438">
        <v>0.47726275704738452</v>
      </c>
      <c r="G191" s="447">
        <v>0.23809861712826941</v>
      </c>
      <c r="H191" s="447">
        <v>6.1974557845475148E-2</v>
      </c>
      <c r="I191" s="448">
        <v>3.9621006960811536</v>
      </c>
      <c r="J191" s="448">
        <v>0.27947596566176891</v>
      </c>
      <c r="K191" s="438">
        <v>7.5890427648852954E-2</v>
      </c>
      <c r="L191" s="439">
        <v>10076766.110411458</v>
      </c>
      <c r="M191" s="439">
        <v>3736676.6527187573</v>
      </c>
      <c r="N191" s="438">
        <v>0.58937285942943418</v>
      </c>
      <c r="O191" s="437">
        <v>4718750.009672286</v>
      </c>
      <c r="P191" s="437">
        <v>1155227.1042623539</v>
      </c>
      <c r="Q191" s="438">
        <v>0.32418119229949544</v>
      </c>
    </row>
    <row r="192" spans="1:17">
      <c r="A192" s="458"/>
      <c r="B192" s="458"/>
      <c r="C192" s="142" t="s">
        <v>79</v>
      </c>
      <c r="D192" s="437">
        <v>11915214.865679022</v>
      </c>
      <c r="E192" s="437">
        <v>248453.42321974225</v>
      </c>
      <c r="F192" s="442">
        <v>2.1295834704868177E-2</v>
      </c>
      <c r="G192" s="449">
        <v>1.1154833232731209</v>
      </c>
      <c r="H192" s="449">
        <v>-7.8040476754644317E-2</v>
      </c>
      <c r="I192" s="450">
        <v>2.865088249924042</v>
      </c>
      <c r="J192" s="450">
        <v>6.0245160840661338E-2</v>
      </c>
      <c r="K192" s="442">
        <v>2.1478977228758057E-2</v>
      </c>
      <c r="L192" s="443">
        <v>34138142.106977239</v>
      </c>
      <c r="M192" s="443">
        <v>1414706.9031108767</v>
      </c>
      <c r="N192" s="442">
        <v>4.3232224682319575E-2</v>
      </c>
      <c r="O192" s="437">
        <v>18209465.225477681</v>
      </c>
      <c r="P192" s="437">
        <v>998761.09502097592</v>
      </c>
      <c r="Q192" s="442">
        <v>5.8031390665390092E-2</v>
      </c>
    </row>
    <row r="193" spans="1:17">
      <c r="A193" s="458"/>
      <c r="B193" s="458"/>
      <c r="C193" s="142" t="s">
        <v>111</v>
      </c>
      <c r="D193" s="437">
        <v>5255427.9122910947</v>
      </c>
      <c r="E193" s="437">
        <v>-651953.05224249046</v>
      </c>
      <c r="F193" s="438">
        <v>-0.11036245269378274</v>
      </c>
      <c r="G193" s="447">
        <v>0.49200474006649048</v>
      </c>
      <c r="H193" s="447">
        <v>-0.11232747429955442</v>
      </c>
      <c r="I193" s="448">
        <v>2.419177674137555</v>
      </c>
      <c r="J193" s="448">
        <v>-7.8131256675714855E-2</v>
      </c>
      <c r="K193" s="438">
        <v>-3.1286179980252085E-2</v>
      </c>
      <c r="L193" s="439">
        <v>12713813.873453958</v>
      </c>
      <c r="M193" s="439">
        <v>-2038741.3669920713</v>
      </c>
      <c r="N193" s="438">
        <v>-0.13819581311599494</v>
      </c>
      <c r="O193" s="437">
        <v>2267465.0495060682</v>
      </c>
      <c r="P193" s="437">
        <v>-913143.6714327354</v>
      </c>
      <c r="Q193" s="438">
        <v>-0.28709714131803282</v>
      </c>
    </row>
    <row r="194" spans="1:17">
      <c r="A194" s="458"/>
      <c r="B194" s="458"/>
      <c r="C194" s="142" t="s">
        <v>81</v>
      </c>
      <c r="D194" s="437">
        <v>2567246.09348789</v>
      </c>
      <c r="E194" s="437">
        <v>-209456.01221255027</v>
      </c>
      <c r="F194" s="442">
        <v>-7.5433375363726199E-2</v>
      </c>
      <c r="G194" s="449">
        <v>0.24034146562245914</v>
      </c>
      <c r="H194" s="449">
        <v>-4.3718516668745017E-2</v>
      </c>
      <c r="I194" s="450">
        <v>3.6905009468040264</v>
      </c>
      <c r="J194" s="450">
        <v>0.15167290582985071</v>
      </c>
      <c r="K194" s="442">
        <v>4.2859642817823354E-2</v>
      </c>
      <c r="L194" s="443">
        <v>9474424.1386959963</v>
      </c>
      <c r="M194" s="443">
        <v>-351847.13438876159</v>
      </c>
      <c r="N194" s="442">
        <v>-3.580678007053497E-2</v>
      </c>
      <c r="O194" s="437">
        <v>6230752.1573773697</v>
      </c>
      <c r="P194" s="437">
        <v>-95112.826637824997</v>
      </c>
      <c r="Q194" s="442">
        <v>-1.5035544842984359E-2</v>
      </c>
    </row>
    <row r="195" spans="1:17">
      <c r="A195" s="458"/>
      <c r="B195" s="458"/>
      <c r="C195" s="142" t="s">
        <v>112</v>
      </c>
      <c r="D195" s="437">
        <v>1321807.6360807712</v>
      </c>
      <c r="E195" s="437">
        <v>171229.04504462448</v>
      </c>
      <c r="F195" s="438">
        <v>0.14881994709324914</v>
      </c>
      <c r="G195" s="447">
        <v>0.12374551287952296</v>
      </c>
      <c r="H195" s="447">
        <v>6.039932031151482E-3</v>
      </c>
      <c r="I195" s="448">
        <v>3.3193394992602201</v>
      </c>
      <c r="J195" s="448">
        <v>0.28357442230560226</v>
      </c>
      <c r="K195" s="438">
        <v>9.3411187992871639E-2</v>
      </c>
      <c r="L195" s="439">
        <v>4387528.2968666824</v>
      </c>
      <c r="M195" s="439">
        <v>894641.9919074988</v>
      </c>
      <c r="N195" s="438">
        <v>0.25613258314113757</v>
      </c>
      <c r="O195" s="437">
        <v>2650755.3899655342</v>
      </c>
      <c r="P195" s="437">
        <v>549131.12780349562</v>
      </c>
      <c r="Q195" s="438">
        <v>0.26128891719140074</v>
      </c>
    </row>
    <row r="196" spans="1:17">
      <c r="A196" s="458"/>
      <c r="B196" s="458"/>
      <c r="C196" s="142" t="s">
        <v>83</v>
      </c>
      <c r="D196" s="437">
        <v>6394231.9763171896</v>
      </c>
      <c r="E196" s="437">
        <v>-5663.6324251201004</v>
      </c>
      <c r="F196" s="442">
        <v>-8.8495700107725701E-4</v>
      </c>
      <c r="G196" s="449">
        <v>0.59861775176767495</v>
      </c>
      <c r="H196" s="449">
        <v>-5.6099306123670423E-2</v>
      </c>
      <c r="I196" s="450">
        <v>2.653226287861417</v>
      </c>
      <c r="J196" s="450">
        <v>6.5619196989992634E-2</v>
      </c>
      <c r="K196" s="442">
        <v>2.5359026577676504E-2</v>
      </c>
      <c r="L196" s="443">
        <v>16965344.370248828</v>
      </c>
      <c r="M196" s="443">
        <v>404929.11223033629</v>
      </c>
      <c r="N196" s="442">
        <v>2.4451627928488758E-2</v>
      </c>
      <c r="O196" s="437">
        <v>5765982.2004646659</v>
      </c>
      <c r="P196" s="437">
        <v>-135273.44598395377</v>
      </c>
      <c r="Q196" s="442">
        <v>-2.2922824240864982E-2</v>
      </c>
    </row>
    <row r="197" spans="1:17">
      <c r="A197" s="458"/>
      <c r="B197" s="458"/>
      <c r="C197" s="142" t="s">
        <v>113</v>
      </c>
      <c r="D197" s="437">
        <v>4408675.5513533428</v>
      </c>
      <c r="E197" s="437">
        <v>1648604.3460951285</v>
      </c>
      <c r="F197" s="438">
        <v>0.59730500537608255</v>
      </c>
      <c r="G197" s="447">
        <v>0.41273314083676244</v>
      </c>
      <c r="H197" s="447">
        <v>0.13037451976662945</v>
      </c>
      <c r="I197" s="448">
        <v>3.346593186641261</v>
      </c>
      <c r="J197" s="448">
        <v>0.5768380534466333</v>
      </c>
      <c r="K197" s="438">
        <v>0.20826319501439461</v>
      </c>
      <c r="L197" s="439">
        <v>14754043.562271003</v>
      </c>
      <c r="M197" s="439">
        <v>7109322.1735243807</v>
      </c>
      <c r="N197" s="438">
        <v>0.92996484920819045</v>
      </c>
      <c r="O197" s="437">
        <v>9549024.1680591181</v>
      </c>
      <c r="P197" s="437">
        <v>2595575.0715127364</v>
      </c>
      <c r="Q197" s="438">
        <v>0.37327879092433408</v>
      </c>
    </row>
    <row r="236" spans="18:18">
      <c r="R236" s="169"/>
    </row>
  </sheetData>
  <mergeCells count="28">
    <mergeCell ref="L1:N1"/>
    <mergeCell ref="O1:Q1"/>
    <mergeCell ref="A3:A41"/>
    <mergeCell ref="B3:B15"/>
    <mergeCell ref="B16:B28"/>
    <mergeCell ref="B29:B41"/>
    <mergeCell ref="A1:A2"/>
    <mergeCell ref="B1:B2"/>
    <mergeCell ref="C1:C2"/>
    <mergeCell ref="D1:F1"/>
    <mergeCell ref="G1:H1"/>
    <mergeCell ref="I1:K1"/>
    <mergeCell ref="A42:A80"/>
    <mergeCell ref="B42:B54"/>
    <mergeCell ref="B55:B67"/>
    <mergeCell ref="B68:B80"/>
    <mergeCell ref="A81:A119"/>
    <mergeCell ref="B81:B93"/>
    <mergeCell ref="B94:B106"/>
    <mergeCell ref="B107:B119"/>
    <mergeCell ref="A159:A197"/>
    <mergeCell ref="B159:B171"/>
    <mergeCell ref="B172:B184"/>
    <mergeCell ref="B185:B197"/>
    <mergeCell ref="A120:A158"/>
    <mergeCell ref="B120:B132"/>
    <mergeCell ref="B133:B145"/>
    <mergeCell ref="B146:B15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66"/>
  </sheetPr>
  <dimension ref="A1:R74"/>
  <sheetViews>
    <sheetView zoomScale="90" zoomScaleNormal="90" workbookViewId="0">
      <selection activeCell="D3" sqref="D3:Q17"/>
    </sheetView>
  </sheetViews>
  <sheetFormatPr defaultColWidth="9.1796875" defaultRowHeight="14.5"/>
  <cols>
    <col min="1" max="1" width="31.1796875" bestFit="1" customWidth="1"/>
    <col min="2" max="2" width="12.81640625" customWidth="1"/>
    <col min="3" max="3" width="20.1796875" bestFit="1" customWidth="1"/>
    <col min="4" max="4" width="13.54296875" bestFit="1" customWidth="1"/>
    <col min="5" max="5" width="11.54296875" bestFit="1" customWidth="1"/>
    <col min="6" max="6" width="9.1796875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1" max="11" width="9.1796875" bestFit="1" customWidth="1"/>
    <col min="12" max="12" width="14.81640625" bestFit="1" customWidth="1"/>
    <col min="13" max="13" width="12.81640625" bestFit="1" customWidth="1"/>
    <col min="14" max="14" width="9.1796875" bestFit="1" customWidth="1"/>
    <col min="15" max="15" width="13.54296875" bestFit="1" customWidth="1"/>
    <col min="16" max="16" width="11.81640625" bestFit="1" customWidth="1"/>
    <col min="17" max="17" width="9.1796875" bestFit="1" customWidth="1"/>
  </cols>
  <sheetData>
    <row r="1" spans="1:17">
      <c r="A1" s="457" t="s">
        <v>0</v>
      </c>
      <c r="B1" s="457" t="s">
        <v>1</v>
      </c>
      <c r="C1" s="457" t="s">
        <v>114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58" t="s">
        <v>280</v>
      </c>
      <c r="B3" s="458" t="s">
        <v>122</v>
      </c>
      <c r="C3" s="142" t="s">
        <v>86</v>
      </c>
      <c r="D3" s="437">
        <v>95089224.288538173</v>
      </c>
      <c r="E3" s="437">
        <v>15356487.643255204</v>
      </c>
      <c r="F3" s="438">
        <v>0.19259953049866502</v>
      </c>
      <c r="G3" s="447">
        <v>26.190047767689737</v>
      </c>
      <c r="H3" s="447">
        <v>2.7956807762066411</v>
      </c>
      <c r="I3" s="448">
        <v>3.3728475315951019</v>
      </c>
      <c r="J3" s="448">
        <v>0.17686712191623455</v>
      </c>
      <c r="K3" s="438">
        <v>5.5340490004444735E-2</v>
      </c>
      <c r="L3" s="439">
        <v>320721455.42288899</v>
      </c>
      <c r="M3" s="439">
        <v>65897191.094480306</v>
      </c>
      <c r="N3" s="438">
        <v>0.25859857289553201</v>
      </c>
      <c r="O3" s="437">
        <v>91296551.97984764</v>
      </c>
      <c r="P3" s="437">
        <v>10804264.924143791</v>
      </c>
      <c r="Q3" s="438">
        <v>0.13422733182704588</v>
      </c>
    </row>
    <row r="4" spans="1:17">
      <c r="A4" s="458"/>
      <c r="B4" s="458"/>
      <c r="C4" s="142" t="s">
        <v>87</v>
      </c>
      <c r="D4" s="437">
        <v>7126947.0210689818</v>
      </c>
      <c r="E4" s="437">
        <v>406491.98678644281</v>
      </c>
      <c r="F4" s="442">
        <v>6.0485783285928789E-2</v>
      </c>
      <c r="G4" s="449">
        <v>1.96294674098093</v>
      </c>
      <c r="H4" s="449">
        <v>-8.90068376273212E-3</v>
      </c>
      <c r="I4" s="450">
        <v>3.7511672775409726</v>
      </c>
      <c r="J4" s="450">
        <v>7.4676262579074226E-3</v>
      </c>
      <c r="K4" s="442">
        <v>1.9947183143679994E-3</v>
      </c>
      <c r="L4" s="443">
        <v>26734370.454202078</v>
      </c>
      <c r="M4" s="443">
        <v>1575005.285895016</v>
      </c>
      <c r="N4" s="442">
        <v>6.2601153699976125E-2</v>
      </c>
      <c r="O4" s="437">
        <v>9299634.6268216111</v>
      </c>
      <c r="P4" s="437">
        <v>-691705.73151742108</v>
      </c>
      <c r="Q4" s="442">
        <v>-6.9230524304990326E-2</v>
      </c>
    </row>
    <row r="5" spans="1:17">
      <c r="A5" s="458"/>
      <c r="B5" s="458"/>
      <c r="C5" s="142" t="s">
        <v>50</v>
      </c>
      <c r="D5" s="437">
        <v>126817492.65257575</v>
      </c>
      <c r="E5" s="437">
        <v>-2816601.9520042539</v>
      </c>
      <c r="F5" s="438">
        <v>-2.1727323823224686E-2</v>
      </c>
      <c r="G5" s="447">
        <v>34.928838837419661</v>
      </c>
      <c r="H5" s="447">
        <v>-3.1070760375478272</v>
      </c>
      <c r="I5" s="448">
        <v>2.9291451725236417</v>
      </c>
      <c r="J5" s="448">
        <v>0.14592527387902665</v>
      </c>
      <c r="K5" s="438">
        <v>5.243037891116329E-2</v>
      </c>
      <c r="L5" s="439">
        <v>371466846.39484465</v>
      </c>
      <c r="M5" s="439">
        <v>10666654.748599052</v>
      </c>
      <c r="N5" s="438">
        <v>2.9563883267161362E-2</v>
      </c>
      <c r="O5" s="437">
        <v>140414602.49123698</v>
      </c>
      <c r="P5" s="437">
        <v>-4605256.7557515502</v>
      </c>
      <c r="Q5" s="438">
        <v>-3.1756042101159204E-2</v>
      </c>
    </row>
    <row r="6" spans="1:17">
      <c r="A6" s="458"/>
      <c r="B6" s="458"/>
      <c r="C6" s="142" t="s">
        <v>15</v>
      </c>
      <c r="D6" s="437">
        <v>133954345.80025376</v>
      </c>
      <c r="E6" s="437">
        <v>9328853.7700949609</v>
      </c>
      <c r="F6" s="442">
        <v>7.4855100815468964E-2</v>
      </c>
      <c r="G6" s="449">
        <v>36.894513983548755</v>
      </c>
      <c r="H6" s="449">
        <v>0.32817223087079128</v>
      </c>
      <c r="I6" s="450">
        <v>2.819293494953425</v>
      </c>
      <c r="J6" s="450">
        <v>-3.9447527469406829E-2</v>
      </c>
      <c r="K6" s="442">
        <v>-1.3798916082287992E-2</v>
      </c>
      <c r="L6" s="443">
        <v>377656615.7353971</v>
      </c>
      <c r="M6" s="443">
        <v>21384609.229152441</v>
      </c>
      <c r="N6" s="442">
        <v>6.0023265478697151E-2</v>
      </c>
      <c r="O6" s="437">
        <v>117055466.65095413</v>
      </c>
      <c r="P6" s="437">
        <v>-1924410.7524100691</v>
      </c>
      <c r="Q6" s="442">
        <v>-1.6174253952926463E-2</v>
      </c>
    </row>
    <row r="7" spans="1:17">
      <c r="A7" s="458"/>
      <c r="B7" s="458" t="s">
        <v>123</v>
      </c>
      <c r="C7" s="142" t="s">
        <v>86</v>
      </c>
      <c r="D7" s="437">
        <v>1113120962.6959875</v>
      </c>
      <c r="E7" s="437">
        <v>140603533.53987134</v>
      </c>
      <c r="F7" s="438">
        <v>0.14457687782714335</v>
      </c>
      <c r="G7" s="447">
        <v>24.549189648256718</v>
      </c>
      <c r="H7" s="447">
        <v>1.5448109996372033</v>
      </c>
      <c r="I7" s="448">
        <v>3.3081579487837818</v>
      </c>
      <c r="J7" s="448">
        <v>0.18588844436404939</v>
      </c>
      <c r="K7" s="438">
        <v>5.9536322569501053E-2</v>
      </c>
      <c r="L7" s="439">
        <v>3682379960.7005863</v>
      </c>
      <c r="M7" s="439">
        <v>645918449.12976742</v>
      </c>
      <c r="N7" s="438">
        <v>0.21272077603105255</v>
      </c>
      <c r="O7" s="437">
        <v>1112579253.922699</v>
      </c>
      <c r="P7" s="437">
        <v>132239539.20767736</v>
      </c>
      <c r="Q7" s="438">
        <v>0.1348915454742324</v>
      </c>
    </row>
    <row r="8" spans="1:17">
      <c r="A8" s="458"/>
      <c r="B8" s="458"/>
      <c r="C8" s="142" t="s">
        <v>87</v>
      </c>
      <c r="D8" s="437">
        <v>86248157.173369899</v>
      </c>
      <c r="E8" s="437">
        <v>2128795.0260825604</v>
      </c>
      <c r="F8" s="442">
        <v>2.5306837471677255E-2</v>
      </c>
      <c r="G8" s="449">
        <v>1.9021493963544986</v>
      </c>
      <c r="H8" s="449">
        <v>-8.7649038616181674E-2</v>
      </c>
      <c r="I8" s="450">
        <v>3.8539872384693563</v>
      </c>
      <c r="J8" s="450">
        <v>0.21608344280296077</v>
      </c>
      <c r="K8" s="442">
        <v>5.9397789204972185E-2</v>
      </c>
      <c r="L8" s="443">
        <v>332399297.08766687</v>
      </c>
      <c r="M8" s="443">
        <v>26381150.243014157</v>
      </c>
      <c r="N8" s="442">
        <v>8.6207796874236686E-2</v>
      </c>
      <c r="O8" s="437">
        <v>120001601.22701377</v>
      </c>
      <c r="P8" s="437">
        <v>-7180467.6051891744</v>
      </c>
      <c r="Q8" s="442">
        <v>-5.6458175835012482E-2</v>
      </c>
    </row>
    <row r="9" spans="1:17">
      <c r="A9" s="458"/>
      <c r="B9" s="458"/>
      <c r="C9" s="142" t="s">
        <v>50</v>
      </c>
      <c r="D9" s="437">
        <v>1706190490.4808354</v>
      </c>
      <c r="E9" s="437">
        <v>73448127.535539627</v>
      </c>
      <c r="F9" s="438">
        <v>4.4984517583684734E-2</v>
      </c>
      <c r="G9" s="447">
        <v>37.628968755937322</v>
      </c>
      <c r="H9" s="447">
        <v>-0.99267691002006586</v>
      </c>
      <c r="I9" s="448">
        <v>2.8146991309719911</v>
      </c>
      <c r="J9" s="448">
        <v>0.11408764940509108</v>
      </c>
      <c r="K9" s="438">
        <v>4.2245117516458611E-2</v>
      </c>
      <c r="L9" s="439">
        <v>4802412890.8290825</v>
      </c>
      <c r="M9" s="439">
        <v>393010119.01834583</v>
      </c>
      <c r="N9" s="438">
        <v>8.9130011331887207E-2</v>
      </c>
      <c r="O9" s="437">
        <v>1865783593.4051545</v>
      </c>
      <c r="P9" s="437">
        <v>45078657.30311203</v>
      </c>
      <c r="Q9" s="438">
        <v>2.4758903218893437E-2</v>
      </c>
    </row>
    <row r="10" spans="1:17">
      <c r="A10" s="458"/>
      <c r="B10" s="458"/>
      <c r="C10" s="142" t="s">
        <v>15</v>
      </c>
      <c r="D10" s="437">
        <v>1627520626.0392745</v>
      </c>
      <c r="E10" s="437">
        <v>90920632.030945301</v>
      </c>
      <c r="F10" s="442">
        <v>5.9170006758735197E-2</v>
      </c>
      <c r="G10" s="449">
        <v>35.893953886483288</v>
      </c>
      <c r="H10" s="449">
        <v>-0.45349556160228843</v>
      </c>
      <c r="I10" s="450">
        <v>2.8701200214604605</v>
      </c>
      <c r="J10" s="450">
        <v>9.2532411282965299E-2</v>
      </c>
      <c r="K10" s="442">
        <v>3.3313948745995532E-2</v>
      </c>
      <c r="L10" s="443">
        <v>4671179534.1351843</v>
      </c>
      <c r="M10" s="443">
        <v>403138428.97883606</v>
      </c>
      <c r="N10" s="442">
        <v>9.445514207719144E-2</v>
      </c>
      <c r="O10" s="437">
        <v>1508770682.8303297</v>
      </c>
      <c r="P10" s="437">
        <v>8122016.9766664505</v>
      </c>
      <c r="Q10" s="442">
        <v>5.412337452115174E-3</v>
      </c>
    </row>
    <row r="11" spans="1:17">
      <c r="A11" s="458"/>
      <c r="B11" s="458" t="s">
        <v>124</v>
      </c>
      <c r="C11" s="142" t="s">
        <v>86</v>
      </c>
      <c r="D11" s="437">
        <v>574013954.81925416</v>
      </c>
      <c r="E11" s="437">
        <v>77468615.602918684</v>
      </c>
      <c r="F11" s="438">
        <v>0.1560151903251821</v>
      </c>
      <c r="G11" s="447">
        <v>24.918085096904203</v>
      </c>
      <c r="H11" s="447">
        <v>1.9552145225925379</v>
      </c>
      <c r="I11" s="448">
        <v>3.3507976429944177</v>
      </c>
      <c r="J11" s="448">
        <v>0.1834053303483274</v>
      </c>
      <c r="K11" s="438">
        <v>5.790420391438901E-2</v>
      </c>
      <c r="L11" s="439">
        <v>1923404606.8542609</v>
      </c>
      <c r="M11" s="439">
        <v>350650716.54019475</v>
      </c>
      <c r="N11" s="438">
        <v>0.22295332963390263</v>
      </c>
      <c r="O11" s="437">
        <v>571019601.49689519</v>
      </c>
      <c r="P11" s="437">
        <v>68516728.678767622</v>
      </c>
      <c r="Q11" s="438">
        <v>0.13635091933805937</v>
      </c>
    </row>
    <row r="12" spans="1:17">
      <c r="A12" s="458"/>
      <c r="B12" s="458"/>
      <c r="C12" s="142" t="s">
        <v>87</v>
      </c>
      <c r="D12" s="437">
        <v>43488287.027702816</v>
      </c>
      <c r="E12" s="437">
        <v>967379.36506920308</v>
      </c>
      <c r="F12" s="442">
        <v>2.2750675332345118E-2</v>
      </c>
      <c r="G12" s="449">
        <v>1.8878370948596759</v>
      </c>
      <c r="H12" s="449">
        <v>-7.8553529006220257E-2</v>
      </c>
      <c r="I12" s="450">
        <v>3.833953365708302</v>
      </c>
      <c r="J12" s="450">
        <v>0.14466103138190123</v>
      </c>
      <c r="K12" s="442">
        <v>3.921105140840344E-2</v>
      </c>
      <c r="L12" s="443">
        <v>166732064.4187499</v>
      </c>
      <c r="M12" s="443">
        <v>9860005.7303949893</v>
      </c>
      <c r="N12" s="442">
        <v>6.2853804640780983E-2</v>
      </c>
      <c r="O12" s="437">
        <v>59345608.163138188</v>
      </c>
      <c r="P12" s="437">
        <v>-5509192.9945418239</v>
      </c>
      <c r="Q12" s="442">
        <v>-8.4946571359419437E-2</v>
      </c>
    </row>
    <row r="13" spans="1:17">
      <c r="A13" s="458"/>
      <c r="B13" s="458"/>
      <c r="C13" s="142" t="s">
        <v>50</v>
      </c>
      <c r="D13" s="437">
        <v>852293955.26490295</v>
      </c>
      <c r="E13" s="437">
        <v>31426183.498393893</v>
      </c>
      <c r="F13" s="438">
        <v>3.8284099558159881E-2</v>
      </c>
      <c r="G13" s="447">
        <v>36.998287457236479</v>
      </c>
      <c r="H13" s="447">
        <v>-0.9629598106300179</v>
      </c>
      <c r="I13" s="448">
        <v>2.8384127350545594</v>
      </c>
      <c r="J13" s="448">
        <v>0.10686286019623026</v>
      </c>
      <c r="K13" s="438">
        <v>3.912169467591093E-2</v>
      </c>
      <c r="L13" s="439">
        <v>2419162016.6339216</v>
      </c>
      <c r="M13" s="439">
        <v>176920757.38987827</v>
      </c>
      <c r="N13" s="438">
        <v>7.8903533087927358E-2</v>
      </c>
      <c r="O13" s="437">
        <v>924026003.31575119</v>
      </c>
      <c r="P13" s="437">
        <v>7781041.0672762394</v>
      </c>
      <c r="Q13" s="438">
        <v>8.4923152517875581E-3</v>
      </c>
    </row>
    <row r="14" spans="1:17">
      <c r="A14" s="458"/>
      <c r="B14" s="458"/>
      <c r="C14" s="142" t="s">
        <v>15</v>
      </c>
      <c r="D14" s="437">
        <v>833270839.39745009</v>
      </c>
      <c r="E14" s="437">
        <v>31459690.544786811</v>
      </c>
      <c r="F14" s="442">
        <v>3.9235785870280634E-2</v>
      </c>
      <c r="G14" s="449">
        <v>36.17248938035398</v>
      </c>
      <c r="H14" s="449">
        <v>-0.90747931938673077</v>
      </c>
      <c r="I14" s="450">
        <v>2.8412727274082616</v>
      </c>
      <c r="J14" s="450">
        <v>5.6651591899378406E-2</v>
      </c>
      <c r="K14" s="442">
        <v>2.0344452312370118E-2</v>
      </c>
      <c r="L14" s="443">
        <v>2367549710.5245647</v>
      </c>
      <c r="M14" s="443">
        <v>134809438.74277925</v>
      </c>
      <c r="N14" s="442">
        <v>6.0378468757227091E-2</v>
      </c>
      <c r="O14" s="437">
        <v>759511520.10455525</v>
      </c>
      <c r="P14" s="437">
        <v>-9578795.5896904469</v>
      </c>
      <c r="Q14" s="442">
        <v>-1.245470836678501E-2</v>
      </c>
    </row>
    <row r="15" spans="1:17">
      <c r="A15" s="458" t="s">
        <v>280</v>
      </c>
      <c r="B15" s="458" t="s">
        <v>122</v>
      </c>
      <c r="C15" s="142" t="s">
        <v>86</v>
      </c>
      <c r="D15" s="437">
        <v>94865159.352427065</v>
      </c>
      <c r="E15" s="437">
        <v>15271443.329288185</v>
      </c>
      <c r="F15" s="438">
        <v>0.19186744999879873</v>
      </c>
      <c r="G15" s="447">
        <v>26.227623006854976</v>
      </c>
      <c r="H15" s="447">
        <v>2.7996577978644268</v>
      </c>
      <c r="I15" s="448">
        <v>3.3679768986908964</v>
      </c>
      <c r="J15" s="448">
        <v>0.17455344119485439</v>
      </c>
      <c r="K15" s="438">
        <v>5.4660286528903201E-2</v>
      </c>
      <c r="L15" s="439">
        <v>319503665.189605</v>
      </c>
      <c r="M15" s="439">
        <v>65327225.372034699</v>
      </c>
      <c r="N15" s="438">
        <v>0.25701526632020621</v>
      </c>
      <c r="O15" s="437">
        <v>90963415.73382625</v>
      </c>
      <c r="P15" s="437">
        <v>10671205.344967484</v>
      </c>
      <c r="Q15" s="438">
        <v>0.13290461544508939</v>
      </c>
    </row>
    <row r="16" spans="1:17">
      <c r="A16" s="458"/>
      <c r="B16" s="458"/>
      <c r="C16" s="142" t="s">
        <v>87</v>
      </c>
      <c r="D16" s="437">
        <v>7126702.2437686352</v>
      </c>
      <c r="E16" s="437">
        <v>406356.82934624515</v>
      </c>
      <c r="F16" s="442">
        <v>6.0466658227741006E-2</v>
      </c>
      <c r="G16" s="449">
        <v>1.9703383308224958</v>
      </c>
      <c r="H16" s="449">
        <v>-7.7577605286858198E-3</v>
      </c>
      <c r="I16" s="450">
        <v>3.7510481920274814</v>
      </c>
      <c r="J16" s="450">
        <v>7.4273403637747926E-3</v>
      </c>
      <c r="K16" s="442">
        <v>1.9839990902054089E-3</v>
      </c>
      <c r="L16" s="443">
        <v>26732603.566606533</v>
      </c>
      <c r="M16" s="443">
        <v>1574178.3427922986</v>
      </c>
      <c r="N16" s="442">
        <v>6.2570623112857923E-2</v>
      </c>
      <c r="O16" s="437">
        <v>9299018.2916410901</v>
      </c>
      <c r="P16" s="437">
        <v>-692035.40464089997</v>
      </c>
      <c r="Q16" s="442">
        <v>-6.926550749080948E-2</v>
      </c>
    </row>
    <row r="17" spans="1:17">
      <c r="A17" s="458"/>
      <c r="B17" s="458"/>
      <c r="C17" s="142" t="s">
        <v>50</v>
      </c>
      <c r="D17" s="437">
        <v>125872541.5163615</v>
      </c>
      <c r="E17" s="437">
        <v>-3041844.4323827773</v>
      </c>
      <c r="F17" s="438">
        <v>-2.3595849369303125E-2</v>
      </c>
      <c r="G17" s="447">
        <v>34.800316452758572</v>
      </c>
      <c r="H17" s="447">
        <v>-3.1449121387492127</v>
      </c>
      <c r="I17" s="448">
        <v>2.9006479025240033</v>
      </c>
      <c r="J17" s="448">
        <v>0.13833554174328055</v>
      </c>
      <c r="K17" s="438">
        <v>5.0079615798476265E-2</v>
      </c>
      <c r="L17" s="439">
        <v>365111923.53479952</v>
      </c>
      <c r="M17" s="439">
        <v>9010121.7461264729</v>
      </c>
      <c r="N17" s="438">
        <v>2.5302095358319718E-2</v>
      </c>
      <c r="O17" s="437">
        <v>138565990.93779081</v>
      </c>
      <c r="P17" s="437">
        <v>-4885145.6359211504</v>
      </c>
      <c r="Q17" s="438">
        <v>-3.4054422659878555E-2</v>
      </c>
    </row>
    <row r="18" spans="1:17">
      <c r="A18" s="458"/>
      <c r="B18" s="458"/>
      <c r="C18" s="142" t="s">
        <v>15</v>
      </c>
      <c r="D18" s="437">
        <v>133749136.62188585</v>
      </c>
      <c r="E18" s="437">
        <v>9346974.5629024804</v>
      </c>
      <c r="F18" s="442">
        <v>7.5135145629307926E-2</v>
      </c>
      <c r="G18" s="449">
        <v>36.977979658254952</v>
      </c>
      <c r="H18" s="449">
        <v>0.36089893552819774</v>
      </c>
      <c r="I18" s="450">
        <v>2.8124321999492872</v>
      </c>
      <c r="J18" s="450">
        <v>-3.9470765916972184E-2</v>
      </c>
      <c r="K18" s="442">
        <v>-1.3840150380075441E-2</v>
      </c>
      <c r="L18" s="443">
        <v>376160378.55080819</v>
      </c>
      <c r="M18" s="443">
        <v>21377483.61461848</v>
      </c>
      <c r="N18" s="442">
        <v>6.0255113534893996E-2</v>
      </c>
      <c r="O18" s="437">
        <v>116429048.74418366</v>
      </c>
      <c r="P18" s="437">
        <v>-1869616.3135586828</v>
      </c>
      <c r="Q18" s="442">
        <v>-1.5804204659842197E-2</v>
      </c>
    </row>
    <row r="19" spans="1:17">
      <c r="A19" s="458"/>
      <c r="B19" s="458" t="s">
        <v>123</v>
      </c>
      <c r="C19" s="142" t="s">
        <v>86</v>
      </c>
      <c r="D19" s="437">
        <v>1110967652.6669869</v>
      </c>
      <c r="E19" s="437">
        <v>139850459.81851971</v>
      </c>
      <c r="F19" s="438">
        <v>0.14400986909552319</v>
      </c>
      <c r="G19" s="447">
        <v>24.582874374242184</v>
      </c>
      <c r="H19" s="447">
        <v>1.5501945486906408</v>
      </c>
      <c r="I19" s="448">
        <v>3.3050093205557056</v>
      </c>
      <c r="J19" s="448">
        <v>0.18511832972758535</v>
      </c>
      <c r="K19" s="438">
        <v>5.933487108100817E-2</v>
      </c>
      <c r="L19" s="439">
        <v>3671758446.9002857</v>
      </c>
      <c r="M19" s="439">
        <v>641978665.8940587</v>
      </c>
      <c r="N19" s="438">
        <v>0.21188954719370717</v>
      </c>
      <c r="O19" s="437">
        <v>1109646865.6808431</v>
      </c>
      <c r="P19" s="437">
        <v>131489018.23163784</v>
      </c>
      <c r="Q19" s="438">
        <v>0.13442515292856752</v>
      </c>
    </row>
    <row r="20" spans="1:17">
      <c r="A20" s="458"/>
      <c r="B20" s="458"/>
      <c r="C20" s="142" t="s">
        <v>87</v>
      </c>
      <c r="D20" s="437">
        <v>86239700.110977009</v>
      </c>
      <c r="E20" s="437">
        <v>2125680.9281162918</v>
      </c>
      <c r="F20" s="442">
        <v>2.5271422632832954E-2</v>
      </c>
      <c r="G20" s="449">
        <v>1.9082641234523363</v>
      </c>
      <c r="H20" s="449">
        <v>-8.6728125625719299E-2</v>
      </c>
      <c r="I20" s="450">
        <v>3.8538734233095129</v>
      </c>
      <c r="J20" s="450">
        <v>0.216149619765301</v>
      </c>
      <c r="K20" s="442">
        <v>5.9418920027602913E-2</v>
      </c>
      <c r="L20" s="443">
        <v>332356888.29187673</v>
      </c>
      <c r="M20" s="443">
        <v>26373318.498609841</v>
      </c>
      <c r="N20" s="442">
        <v>8.6191943300839874E-2</v>
      </c>
      <c r="O20" s="437">
        <v>119987660.05786997</v>
      </c>
      <c r="P20" s="437">
        <v>-7184021.6073810756</v>
      </c>
      <c r="Q20" s="442">
        <v>-5.6490733733405282E-2</v>
      </c>
    </row>
    <row r="21" spans="1:17">
      <c r="A21" s="458"/>
      <c r="B21" s="458"/>
      <c r="C21" s="142" t="s">
        <v>50</v>
      </c>
      <c r="D21" s="437">
        <v>1696037440.9485307</v>
      </c>
      <c r="E21" s="437">
        <v>70596475.428120375</v>
      </c>
      <c r="F21" s="438">
        <v>4.3432198969784064E-2</v>
      </c>
      <c r="G21" s="447">
        <v>37.528973273667908</v>
      </c>
      <c r="H21" s="447">
        <v>-1.0227706454708212</v>
      </c>
      <c r="I21" s="448">
        <v>2.7916006032499361</v>
      </c>
      <c r="J21" s="448">
        <v>0.10657525319423566</v>
      </c>
      <c r="K21" s="438">
        <v>3.9692456978860473E-2</v>
      </c>
      <c r="L21" s="439">
        <v>4734659143.286396</v>
      </c>
      <c r="M21" s="439">
        <v>370308945.84508038</v>
      </c>
      <c r="N21" s="438">
        <v>8.4848586637749912E-2</v>
      </c>
      <c r="O21" s="437">
        <v>1844962840.7389612</v>
      </c>
      <c r="P21" s="437">
        <v>40490169.428134441</v>
      </c>
      <c r="Q21" s="438">
        <v>2.243878229461967E-2</v>
      </c>
    </row>
    <row r="22" spans="1:17">
      <c r="A22" s="458"/>
      <c r="B22" s="458"/>
      <c r="C22" s="142" t="s">
        <v>15</v>
      </c>
      <c r="D22" s="437">
        <v>1624862991.7481475</v>
      </c>
      <c r="E22" s="437">
        <v>90829904.888582706</v>
      </c>
      <c r="F22" s="442">
        <v>5.9209873415786277E-2</v>
      </c>
      <c r="G22" s="449">
        <v>35.954064644106431</v>
      </c>
      <c r="H22" s="449">
        <v>-0.42969335301120992</v>
      </c>
      <c r="I22" s="450">
        <v>2.8632164261048398</v>
      </c>
      <c r="J22" s="450">
        <v>9.2011375532818462E-2</v>
      </c>
      <c r="K22" s="442">
        <v>3.3202658718388893E-2</v>
      </c>
      <c r="L22" s="443">
        <v>4652334408.1431484</v>
      </c>
      <c r="M22" s="443">
        <v>401214170.0933342</v>
      </c>
      <c r="N22" s="442">
        <v>9.4378457353958473E-2</v>
      </c>
      <c r="O22" s="437">
        <v>1500639606.7690089</v>
      </c>
      <c r="P22" s="437">
        <v>7449135.1348528862</v>
      </c>
      <c r="Q22" s="442">
        <v>4.9887373890756962E-3</v>
      </c>
    </row>
    <row r="23" spans="1:17">
      <c r="A23" s="458"/>
      <c r="B23" s="458" t="s">
        <v>124</v>
      </c>
      <c r="C23" s="142" t="s">
        <v>86</v>
      </c>
      <c r="D23" s="437">
        <v>572847268.36817753</v>
      </c>
      <c r="E23" s="437">
        <v>76978549.88508898</v>
      </c>
      <c r="F23" s="438">
        <v>0.15523977822310303</v>
      </c>
      <c r="G23" s="447">
        <v>24.951318620136984</v>
      </c>
      <c r="H23" s="447">
        <v>1.9595161198436841</v>
      </c>
      <c r="I23" s="448">
        <v>3.3472635151901358</v>
      </c>
      <c r="J23" s="448">
        <v>0.18212625774967561</v>
      </c>
      <c r="K23" s="438">
        <v>5.7541345899468188E-2</v>
      </c>
      <c r="L23" s="439">
        <v>1917470761.185133</v>
      </c>
      <c r="M23" s="439">
        <v>347978205.51505446</v>
      </c>
      <c r="N23" s="438">
        <v>0.22171382989866351</v>
      </c>
      <c r="O23" s="437">
        <v>569415408.0814532</v>
      </c>
      <c r="P23" s="437">
        <v>67968740.518900633</v>
      </c>
      <c r="Q23" s="438">
        <v>0.13554530305143953</v>
      </c>
    </row>
    <row r="24" spans="1:17">
      <c r="A24" s="458"/>
      <c r="B24" s="458"/>
      <c r="C24" s="142" t="s">
        <v>87</v>
      </c>
      <c r="D24" s="437">
        <v>43486408.299432196</v>
      </c>
      <c r="E24" s="437">
        <v>968754.57902622968</v>
      </c>
      <c r="F24" s="442">
        <v>2.2784761017075706E-2</v>
      </c>
      <c r="G24" s="449">
        <v>1.8941230744023174</v>
      </c>
      <c r="H24" s="449">
        <v>-7.7280768344367035E-2</v>
      </c>
      <c r="I24" s="450">
        <v>3.8338007625215402</v>
      </c>
      <c r="J24" s="450">
        <v>0.14460081588378326</v>
      </c>
      <c r="K24" s="442">
        <v>3.9195711258634483E-2</v>
      </c>
      <c r="L24" s="443">
        <v>166718225.29768619</v>
      </c>
      <c r="M24" s="443">
        <v>9862099.4612018764</v>
      </c>
      <c r="N24" s="442">
        <v>6.2873537189632525E-2</v>
      </c>
      <c r="O24" s="437">
        <v>59340980.332376041</v>
      </c>
      <c r="P24" s="437">
        <v>-5508280.4180374742</v>
      </c>
      <c r="Q24" s="442">
        <v>-8.4939756510676187E-2</v>
      </c>
    </row>
    <row r="25" spans="1:17">
      <c r="A25" s="458"/>
      <c r="B25" s="458"/>
      <c r="C25" s="142" t="s">
        <v>50</v>
      </c>
      <c r="D25" s="437">
        <v>846962102.56410396</v>
      </c>
      <c r="E25" s="437">
        <v>29825324.838843822</v>
      </c>
      <c r="F25" s="438">
        <v>3.6499794957058913E-2</v>
      </c>
      <c r="G25" s="447">
        <v>36.890847608399028</v>
      </c>
      <c r="H25" s="447">
        <v>-0.99709875502132661</v>
      </c>
      <c r="I25" s="448">
        <v>2.8142741692524962</v>
      </c>
      <c r="J25" s="448">
        <v>9.9124835159012825E-2</v>
      </c>
      <c r="K25" s="438">
        <v>3.6508060132945871E-2</v>
      </c>
      <c r="L25" s="439">
        <v>2383583567.5819411</v>
      </c>
      <c r="M25" s="439">
        <v>164935189.67790651</v>
      </c>
      <c r="N25" s="438">
        <v>7.4340391799137359E-2</v>
      </c>
      <c r="O25" s="437">
        <v>913352192.68960142</v>
      </c>
      <c r="P25" s="437">
        <v>5284988.2826653719</v>
      </c>
      <c r="Q25" s="438">
        <v>5.8200409143913841E-3</v>
      </c>
    </row>
    <row r="26" spans="1:17">
      <c r="A26" s="458"/>
      <c r="B26" s="458"/>
      <c r="C26" s="142" t="s">
        <v>15</v>
      </c>
      <c r="D26" s="437">
        <v>832027156.91930592</v>
      </c>
      <c r="E26" s="437">
        <v>31469070.855619431</v>
      </c>
      <c r="F26" s="442">
        <v>3.9308916371517337E-2</v>
      </c>
      <c r="G26" s="449">
        <v>36.24033113056138</v>
      </c>
      <c r="H26" s="449">
        <v>-0.87891579651984131</v>
      </c>
      <c r="I26" s="450">
        <v>2.8347941430403121</v>
      </c>
      <c r="J26" s="450">
        <v>5.6303982255792917E-2</v>
      </c>
      <c r="K26" s="442">
        <v>2.0264236688855228E-2</v>
      </c>
      <c r="L26" s="443">
        <v>2358625711.2853312</v>
      </c>
      <c r="M26" s="443">
        <v>134282946.02089214</v>
      </c>
      <c r="N26" s="442">
        <v>6.0369718245707527E-2</v>
      </c>
      <c r="O26" s="437">
        <v>755703953.19513118</v>
      </c>
      <c r="P26" s="437">
        <v>-9703796.1639420986</v>
      </c>
      <c r="Q26" s="442">
        <v>-1.2677943451797727E-2</v>
      </c>
    </row>
    <row r="27" spans="1:17">
      <c r="A27" s="458" t="s">
        <v>58</v>
      </c>
      <c r="B27" s="458" t="s">
        <v>122</v>
      </c>
      <c r="C27" s="142" t="s">
        <v>86</v>
      </c>
      <c r="D27" s="437">
        <v>49882218.189944394</v>
      </c>
      <c r="E27" s="437">
        <v>4131712.4648818672</v>
      </c>
      <c r="F27" s="438">
        <v>9.0309656678144196E-2</v>
      </c>
      <c r="G27" s="447">
        <v>25.853177439440113</v>
      </c>
      <c r="H27" s="447">
        <v>1.2388899631348664</v>
      </c>
      <c r="I27" s="448">
        <v>3.7259396903420656</v>
      </c>
      <c r="J27" s="448">
        <v>0.23563233325875421</v>
      </c>
      <c r="K27" s="438">
        <v>6.7510482359255969E-2</v>
      </c>
      <c r="L27" s="439">
        <v>185858136.59621677</v>
      </c>
      <c r="M27" s="439">
        <v>26174809.873748869</v>
      </c>
      <c r="N27" s="438">
        <v>0.16391698752144046</v>
      </c>
      <c r="O27" s="437">
        <v>60585876.552972518</v>
      </c>
      <c r="P27" s="437">
        <v>5671050.0345982611</v>
      </c>
      <c r="Q27" s="438">
        <v>0.1032699253397578</v>
      </c>
    </row>
    <row r="28" spans="1:17">
      <c r="A28" s="458"/>
      <c r="B28" s="458"/>
      <c r="C28" s="142" t="s">
        <v>87</v>
      </c>
      <c r="D28" s="437">
        <v>4998900.6477813339</v>
      </c>
      <c r="E28" s="437">
        <v>309908.06446823757</v>
      </c>
      <c r="F28" s="442">
        <v>6.6092675337367707E-2</v>
      </c>
      <c r="G28" s="449">
        <v>2.5908524147243224</v>
      </c>
      <c r="H28" s="449">
        <v>6.8121581681186871E-2</v>
      </c>
      <c r="I28" s="450">
        <v>3.897505318932875</v>
      </c>
      <c r="J28" s="450">
        <v>-1.6638893504765662E-2</v>
      </c>
      <c r="K28" s="442">
        <v>-4.2509658821189254E-3</v>
      </c>
      <c r="L28" s="443">
        <v>19483241.863544744</v>
      </c>
      <c r="M28" s="443">
        <v>1129848.6814067662</v>
      </c>
      <c r="N28" s="442">
        <v>6.15607517473317E-2</v>
      </c>
      <c r="O28" s="437">
        <v>7133386.8717021672</v>
      </c>
      <c r="P28" s="437">
        <v>-460015.90140842181</v>
      </c>
      <c r="Q28" s="442">
        <v>-6.0580995787212696E-2</v>
      </c>
    </row>
    <row r="29" spans="1:17">
      <c r="A29" s="458"/>
      <c r="B29" s="458"/>
      <c r="C29" s="142" t="s">
        <v>50</v>
      </c>
      <c r="D29" s="437">
        <v>70162540.893587768</v>
      </c>
      <c r="E29" s="437">
        <v>944850.53164435923</v>
      </c>
      <c r="F29" s="438">
        <v>1.3650419808919942E-2</v>
      </c>
      <c r="G29" s="447">
        <v>36.364153101947686</v>
      </c>
      <c r="H29" s="447">
        <v>-0.8757440754387531</v>
      </c>
      <c r="I29" s="448">
        <v>3.1413310558281653</v>
      </c>
      <c r="J29" s="448">
        <v>0.11159281227859896</v>
      </c>
      <c r="K29" s="438">
        <v>3.6832492878282309E-2</v>
      </c>
      <c r="L29" s="439">
        <v>220403768.66484088</v>
      </c>
      <c r="M29" s="439">
        <v>10692285.045088708</v>
      </c>
      <c r="N29" s="438">
        <v>5.0985691677599816E-2</v>
      </c>
      <c r="O29" s="437">
        <v>95764256.663416326</v>
      </c>
      <c r="P29" s="437">
        <v>-4888854.1913780421</v>
      </c>
      <c r="Q29" s="438">
        <v>-4.8571317367735123E-2</v>
      </c>
    </row>
    <row r="30" spans="1:17">
      <c r="A30" s="458"/>
      <c r="B30" s="458"/>
      <c r="C30" s="142" t="s">
        <v>15</v>
      </c>
      <c r="D30" s="437">
        <v>67857922.733224124</v>
      </c>
      <c r="E30" s="437">
        <v>1695500.7492946908</v>
      </c>
      <c r="F30" s="442">
        <v>2.5626340427902121E-2</v>
      </c>
      <c r="G30" s="449">
        <v>35.169705373036379</v>
      </c>
      <c r="H30" s="449">
        <v>-0.42642299826003693</v>
      </c>
      <c r="I30" s="450">
        <v>3.1512969915409768</v>
      </c>
      <c r="J30" s="450">
        <v>1.808976792640582E-3</v>
      </c>
      <c r="K30" s="442">
        <v>5.7437170237497497E-4</v>
      </c>
      <c r="L30" s="443">
        <v>213840467.76142925</v>
      </c>
      <c r="M30" s="443">
        <v>5462712.6963216662</v>
      </c>
      <c r="N30" s="442">
        <v>2.6215431175054375E-2</v>
      </c>
      <c r="O30" s="437">
        <v>71933917.96378684</v>
      </c>
      <c r="P30" s="437">
        <v>-2615367.6031231731</v>
      </c>
      <c r="Q30" s="442">
        <v>-3.5082396608292238E-2</v>
      </c>
    </row>
    <row r="31" spans="1:17">
      <c r="A31" s="458"/>
      <c r="B31" s="458" t="s">
        <v>123</v>
      </c>
      <c r="C31" s="142" t="s">
        <v>86</v>
      </c>
      <c r="D31" s="437">
        <v>620791047.00592852</v>
      </c>
      <c r="E31" s="437">
        <v>56670160.726305127</v>
      </c>
      <c r="F31" s="438">
        <v>0.10045747658812063</v>
      </c>
      <c r="G31" s="447">
        <v>25.513775679358737</v>
      </c>
      <c r="H31" s="447">
        <v>1.1575437557290904</v>
      </c>
      <c r="I31" s="448">
        <v>3.6094246075434655</v>
      </c>
      <c r="J31" s="448">
        <v>0.2198022475878334</v>
      </c>
      <c r="K31" s="438">
        <v>6.4845644808264269E-2</v>
      </c>
      <c r="L31" s="439">
        <v>2240698481.2058706</v>
      </c>
      <c r="M31" s="439">
        <v>328541711.35447073</v>
      </c>
      <c r="N31" s="438">
        <v>0.17181735124155265</v>
      </c>
      <c r="O31" s="437">
        <v>744863595.52617693</v>
      </c>
      <c r="P31" s="437">
        <v>67408259.347209215</v>
      </c>
      <c r="Q31" s="438">
        <v>9.950214537745046E-2</v>
      </c>
    </row>
    <row r="32" spans="1:17">
      <c r="A32" s="458"/>
      <c r="B32" s="458"/>
      <c r="C32" s="142" t="s">
        <v>87</v>
      </c>
      <c r="D32" s="437">
        <v>59735085.352352656</v>
      </c>
      <c r="E32" s="437">
        <v>402044.58262655884</v>
      </c>
      <c r="F32" s="442">
        <v>6.7760657032042218E-3</v>
      </c>
      <c r="G32" s="449">
        <v>2.4550411530866016</v>
      </c>
      <c r="H32" s="449">
        <v>-0.1066957669062889</v>
      </c>
      <c r="I32" s="450">
        <v>4.0066341230363767</v>
      </c>
      <c r="J32" s="450">
        <v>0.22342865181518334</v>
      </c>
      <c r="K32" s="442">
        <v>5.905802725091272E-2</v>
      </c>
      <c r="L32" s="443">
        <v>239336631.31522658</v>
      </c>
      <c r="M32" s="443">
        <v>14867546.851008683</v>
      </c>
      <c r="N32" s="442">
        <v>6.6234274027070689E-2</v>
      </c>
      <c r="O32" s="437">
        <v>90802978.268673092</v>
      </c>
      <c r="P32" s="437">
        <v>-7434915.5827434957</v>
      </c>
      <c r="Q32" s="442">
        <v>-7.5682766509517191E-2</v>
      </c>
    </row>
    <row r="33" spans="1:17">
      <c r="A33" s="458"/>
      <c r="B33" s="458"/>
      <c r="C33" s="142" t="s">
        <v>50</v>
      </c>
      <c r="D33" s="437">
        <v>904597983.86163592</v>
      </c>
      <c r="E33" s="437">
        <v>23080945.431774259</v>
      </c>
      <c r="F33" s="438">
        <v>2.6183209655125352E-2</v>
      </c>
      <c r="G33" s="447">
        <v>37.177904145942918</v>
      </c>
      <c r="H33" s="447">
        <v>-0.88208256049927769</v>
      </c>
      <c r="I33" s="448">
        <v>3.050974105838006</v>
      </c>
      <c r="J33" s="448">
        <v>9.8604251230898221E-2</v>
      </c>
      <c r="K33" s="438">
        <v>3.3398339668395026E-2</v>
      </c>
      <c r="L33" s="439">
        <v>2759905024.9551177</v>
      </c>
      <c r="M33" s="439">
        <v>157340694.37225866</v>
      </c>
      <c r="N33" s="438">
        <v>6.0456025053191031E-2</v>
      </c>
      <c r="O33" s="437">
        <v>1273044175.0328391</v>
      </c>
      <c r="P33" s="437">
        <v>8158379.0173397064</v>
      </c>
      <c r="Q33" s="438">
        <v>6.4498937714687855E-3</v>
      </c>
    </row>
    <row r="34" spans="1:17">
      <c r="A34" s="458"/>
      <c r="B34" s="458"/>
      <c r="C34" s="142" t="s">
        <v>15</v>
      </c>
      <c r="D34" s="437">
        <v>847469625.13863826</v>
      </c>
      <c r="E34" s="437">
        <v>37040991.489104033</v>
      </c>
      <c r="F34" s="442">
        <v>4.5705432842742109E-2</v>
      </c>
      <c r="G34" s="449">
        <v>34.82999636534862</v>
      </c>
      <c r="H34" s="449">
        <v>-0.16070906464697288</v>
      </c>
      <c r="I34" s="450">
        <v>3.1624402269088074</v>
      </c>
      <c r="J34" s="450">
        <v>8.7622622473306322E-2</v>
      </c>
      <c r="K34" s="442">
        <v>2.8496852088692515E-2</v>
      </c>
      <c r="L34" s="443">
        <v>2680072033.621757</v>
      </c>
      <c r="M34" s="443">
        <v>188151803.7375598</v>
      </c>
      <c r="N34" s="442">
        <v>7.5504745890803832E-2</v>
      </c>
      <c r="O34" s="437">
        <v>930330754.66778576</v>
      </c>
      <c r="P34" s="437">
        <v>-5111204.047500968</v>
      </c>
      <c r="Q34" s="442">
        <v>-5.4639456781696762E-3</v>
      </c>
    </row>
    <row r="35" spans="1:17">
      <c r="A35" s="458"/>
      <c r="B35" s="458" t="s">
        <v>124</v>
      </c>
      <c r="C35" s="142" t="s">
        <v>86</v>
      </c>
      <c r="D35" s="437">
        <v>314916594.52673811</v>
      </c>
      <c r="E35" s="437">
        <v>29164191.05060941</v>
      </c>
      <c r="F35" s="438">
        <v>0.1020610524910099</v>
      </c>
      <c r="G35" s="447">
        <v>25.651074385434015</v>
      </c>
      <c r="H35" s="447">
        <v>1.4186293385483602</v>
      </c>
      <c r="I35" s="448">
        <v>3.6516867142604559</v>
      </c>
      <c r="J35" s="448">
        <v>0.21180655894232414</v>
      </c>
      <c r="K35" s="438">
        <v>6.1573819254972142E-2</v>
      </c>
      <c r="L35" s="439">
        <v>1149976744.3334365</v>
      </c>
      <c r="M35" s="439">
        <v>167022722.28144145</v>
      </c>
      <c r="N35" s="438">
        <v>0.16991916054503564</v>
      </c>
      <c r="O35" s="437">
        <v>379154644.06689465</v>
      </c>
      <c r="P35" s="437">
        <v>34946553.653762519</v>
      </c>
      <c r="Q35" s="438">
        <v>0.10152740341407515</v>
      </c>
    </row>
    <row r="36" spans="1:17">
      <c r="A36" s="458"/>
      <c r="B36" s="458"/>
      <c r="C36" s="142" t="s">
        <v>87</v>
      </c>
      <c r="D36" s="437">
        <v>30369905.763197046</v>
      </c>
      <c r="E36" s="437">
        <v>567453.18394419551</v>
      </c>
      <c r="F36" s="442">
        <v>1.9040486095403816E-2</v>
      </c>
      <c r="G36" s="449">
        <v>2.473736618996258</v>
      </c>
      <c r="H36" s="449">
        <v>-5.35782368155866E-2</v>
      </c>
      <c r="I36" s="450">
        <v>3.9832016590578343</v>
      </c>
      <c r="J36" s="450">
        <v>0.13995978956580313</v>
      </c>
      <c r="K36" s="442">
        <v>3.6417117193902213E-2</v>
      </c>
      <c r="L36" s="443">
        <v>120969459.02139656</v>
      </c>
      <c r="M36" s="443">
        <v>6431425.4552612305</v>
      </c>
      <c r="N36" s="442">
        <v>5.6151002902871255E-2</v>
      </c>
      <c r="O36" s="437">
        <v>45357030.934696354</v>
      </c>
      <c r="P36" s="437">
        <v>-4373231.0265299901</v>
      </c>
      <c r="Q36" s="442">
        <v>-8.7939030563315909E-2</v>
      </c>
    </row>
    <row r="37" spans="1:17">
      <c r="A37" s="458"/>
      <c r="B37" s="458"/>
      <c r="C37" s="142" t="s">
        <v>50</v>
      </c>
      <c r="D37" s="437">
        <v>452950049.38972402</v>
      </c>
      <c r="E37" s="437">
        <v>8563215.6260053515</v>
      </c>
      <c r="F37" s="438">
        <v>1.9269732978989269E-2</v>
      </c>
      <c r="G37" s="447">
        <v>36.894389218334247</v>
      </c>
      <c r="H37" s="447">
        <v>-0.79061149466382119</v>
      </c>
      <c r="I37" s="448">
        <v>3.068502009210055</v>
      </c>
      <c r="J37" s="448">
        <v>0.10005202416412473</v>
      </c>
      <c r="K37" s="438">
        <v>3.3705140618219526E-2</v>
      </c>
      <c r="L37" s="439">
        <v>1389878136.6241617</v>
      </c>
      <c r="M37" s="439">
        <v>70738046.583642721</v>
      </c>
      <c r="N37" s="438">
        <v>5.3624362656941094E-2</v>
      </c>
      <c r="O37" s="437">
        <v>630290686.08502245</v>
      </c>
      <c r="P37" s="437">
        <v>-9274360.8971608877</v>
      </c>
      <c r="Q37" s="438">
        <v>-1.4501044015651544E-2</v>
      </c>
    </row>
    <row r="38" spans="1:17">
      <c r="A38" s="458"/>
      <c r="B38" s="458"/>
      <c r="C38" s="142" t="s">
        <v>15</v>
      </c>
      <c r="D38" s="437">
        <v>429195519.06368184</v>
      </c>
      <c r="E38" s="437">
        <v>10222783.061381578</v>
      </c>
      <c r="F38" s="442">
        <v>2.4399637930916471E-2</v>
      </c>
      <c r="G38" s="449">
        <v>34.959498409229482</v>
      </c>
      <c r="H38" s="449">
        <v>-0.57032978403439216</v>
      </c>
      <c r="I38" s="450">
        <v>3.1372328210433316</v>
      </c>
      <c r="J38" s="450">
        <v>4.8119755500084072E-2</v>
      </c>
      <c r="K38" s="442">
        <v>1.5577207592957363E-2</v>
      </c>
      <c r="L38" s="443">
        <v>1346486269.0513115</v>
      </c>
      <c r="M38" s="443">
        <v>52232116.160203934</v>
      </c>
      <c r="N38" s="442">
        <v>4.0356923749116605E-2</v>
      </c>
      <c r="O38" s="437">
        <v>465600236.196868</v>
      </c>
      <c r="P38" s="437">
        <v>-5165955.6346318126</v>
      </c>
      <c r="Q38" s="442">
        <v>-1.0973506008436669E-2</v>
      </c>
    </row>
    <row r="39" spans="1:17">
      <c r="A39" s="458" t="s">
        <v>59</v>
      </c>
      <c r="B39" s="458" t="s">
        <v>122</v>
      </c>
      <c r="C39" s="142" t="s">
        <v>86</v>
      </c>
      <c r="D39" s="437">
        <v>224064.93611103395</v>
      </c>
      <c r="E39" s="437">
        <v>85044.313967037247</v>
      </c>
      <c r="F39" s="438">
        <v>0.61173883885333835</v>
      </c>
      <c r="G39" s="447">
        <v>16.301915032525201</v>
      </c>
      <c r="H39" s="447">
        <v>3.4554336630790683</v>
      </c>
      <c r="I39" s="448">
        <v>5.4349879745594354</v>
      </c>
      <c r="J39" s="448">
        <v>0.77507133163773556</v>
      </c>
      <c r="K39" s="438">
        <v>0.16632729532084015</v>
      </c>
      <c r="L39" s="439">
        <v>1217790.2332838976</v>
      </c>
      <c r="M39" s="439">
        <v>569965.72244575841</v>
      </c>
      <c r="N39" s="438">
        <v>0.8798150006833656</v>
      </c>
      <c r="O39" s="437">
        <v>333136.24602138996</v>
      </c>
      <c r="P39" s="437">
        <v>133059.57917631054</v>
      </c>
      <c r="Q39" s="438">
        <v>0.66504296215280001</v>
      </c>
    </row>
    <row r="40" spans="1:17">
      <c r="A40" s="458"/>
      <c r="B40" s="458"/>
      <c r="C40" s="142" t="s">
        <v>87</v>
      </c>
      <c r="D40" s="437">
        <v>244.77730034472071</v>
      </c>
      <c r="E40" s="437">
        <v>135.15744019237505</v>
      </c>
      <c r="F40" s="442">
        <v>1.2329649025690983</v>
      </c>
      <c r="G40" s="449">
        <v>1.7808849619081638E-2</v>
      </c>
      <c r="H40" s="449">
        <v>7.679205042252139E-3</v>
      </c>
      <c r="I40" s="450">
        <v>7.2183474246292443</v>
      </c>
      <c r="J40" s="450">
        <v>-1.356234695050321</v>
      </c>
      <c r="K40" s="442">
        <v>-0.15816918843632277</v>
      </c>
      <c r="L40" s="443">
        <v>1766.8875955510139</v>
      </c>
      <c r="M40" s="443">
        <v>826.94310272693622</v>
      </c>
      <c r="N40" s="442">
        <v>0.87977865612295147</v>
      </c>
      <c r="O40" s="437">
        <v>616.33518052101135</v>
      </c>
      <c r="P40" s="437">
        <v>329.67312347888947</v>
      </c>
      <c r="Q40" s="442">
        <v>1.1500410165215815</v>
      </c>
    </row>
    <row r="41" spans="1:17">
      <c r="A41" s="458"/>
      <c r="B41" s="458"/>
      <c r="C41" s="142" t="s">
        <v>50</v>
      </c>
      <c r="D41" s="437">
        <v>944951.13621424243</v>
      </c>
      <c r="E41" s="437">
        <v>225242.48037859774</v>
      </c>
      <c r="F41" s="438">
        <v>0.31296341728316651</v>
      </c>
      <c r="G41" s="447">
        <v>68.750217681623866</v>
      </c>
      <c r="H41" s="447">
        <v>2.2440857421115652</v>
      </c>
      <c r="I41" s="448">
        <v>6.725133836554984</v>
      </c>
      <c r="J41" s="448">
        <v>0.19695077320520316</v>
      </c>
      <c r="K41" s="438">
        <v>3.016930917745168E-2</v>
      </c>
      <c r="L41" s="439">
        <v>6354922.8600454796</v>
      </c>
      <c r="M41" s="439">
        <v>1656533.0024729874</v>
      </c>
      <c r="N41" s="438">
        <v>0.35257461655786587</v>
      </c>
      <c r="O41" s="437">
        <v>1848611.5534461737</v>
      </c>
      <c r="P41" s="437">
        <v>279888.88016957766</v>
      </c>
      <c r="Q41" s="438">
        <v>0.1784183303636282</v>
      </c>
    </row>
    <row r="42" spans="1:17">
      <c r="A42" s="458"/>
      <c r="B42" s="458"/>
      <c r="C42" s="142" t="s">
        <v>15</v>
      </c>
      <c r="D42" s="437">
        <v>205209.17836792985</v>
      </c>
      <c r="E42" s="437">
        <v>-18120.792807579011</v>
      </c>
      <c r="F42" s="442">
        <v>-8.1139099746439222E-2</v>
      </c>
      <c r="G42" s="449">
        <v>14.930058436231887</v>
      </c>
      <c r="H42" s="449">
        <v>-5.7071986102329166</v>
      </c>
      <c r="I42" s="450">
        <v>7.291278082632032</v>
      </c>
      <c r="J42" s="450">
        <v>0.62351395667558407</v>
      </c>
      <c r="K42" s="442">
        <v>9.351169970880531E-2</v>
      </c>
      <c r="L42" s="443">
        <v>1496237.1845890142</v>
      </c>
      <c r="M42" s="443">
        <v>7125.6145340686198</v>
      </c>
      <c r="N42" s="442">
        <v>4.7851448322342276E-3</v>
      </c>
      <c r="O42" s="437">
        <v>626417.90677046776</v>
      </c>
      <c r="P42" s="437">
        <v>-54794.438851371408</v>
      </c>
      <c r="Q42" s="442">
        <v>-8.0436649751778569E-2</v>
      </c>
    </row>
    <row r="43" spans="1:17">
      <c r="A43" s="458"/>
      <c r="B43" s="458" t="s">
        <v>123</v>
      </c>
      <c r="C43" s="142" t="s">
        <v>86</v>
      </c>
      <c r="D43" s="437">
        <v>2153310.0290007577</v>
      </c>
      <c r="E43" s="437">
        <v>753073.72135263029</v>
      </c>
      <c r="F43" s="438">
        <v>0.53781902186032593</v>
      </c>
      <c r="G43" s="447">
        <v>14.381813914434142</v>
      </c>
      <c r="H43" s="447">
        <v>1.9616370986223224</v>
      </c>
      <c r="I43" s="448">
        <v>4.9326449314076122</v>
      </c>
      <c r="J43" s="448">
        <v>0.16078569015165023</v>
      </c>
      <c r="K43" s="438">
        <v>3.3694558456701489E-2</v>
      </c>
      <c r="L43" s="439">
        <v>10621513.800299766</v>
      </c>
      <c r="M43" s="439">
        <v>3939783.2357069226</v>
      </c>
      <c r="N43" s="438">
        <v>0.58963515478822615</v>
      </c>
      <c r="O43" s="437">
        <v>2932388.2418554774</v>
      </c>
      <c r="P43" s="437">
        <v>750520.97603932954</v>
      </c>
      <c r="Q43" s="438">
        <v>0.34398104220083714</v>
      </c>
    </row>
    <row r="44" spans="1:17">
      <c r="A44" s="458"/>
      <c r="B44" s="458"/>
      <c r="C44" s="142" t="s">
        <v>87</v>
      </c>
      <c r="D44" s="437">
        <v>8457.0623928490004</v>
      </c>
      <c r="E44" s="437">
        <v>3114.0979662457776</v>
      </c>
      <c r="F44" s="442">
        <v>0.58284085717290801</v>
      </c>
      <c r="G44" s="449">
        <v>5.6484155072251629E-2</v>
      </c>
      <c r="H44" s="449">
        <v>9.0917524209694761E-3</v>
      </c>
      <c r="I44" s="450">
        <v>5.0146012669908684</v>
      </c>
      <c r="J44" s="450">
        <v>-1.4569094197894277</v>
      </c>
      <c r="K44" s="442">
        <v>-0.22512663430588706</v>
      </c>
      <c r="L44" s="443">
        <v>42408.795790201424</v>
      </c>
      <c r="M44" s="443">
        <v>7831.7444043517098</v>
      </c>
      <c r="N44" s="442">
        <v>0.22650122235572601</v>
      </c>
      <c r="O44" s="437">
        <v>13941.169143795967</v>
      </c>
      <c r="P44" s="437">
        <v>3554.002191901207</v>
      </c>
      <c r="Q44" s="442">
        <v>0.34215317885623364</v>
      </c>
    </row>
    <row r="45" spans="1:17">
      <c r="A45" s="458"/>
      <c r="B45" s="458"/>
      <c r="C45" s="142" t="s">
        <v>50</v>
      </c>
      <c r="D45" s="437">
        <v>10153049.532305831</v>
      </c>
      <c r="E45" s="437">
        <v>2851652.1074215239</v>
      </c>
      <c r="F45" s="438">
        <v>0.3905625103631048</v>
      </c>
      <c r="G45" s="447">
        <v>67.811539941331731</v>
      </c>
      <c r="H45" s="447">
        <v>3.047723631003052</v>
      </c>
      <c r="I45" s="448">
        <v>6.6732411111653454</v>
      </c>
      <c r="J45" s="448">
        <v>0.50283676968026914</v>
      </c>
      <c r="K45" s="438">
        <v>8.1491704895184827E-2</v>
      </c>
      <c r="L45" s="439">
        <v>67753747.542681351</v>
      </c>
      <c r="M45" s="439">
        <v>22701173.173267268</v>
      </c>
      <c r="N45" s="438">
        <v>0.50388182009592231</v>
      </c>
      <c r="O45" s="437">
        <v>20820752.666193195</v>
      </c>
      <c r="P45" s="437">
        <v>4588487.8749777544</v>
      </c>
      <c r="Q45" s="438">
        <v>0.28267699757220244</v>
      </c>
    </row>
    <row r="46" spans="1:17">
      <c r="A46" s="458"/>
      <c r="B46" s="458"/>
      <c r="C46" s="142" t="s">
        <v>15</v>
      </c>
      <c r="D46" s="437">
        <v>2657634.2911299844</v>
      </c>
      <c r="E46" s="437">
        <v>90727.142365348525</v>
      </c>
      <c r="F46" s="442">
        <v>3.5344925666287684E-2</v>
      </c>
      <c r="G46" s="449">
        <v>17.750161989161981</v>
      </c>
      <c r="H46" s="449">
        <v>-5.018452482046122</v>
      </c>
      <c r="I46" s="450">
        <v>7.0909402602668452</v>
      </c>
      <c r="J46" s="450">
        <v>0.49901226058081072</v>
      </c>
      <c r="K46" s="442">
        <v>7.5700502281666013E-2</v>
      </c>
      <c r="L46" s="443">
        <v>18845125.992039345</v>
      </c>
      <c r="M46" s="443">
        <v>1924258.885503497</v>
      </c>
      <c r="N46" s="442">
        <v>0.11372105657399989</v>
      </c>
      <c r="O46" s="437">
        <v>8131076.0613209251</v>
      </c>
      <c r="P46" s="437">
        <v>672881.84181375336</v>
      </c>
      <c r="Q46" s="442">
        <v>9.0220477237480223E-2</v>
      </c>
    </row>
    <row r="47" spans="1:17">
      <c r="A47" s="458"/>
      <c r="B47" s="458" t="s">
        <v>124</v>
      </c>
      <c r="C47" s="142" t="s">
        <v>86</v>
      </c>
      <c r="D47" s="437">
        <v>1166686.4510768047</v>
      </c>
      <c r="E47" s="437">
        <v>490065.71782997029</v>
      </c>
      <c r="F47" s="438">
        <v>0.72428421676991694</v>
      </c>
      <c r="G47" s="447">
        <v>15.065487236717299</v>
      </c>
      <c r="H47" s="447">
        <v>3.1193552510807283</v>
      </c>
      <c r="I47" s="448">
        <v>5.0860671808194358</v>
      </c>
      <c r="J47" s="448">
        <v>0.26603361735287834</v>
      </c>
      <c r="K47" s="438">
        <v>5.5193312214520673E-2</v>
      </c>
      <c r="L47" s="439">
        <v>5933845.6691284366</v>
      </c>
      <c r="M47" s="439">
        <v>2672511.0251413425</v>
      </c>
      <c r="N47" s="438">
        <v>0.81945317389266914</v>
      </c>
      <c r="O47" s="437">
        <v>1604193.4154419899</v>
      </c>
      <c r="P47" s="437">
        <v>547988.1598669982</v>
      </c>
      <c r="Q47" s="438">
        <v>0.51882733680270965</v>
      </c>
    </row>
    <row r="48" spans="1:17">
      <c r="A48" s="458"/>
      <c r="B48" s="458"/>
      <c r="C48" s="142" t="s">
        <v>87</v>
      </c>
      <c r="D48" s="437">
        <v>1878.7282706219426</v>
      </c>
      <c r="E48" s="437">
        <v>-1375.2139570054896</v>
      </c>
      <c r="F48" s="442">
        <v>-0.42263010858929978</v>
      </c>
      <c r="G48" s="449">
        <v>2.4260122980078687E-2</v>
      </c>
      <c r="H48" s="449">
        <v>-3.3190116740395396E-2</v>
      </c>
      <c r="I48" s="450">
        <v>7.3662174994193785</v>
      </c>
      <c r="J48" s="450">
        <v>2.4697409316062986</v>
      </c>
      <c r="K48" s="442">
        <v>0.50439145320149303</v>
      </c>
      <c r="L48" s="443">
        <v>13839.121063709259</v>
      </c>
      <c r="M48" s="443">
        <v>-2093.7308068859584</v>
      </c>
      <c r="N48" s="442">
        <v>-0.13140967002586845</v>
      </c>
      <c r="O48" s="437">
        <v>4627.8307621479034</v>
      </c>
      <c r="P48" s="437">
        <v>-912.57650434970856</v>
      </c>
      <c r="Q48" s="442">
        <v>-0.1647128921131816</v>
      </c>
    </row>
    <row r="49" spans="1:17">
      <c r="A49" s="458"/>
      <c r="B49" s="458"/>
      <c r="C49" s="142" t="s">
        <v>50</v>
      </c>
      <c r="D49" s="437">
        <v>5331852.7007993218</v>
      </c>
      <c r="E49" s="437">
        <v>1600858.6595504931</v>
      </c>
      <c r="F49" s="438">
        <v>0.4290702804271051</v>
      </c>
      <c r="G49" s="447">
        <v>68.850511410165325</v>
      </c>
      <c r="H49" s="447">
        <v>2.9776448775307216</v>
      </c>
      <c r="I49" s="448">
        <v>6.672811693887609</v>
      </c>
      <c r="J49" s="448">
        <v>0.34932763597417349</v>
      </c>
      <c r="K49" s="438">
        <v>5.5242906090197587E-2</v>
      </c>
      <c r="L49" s="439">
        <v>35578449.051979944</v>
      </c>
      <c r="M49" s="439">
        <v>11985567.711972952</v>
      </c>
      <c r="N49" s="438">
        <v>0.50801627572503183</v>
      </c>
      <c r="O49" s="437">
        <v>10673810.626149774</v>
      </c>
      <c r="P49" s="437">
        <v>2496052.784610562</v>
      </c>
      <c r="Q49" s="438">
        <v>0.3052245900375985</v>
      </c>
    </row>
    <row r="50" spans="1:17">
      <c r="A50" s="458"/>
      <c r="B50" s="458"/>
      <c r="C50" s="142" t="s">
        <v>15</v>
      </c>
      <c r="D50" s="437">
        <v>1243682.4781435584</v>
      </c>
      <c r="E50" s="437">
        <v>-9380.3108319710009</v>
      </c>
      <c r="F50" s="442">
        <v>-7.4859064641446199E-3</v>
      </c>
      <c r="G50" s="449">
        <v>16.059741230137295</v>
      </c>
      <c r="H50" s="449">
        <v>-6.063810011870963</v>
      </c>
      <c r="I50" s="450">
        <v>7.1754643134908438</v>
      </c>
      <c r="J50" s="450">
        <v>0.47387953160491936</v>
      </c>
      <c r="K50" s="442">
        <v>7.0711562567378677E-2</v>
      </c>
      <c r="L50" s="443">
        <v>8923999.2392329592</v>
      </c>
      <c r="M50" s="443">
        <v>526492.72188701853</v>
      </c>
      <c r="N50" s="442">
        <v>6.2696315959921187E-2</v>
      </c>
      <c r="O50" s="437">
        <v>3807566.9094240665</v>
      </c>
      <c r="P50" s="437">
        <v>125000.57425173372</v>
      </c>
      <c r="Q50" s="442">
        <v>3.3943875785168734E-2</v>
      </c>
    </row>
    <row r="51" spans="1:17">
      <c r="A51" s="458" t="s">
        <v>101</v>
      </c>
      <c r="B51" s="458" t="s">
        <v>122</v>
      </c>
      <c r="C51" s="142" t="s">
        <v>86</v>
      </c>
      <c r="D51" s="437">
        <v>44982941.162482731</v>
      </c>
      <c r="E51" s="437">
        <v>11139730.864406295</v>
      </c>
      <c r="F51" s="438">
        <v>0.32915703818557218</v>
      </c>
      <c r="G51" s="447">
        <v>26.655740955643971</v>
      </c>
      <c r="H51" s="447">
        <v>4.6608279424713857</v>
      </c>
      <c r="I51" s="448">
        <v>2.971026907970463</v>
      </c>
      <c r="J51" s="448">
        <v>0.17894210682872824</v>
      </c>
      <c r="K51" s="438">
        <v>6.4089065903569803E-2</v>
      </c>
      <c r="L51" s="439">
        <v>133645528.59338833</v>
      </c>
      <c r="M51" s="439">
        <v>39152415.498285681</v>
      </c>
      <c r="N51" s="438">
        <v>0.41434147120204101</v>
      </c>
      <c r="O51" s="437">
        <v>30377539.180853732</v>
      </c>
      <c r="P51" s="437">
        <v>5000155.3103692196</v>
      </c>
      <c r="Q51" s="438">
        <v>0.19703194528986551</v>
      </c>
    </row>
    <row r="52" spans="1:17">
      <c r="A52" s="458"/>
      <c r="B52" s="458"/>
      <c r="C52" s="142" t="s">
        <v>87</v>
      </c>
      <c r="D52" s="437">
        <v>2127801.5959873013</v>
      </c>
      <c r="E52" s="437">
        <v>96448.764878009912</v>
      </c>
      <c r="F52" s="442">
        <v>4.7480065206269795E-2</v>
      </c>
      <c r="G52" s="449">
        <v>1.2608808290852294</v>
      </c>
      <c r="H52" s="449">
        <v>-5.9308019011435675E-2</v>
      </c>
      <c r="I52" s="450">
        <v>3.4069725846305134</v>
      </c>
      <c r="J52" s="450">
        <v>5.6972556343875436E-2</v>
      </c>
      <c r="K52" s="442">
        <v>1.7006733093376757E-2</v>
      </c>
      <c r="L52" s="443">
        <v>7249361.7030617874</v>
      </c>
      <c r="M52" s="443">
        <v>444329.66138551943</v>
      </c>
      <c r="N52" s="442">
        <v>6.5294279095865757E-2</v>
      </c>
      <c r="O52" s="437">
        <v>2165631.4199389229</v>
      </c>
      <c r="P52" s="437">
        <v>-232019.50323247816</v>
      </c>
      <c r="Q52" s="442">
        <v>-9.676950926850654E-2</v>
      </c>
    </row>
    <row r="53" spans="1:17">
      <c r="A53" s="458"/>
      <c r="B53" s="458"/>
      <c r="C53" s="142" t="s">
        <v>50</v>
      </c>
      <c r="D53" s="437">
        <v>55710000.622773707</v>
      </c>
      <c r="E53" s="437">
        <v>-3986694.9640272409</v>
      </c>
      <c r="F53" s="438">
        <v>-6.678250654980486E-2</v>
      </c>
      <c r="G53" s="447">
        <v>33.012322157314877</v>
      </c>
      <c r="H53" s="447">
        <v>-5.784931857330406</v>
      </c>
      <c r="I53" s="448">
        <v>2.5975256372695665</v>
      </c>
      <c r="J53" s="448">
        <v>0.14529077351459163</v>
      </c>
      <c r="K53" s="438">
        <v>5.9248310862082647E-2</v>
      </c>
      <c r="L53" s="439">
        <v>144708154.86995822</v>
      </c>
      <c r="M53" s="439">
        <v>-1682163.2989628017</v>
      </c>
      <c r="N53" s="438">
        <v>-1.1490946395934048E-2</v>
      </c>
      <c r="O53" s="437">
        <v>42801734.274374485</v>
      </c>
      <c r="P53" s="437">
        <v>3708.5554568991065</v>
      </c>
      <c r="Q53" s="438">
        <v>8.6652489095071758E-5</v>
      </c>
    </row>
    <row r="54" spans="1:17">
      <c r="A54" s="458"/>
      <c r="B54" s="458"/>
      <c r="C54" s="142" t="s">
        <v>15</v>
      </c>
      <c r="D54" s="437">
        <v>65891213.888661683</v>
      </c>
      <c r="E54" s="437">
        <v>7651473.8136077672</v>
      </c>
      <c r="F54" s="442">
        <v>0.13137891418724165</v>
      </c>
      <c r="G54" s="449">
        <v>39.045448858599194</v>
      </c>
      <c r="H54" s="449">
        <v>1.1950792991428401</v>
      </c>
      <c r="I54" s="450">
        <v>2.4634530343249637</v>
      </c>
      <c r="J54" s="450">
        <v>-5.0382701933624485E-2</v>
      </c>
      <c r="K54" s="442">
        <v>-2.0042161548952466E-2</v>
      </c>
      <c r="L54" s="443">
        <v>162319910.78937882</v>
      </c>
      <c r="M54" s="443">
        <v>15914770.918296874</v>
      </c>
      <c r="N54" s="442">
        <v>0.10870363521602271</v>
      </c>
      <c r="O54" s="437">
        <v>44495130.780396819</v>
      </c>
      <c r="P54" s="437">
        <v>745751.28956447542</v>
      </c>
      <c r="Q54" s="442">
        <v>1.7045985525823221E-2</v>
      </c>
    </row>
    <row r="55" spans="1:17">
      <c r="A55" s="458"/>
      <c r="B55" s="458" t="s">
        <v>123</v>
      </c>
      <c r="C55" s="142" t="s">
        <v>86</v>
      </c>
      <c r="D55" s="437">
        <v>490176605.66105843</v>
      </c>
      <c r="E55" s="437">
        <v>83180299.092214167</v>
      </c>
      <c r="F55" s="438">
        <v>0.20437605390933455</v>
      </c>
      <c r="G55" s="447">
        <v>23.497108486029809</v>
      </c>
      <c r="H55" s="447">
        <v>2.0777438945230386</v>
      </c>
      <c r="I55" s="448">
        <v>2.9194783046907546</v>
      </c>
      <c r="J55" s="448">
        <v>0.17345090071533997</v>
      </c>
      <c r="K55" s="438">
        <v>6.3164300714638064E-2</v>
      </c>
      <c r="L55" s="439">
        <v>1431059965.6944153</v>
      </c>
      <c r="M55" s="439">
        <v>313436954.53958988</v>
      </c>
      <c r="N55" s="438">
        <v>0.28044962515197275</v>
      </c>
      <c r="O55" s="437">
        <v>364783270.15466642</v>
      </c>
      <c r="P55" s="437">
        <v>64080758.884428561</v>
      </c>
      <c r="Q55" s="438">
        <v>0.21310350423658392</v>
      </c>
    </row>
    <row r="56" spans="1:17">
      <c r="A56" s="458"/>
      <c r="B56" s="458"/>
      <c r="C56" s="142" t="s">
        <v>87</v>
      </c>
      <c r="D56" s="437">
        <v>26504614.758624386</v>
      </c>
      <c r="E56" s="437">
        <v>1723636.3454897627</v>
      </c>
      <c r="F56" s="442">
        <v>6.9554814049480246E-2</v>
      </c>
      <c r="G56" s="449">
        <v>1.270525359985168</v>
      </c>
      <c r="H56" s="449">
        <v>-3.3645717241560513E-2</v>
      </c>
      <c r="I56" s="450">
        <v>3.5095872105208392</v>
      </c>
      <c r="J56" s="450">
        <v>0.22018983604736153</v>
      </c>
      <c r="K56" s="442">
        <v>6.6939263026136064E-2</v>
      </c>
      <c r="L56" s="443">
        <v>93020256.976650029</v>
      </c>
      <c r="M56" s="443">
        <v>11505771.647601068</v>
      </c>
      <c r="N56" s="442">
        <v>0.14115002506800844</v>
      </c>
      <c r="O56" s="437">
        <v>29184681.789196879</v>
      </c>
      <c r="P56" s="437">
        <v>250893.97536243498</v>
      </c>
      <c r="Q56" s="442">
        <v>8.6713145536538479E-3</v>
      </c>
    </row>
    <row r="57" spans="1:17">
      <c r="A57" s="458"/>
      <c r="B57" s="458"/>
      <c r="C57" s="142" t="s">
        <v>50</v>
      </c>
      <c r="D57" s="437">
        <v>791439457.08689392</v>
      </c>
      <c r="E57" s="437">
        <v>47515529.996344328</v>
      </c>
      <c r="F57" s="438">
        <v>6.3871490438780834E-2</v>
      </c>
      <c r="G57" s="447">
        <v>37.938446201886258</v>
      </c>
      <c r="H57" s="447">
        <v>-1.2127145470446479</v>
      </c>
      <c r="I57" s="448">
        <v>2.4951423645213464</v>
      </c>
      <c r="J57" s="448">
        <v>0.1269084595457084</v>
      </c>
      <c r="K57" s="438">
        <v>5.3587806204055635E-2</v>
      </c>
      <c r="L57" s="439">
        <v>1974754118.3312831</v>
      </c>
      <c r="M57" s="439">
        <v>212968251.47281909</v>
      </c>
      <c r="N57" s="438">
        <v>0.12088202969443405</v>
      </c>
      <c r="O57" s="437">
        <v>571918665.70612216</v>
      </c>
      <c r="P57" s="437">
        <v>32331790.410793781</v>
      </c>
      <c r="Q57" s="438">
        <v>5.9919527125447306E-2</v>
      </c>
    </row>
    <row r="58" spans="1:17">
      <c r="A58" s="458"/>
      <c r="B58" s="458"/>
      <c r="C58" s="142" t="s">
        <v>15</v>
      </c>
      <c r="D58" s="437">
        <v>777393366.60950637</v>
      </c>
      <c r="E58" s="437">
        <v>53788913.399475813</v>
      </c>
      <c r="F58" s="442">
        <v>7.4334690950089072E-2</v>
      </c>
      <c r="G58" s="449">
        <v>37.265132730904377</v>
      </c>
      <c r="H58" s="449">
        <v>-0.81665659541187097</v>
      </c>
      <c r="I58" s="450">
        <v>2.5370198142069791</v>
      </c>
      <c r="J58" s="450">
        <v>0.10585731878353322</v>
      </c>
      <c r="K58" s="442">
        <v>4.3541852501757849E-2</v>
      </c>
      <c r="L58" s="443">
        <v>1972262374.5213878</v>
      </c>
      <c r="M58" s="443">
        <v>213062366.35577178</v>
      </c>
      <c r="N58" s="442">
        <v>0.1211132136009594</v>
      </c>
      <c r="O58" s="437">
        <v>570308852.10122359</v>
      </c>
      <c r="P58" s="437">
        <v>12560339.18235445</v>
      </c>
      <c r="Q58" s="442">
        <v>2.2519717922011732E-2</v>
      </c>
    </row>
    <row r="59" spans="1:17">
      <c r="A59" s="458"/>
      <c r="B59" s="458" t="s">
        <v>124</v>
      </c>
      <c r="C59" s="142" t="s">
        <v>86</v>
      </c>
      <c r="D59" s="437">
        <v>257930673.84143925</v>
      </c>
      <c r="E59" s="437">
        <v>47814358.834479302</v>
      </c>
      <c r="F59" s="438">
        <v>0.22756138109929963</v>
      </c>
      <c r="G59" s="447">
        <v>24.147056387499539</v>
      </c>
      <c r="H59" s="447">
        <v>2.6519033433763362</v>
      </c>
      <c r="I59" s="448">
        <v>2.9755825680644197</v>
      </c>
      <c r="J59" s="448">
        <v>0.18408808750180627</v>
      </c>
      <c r="K59" s="438">
        <v>6.5946068954685563E-2</v>
      </c>
      <c r="L59" s="439">
        <v>767494016.85169601</v>
      </c>
      <c r="M59" s="439">
        <v>180955483.23361194</v>
      </c>
      <c r="N59" s="438">
        <v>0.30851422858338312</v>
      </c>
      <c r="O59" s="437">
        <v>190260764.01455855</v>
      </c>
      <c r="P59" s="437">
        <v>33022186.865138113</v>
      </c>
      <c r="Q59" s="438">
        <v>0.210013264326081</v>
      </c>
    </row>
    <row r="60" spans="1:17">
      <c r="A60" s="458"/>
      <c r="B60" s="458"/>
      <c r="C60" s="142" t="s">
        <v>87</v>
      </c>
      <c r="D60" s="437">
        <v>13116502.536235148</v>
      </c>
      <c r="E60" s="437">
        <v>401301.39508201368</v>
      </c>
      <c r="F60" s="442">
        <v>3.1560758703469464E-2</v>
      </c>
      <c r="G60" s="449">
        <v>1.2279459500964778</v>
      </c>
      <c r="H60" s="449">
        <v>-7.2834498612815768E-2</v>
      </c>
      <c r="I60" s="450">
        <v>3.487878430237469</v>
      </c>
      <c r="J60" s="450">
        <v>0.15972877687609266</v>
      </c>
      <c r="K60" s="442">
        <v>4.7993267584818256E-2</v>
      </c>
      <c r="L60" s="443">
        <v>45748766.276289627</v>
      </c>
      <c r="M60" s="443">
        <v>3430674.0059406459</v>
      </c>
      <c r="N60" s="442">
        <v>8.1068730225923161E-2</v>
      </c>
      <c r="O60" s="437">
        <v>13983949.397679687</v>
      </c>
      <c r="P60" s="437">
        <v>-1135049.391507484</v>
      </c>
      <c r="Q60" s="442">
        <v>-7.5074375448673916E-2</v>
      </c>
    </row>
    <row r="61" spans="1:17">
      <c r="A61" s="458"/>
      <c r="B61" s="458"/>
      <c r="C61" s="142" t="s">
        <v>50</v>
      </c>
      <c r="D61" s="437">
        <v>394012053.17437959</v>
      </c>
      <c r="E61" s="437">
        <v>21262109.212838054</v>
      </c>
      <c r="F61" s="438">
        <v>5.7041213707148861E-2</v>
      </c>
      <c r="G61" s="447">
        <v>36.886777069426827</v>
      </c>
      <c r="H61" s="447">
        <v>-1.2459928317409137</v>
      </c>
      <c r="I61" s="448">
        <v>2.5220178493321157</v>
      </c>
      <c r="J61" s="448">
        <v>0.1088497122597083</v>
      </c>
      <c r="K61" s="438">
        <v>4.5106559541997736E-2</v>
      </c>
      <c r="L61" s="439">
        <v>993705430.95778</v>
      </c>
      <c r="M61" s="439">
        <v>94197143.0942626</v>
      </c>
      <c r="N61" s="438">
        <v>0.10472070615157596</v>
      </c>
      <c r="O61" s="437">
        <v>283061506.60457897</v>
      </c>
      <c r="P61" s="437">
        <v>14559349.179826558</v>
      </c>
      <c r="Q61" s="438">
        <v>5.4224328472693213E-2</v>
      </c>
    </row>
    <row r="62" spans="1:17">
      <c r="A62" s="458"/>
      <c r="B62" s="458"/>
      <c r="C62" s="142" t="s">
        <v>15</v>
      </c>
      <c r="D62" s="437">
        <v>402831637.85562468</v>
      </c>
      <c r="E62" s="437">
        <v>21246287.794237196</v>
      </c>
      <c r="F62" s="442">
        <v>5.5678992369123194E-2</v>
      </c>
      <c r="G62" s="449">
        <v>37.712452455144124</v>
      </c>
      <c r="H62" s="449">
        <v>-1.3241901715512725</v>
      </c>
      <c r="I62" s="450">
        <v>2.5125619418124554</v>
      </c>
      <c r="J62" s="450">
        <v>7.5129235803946148E-2</v>
      </c>
      <c r="K62" s="442">
        <v>3.0823101543991455E-2</v>
      </c>
      <c r="L62" s="443">
        <v>1012139442.2340202</v>
      </c>
      <c r="M62" s="443">
        <v>82050829.86068821</v>
      </c>
      <c r="N62" s="442">
        <v>8.8218293148775259E-2</v>
      </c>
      <c r="O62" s="437">
        <v>290103716.99826318</v>
      </c>
      <c r="P62" s="437">
        <v>-4537840.5293103456</v>
      </c>
      <c r="Q62" s="442">
        <v>-1.540122366779737E-2</v>
      </c>
    </row>
    <row r="74" spans="18:18">
      <c r="R74" s="169"/>
    </row>
  </sheetData>
  <mergeCells count="28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51:A62"/>
    <mergeCell ref="B51:B54"/>
    <mergeCell ref="B55:B58"/>
    <mergeCell ref="B59:B62"/>
    <mergeCell ref="A39:A50"/>
    <mergeCell ref="B39:B42"/>
    <mergeCell ref="B43:B46"/>
    <mergeCell ref="B47:B5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20"/>
  <sheetViews>
    <sheetView zoomScale="90" zoomScaleNormal="90" workbookViewId="0">
      <selection activeCell="D3" sqref="D3:Q17"/>
    </sheetView>
  </sheetViews>
  <sheetFormatPr defaultRowHeight="14.5"/>
  <cols>
    <col min="1" max="1" width="31.1796875" bestFit="1" customWidth="1"/>
    <col min="2" max="2" width="14.1796875" customWidth="1"/>
    <col min="3" max="3" width="15" bestFit="1" customWidth="1"/>
    <col min="4" max="4" width="12" bestFit="1" customWidth="1"/>
    <col min="5" max="5" width="10.453125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2" max="12" width="13.1796875" bestFit="1" customWidth="1"/>
    <col min="13" max="13" width="12" bestFit="1" customWidth="1"/>
    <col min="15" max="15" width="12" bestFit="1" customWidth="1"/>
    <col min="16" max="16" width="10.453125" bestFit="1" customWidth="1"/>
  </cols>
  <sheetData>
    <row r="1" spans="1:17">
      <c r="A1" s="457" t="s">
        <v>0</v>
      </c>
      <c r="B1" s="457" t="s">
        <v>1</v>
      </c>
      <c r="C1" s="457" t="s">
        <v>115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58" t="s">
        <v>280</v>
      </c>
      <c r="B3" s="142" t="s">
        <v>122</v>
      </c>
      <c r="C3" s="142" t="s">
        <v>89</v>
      </c>
      <c r="D3" s="437">
        <v>26603659.298270553</v>
      </c>
      <c r="E3" s="437">
        <v>418213.28432534263</v>
      </c>
      <c r="F3" s="438">
        <v>1.5971211034657217E-2</v>
      </c>
      <c r="G3" s="447">
        <v>7.3273403272576045</v>
      </c>
      <c r="H3" s="447">
        <v>-0.35572637357842929</v>
      </c>
      <c r="I3" s="448">
        <v>3.5721024430356789</v>
      </c>
      <c r="J3" s="448">
        <v>0.34813722805387659</v>
      </c>
      <c r="K3" s="438">
        <v>0.10798417626718769</v>
      </c>
      <c r="L3" s="439">
        <v>95030996.373041093</v>
      </c>
      <c r="M3" s="439">
        <v>10610029.285297841</v>
      </c>
      <c r="N3" s="438">
        <v>0.1256800253694117</v>
      </c>
      <c r="O3" s="437">
        <v>16041717.217262309</v>
      </c>
      <c r="P3" s="437">
        <v>679046.6659078151</v>
      </c>
      <c r="Q3" s="438">
        <v>4.4201082333822812E-2</v>
      </c>
    </row>
    <row r="4" spans="1:17">
      <c r="A4" s="458"/>
      <c r="B4" s="142" t="s">
        <v>123</v>
      </c>
      <c r="C4" s="142" t="s">
        <v>89</v>
      </c>
      <c r="D4" s="437">
        <v>338810782.3701334</v>
      </c>
      <c r="E4" s="437">
        <v>18824346.019271851</v>
      </c>
      <c r="F4" s="442">
        <v>5.8828574841938507E-2</v>
      </c>
      <c r="G4" s="449">
        <v>7.4722608144343248</v>
      </c>
      <c r="H4" s="449">
        <v>-9.6846867908246814E-2</v>
      </c>
      <c r="I4" s="450">
        <v>3.4129205277172705</v>
      </c>
      <c r="J4" s="450">
        <v>0.28438132398666083</v>
      </c>
      <c r="K4" s="442">
        <v>9.0899076363675377E-2</v>
      </c>
      <c r="L4" s="443">
        <v>1156334274.162977</v>
      </c>
      <c r="M4" s="443">
        <v>155244163.37725711</v>
      </c>
      <c r="N4" s="442">
        <v>0.15507511432253737</v>
      </c>
      <c r="O4" s="437">
        <v>201130086.83861953</v>
      </c>
      <c r="P4" s="437">
        <v>13815923.088871717</v>
      </c>
      <c r="Q4" s="442">
        <v>7.3758026687879438E-2</v>
      </c>
    </row>
    <row r="5" spans="1:17">
      <c r="A5" s="458"/>
      <c r="B5" s="142" t="s">
        <v>124</v>
      </c>
      <c r="C5" s="142" t="s">
        <v>89</v>
      </c>
      <c r="D5" s="437">
        <v>170182718.22852272</v>
      </c>
      <c r="E5" s="437">
        <v>5757852.4048082232</v>
      </c>
      <c r="F5" s="438">
        <v>3.5018136557164126E-2</v>
      </c>
      <c r="G5" s="447">
        <v>7.3876731031322942</v>
      </c>
      <c r="H5" s="447">
        <v>-0.21619831587528626</v>
      </c>
      <c r="I5" s="448">
        <v>3.4861362057745704</v>
      </c>
      <c r="J5" s="448">
        <v>0.29423005295813542</v>
      </c>
      <c r="K5" s="438">
        <v>9.2180045048792028E-2</v>
      </c>
      <c r="L5" s="439">
        <v>593280135.613585</v>
      </c>
      <c r="M5" s="439">
        <v>68451394.714853942</v>
      </c>
      <c r="N5" s="438">
        <v>0.13042615501132027</v>
      </c>
      <c r="O5" s="437">
        <v>102218532.91558395</v>
      </c>
      <c r="P5" s="437">
        <v>6389219.3156747669</v>
      </c>
      <c r="Q5" s="438">
        <v>6.6672911196567541E-2</v>
      </c>
    </row>
    <row r="6" spans="1:17">
      <c r="A6" s="458" t="s">
        <v>281</v>
      </c>
      <c r="B6" s="142" t="s">
        <v>122</v>
      </c>
      <c r="C6" s="142" t="s">
        <v>89</v>
      </c>
      <c r="D6" s="437">
        <v>26600993.214460447</v>
      </c>
      <c r="E6" s="437">
        <v>416575.12368048728</v>
      </c>
      <c r="F6" s="442">
        <v>1.590927559421958E-2</v>
      </c>
      <c r="G6" s="449">
        <v>7.354447369290444</v>
      </c>
      <c r="H6" s="449">
        <v>-0.3527896677404545</v>
      </c>
      <c r="I6" s="450">
        <v>3.5721308899474016</v>
      </c>
      <c r="J6" s="450">
        <v>0.34815762969498554</v>
      </c>
      <c r="K6" s="442">
        <v>0.10799023490279416</v>
      </c>
      <c r="L6" s="443">
        <v>95022229.564655393</v>
      </c>
      <c r="M6" s="443">
        <v>10604365.804711178</v>
      </c>
      <c r="N6" s="442">
        <v>0.12561755690556681</v>
      </c>
      <c r="O6" s="437">
        <v>16040347.104075354</v>
      </c>
      <c r="P6" s="437">
        <v>678272.14255340397</v>
      </c>
      <c r="Q6" s="442">
        <v>4.4152378129406436E-2</v>
      </c>
    </row>
    <row r="7" spans="1:17">
      <c r="A7" s="458"/>
      <c r="B7" s="142" t="s">
        <v>123</v>
      </c>
      <c r="C7" s="142" t="s">
        <v>89</v>
      </c>
      <c r="D7" s="437">
        <v>338779113.74264503</v>
      </c>
      <c r="E7" s="437">
        <v>18826906.451349437</v>
      </c>
      <c r="F7" s="438">
        <v>5.8842870973566275E-2</v>
      </c>
      <c r="G7" s="447">
        <v>7.4963158232014857</v>
      </c>
      <c r="H7" s="447">
        <v>-9.2219118089395202E-2</v>
      </c>
      <c r="I7" s="448">
        <v>3.4129160661658209</v>
      </c>
      <c r="J7" s="448">
        <v>0.28436938579867732</v>
      </c>
      <c r="K7" s="438">
        <v>9.0895043242668117E-2</v>
      </c>
      <c r="L7" s="439">
        <v>1156224680.1736913</v>
      </c>
      <c r="M7" s="439">
        <v>155239264.17636824</v>
      </c>
      <c r="N7" s="438">
        <v>0.15508643951789944</v>
      </c>
      <c r="O7" s="437">
        <v>201112015.0292148</v>
      </c>
      <c r="P7" s="437">
        <v>13820255.007541418</v>
      </c>
      <c r="Q7" s="438">
        <v>7.3789978832716083E-2</v>
      </c>
    </row>
    <row r="8" spans="1:17">
      <c r="A8" s="458"/>
      <c r="B8" s="142" t="s">
        <v>124</v>
      </c>
      <c r="C8" s="142" t="s">
        <v>89</v>
      </c>
      <c r="D8" s="437">
        <v>170169529.25116506</v>
      </c>
      <c r="E8" s="437">
        <v>5757058.652048558</v>
      </c>
      <c r="F8" s="442">
        <v>3.5015948796766602E-2</v>
      </c>
      <c r="G8" s="449">
        <v>7.4120177894530892</v>
      </c>
      <c r="H8" s="449">
        <v>-0.21124803010492776</v>
      </c>
      <c r="I8" s="450">
        <v>3.4861399898581782</v>
      </c>
      <c r="J8" s="450">
        <v>0.2942254184999622</v>
      </c>
      <c r="K8" s="442">
        <v>9.2178349990978639E-2</v>
      </c>
      <c r="L8" s="443">
        <v>593234800.97782755</v>
      </c>
      <c r="M8" s="443">
        <v>68444240.359503269</v>
      </c>
      <c r="N8" s="442">
        <v>0.13042201117119975</v>
      </c>
      <c r="O8" s="437">
        <v>102211524.91727768</v>
      </c>
      <c r="P8" s="437">
        <v>6389667.1701069921</v>
      </c>
      <c r="Q8" s="442">
        <v>6.6682772807080737E-2</v>
      </c>
    </row>
    <row r="9" spans="1:17">
      <c r="A9" s="458" t="s">
        <v>58</v>
      </c>
      <c r="B9" s="142" t="s">
        <v>122</v>
      </c>
      <c r="C9" s="142" t="s">
        <v>89</v>
      </c>
      <c r="D9" s="437">
        <v>11368585.17463042</v>
      </c>
      <c r="E9" s="437">
        <v>-626975.26880970411</v>
      </c>
      <c r="F9" s="438">
        <v>-5.2267276028155146E-2</v>
      </c>
      <c r="G9" s="447">
        <v>5.8921607823438329</v>
      </c>
      <c r="H9" s="447">
        <v>-0.56158587061357235</v>
      </c>
      <c r="I9" s="448">
        <v>4.2097491832940257</v>
      </c>
      <c r="J9" s="448">
        <v>0.50250647655871461</v>
      </c>
      <c r="K9" s="438">
        <v>0.13554722911606565</v>
      </c>
      <c r="L9" s="439">
        <v>47858892.154108979</v>
      </c>
      <c r="M9" s="439">
        <v>3388438.1869629845</v>
      </c>
      <c r="N9" s="438">
        <v>7.6195268648849512E-2</v>
      </c>
      <c r="O9" s="437">
        <v>9382110.9465244226</v>
      </c>
      <c r="P9" s="437">
        <v>29501.571444645524</v>
      </c>
      <c r="Q9" s="438">
        <v>3.1543679695693349E-3</v>
      </c>
    </row>
    <row r="10" spans="1:17">
      <c r="A10" s="458"/>
      <c r="B10" s="142" t="s">
        <v>123</v>
      </c>
      <c r="C10" s="142" t="s">
        <v>89</v>
      </c>
      <c r="D10" s="437">
        <v>147280981.3814286</v>
      </c>
      <c r="E10" s="437">
        <v>2293638.106803596</v>
      </c>
      <c r="F10" s="442">
        <v>1.5819574695283195E-2</v>
      </c>
      <c r="G10" s="449">
        <v>6.0530736371359017</v>
      </c>
      <c r="H10" s="449">
        <v>-0.20683526656892326</v>
      </c>
      <c r="I10" s="450">
        <v>3.984164623720873</v>
      </c>
      <c r="J10" s="450">
        <v>0.37287260913475517</v>
      </c>
      <c r="K10" s="442">
        <v>0.10325185768104916</v>
      </c>
      <c r="L10" s="443">
        <v>586791675.76678038</v>
      </c>
      <c r="M10" s="443">
        <v>63200040.783070803</v>
      </c>
      <c r="N10" s="442">
        <v>0.12070483285134442</v>
      </c>
      <c r="O10" s="437">
        <v>118758089.20933835</v>
      </c>
      <c r="P10" s="437">
        <v>5509561.9286527485</v>
      </c>
      <c r="Q10" s="442">
        <v>4.8650186107915924E-2</v>
      </c>
    </row>
    <row r="11" spans="1:17">
      <c r="A11" s="458"/>
      <c r="B11" s="142" t="s">
        <v>124</v>
      </c>
      <c r="C11" s="142" t="s">
        <v>89</v>
      </c>
      <c r="D11" s="437">
        <v>73743801.591644898</v>
      </c>
      <c r="E11" s="437">
        <v>797429.30247542262</v>
      </c>
      <c r="F11" s="438">
        <v>1.0931719802518801E-2</v>
      </c>
      <c r="G11" s="447">
        <v>6.0066943850155319</v>
      </c>
      <c r="H11" s="447">
        <v>-0.17932167771420815</v>
      </c>
      <c r="I11" s="448">
        <v>4.043258650875635</v>
      </c>
      <c r="J11" s="448">
        <v>0.34324381186007669</v>
      </c>
      <c r="K11" s="438">
        <v>9.2768225748900396E-2</v>
      </c>
      <c r="L11" s="439">
        <v>298165263.73387468</v>
      </c>
      <c r="M11" s="439">
        <v>28262603.811594307</v>
      </c>
      <c r="N11" s="438">
        <v>0.10471406180188311</v>
      </c>
      <c r="O11" s="437">
        <v>59836555.826089315</v>
      </c>
      <c r="P11" s="437">
        <v>2609290.6342554986</v>
      </c>
      <c r="Q11" s="438">
        <v>4.5595235514204475E-2</v>
      </c>
    </row>
    <row r="12" spans="1:17">
      <c r="A12" s="458" t="s">
        <v>59</v>
      </c>
      <c r="B12" s="142" t="s">
        <v>122</v>
      </c>
      <c r="C12" s="142" t="s">
        <v>89</v>
      </c>
      <c r="D12" s="437">
        <v>2666.0838101044942</v>
      </c>
      <c r="E12" s="437">
        <v>1638.160644853295</v>
      </c>
      <c r="F12" s="442">
        <v>1.5936605966584758</v>
      </c>
      <c r="G12" s="449">
        <v>0.19397176772173344</v>
      </c>
      <c r="H12" s="449">
        <v>9.8984451538212337E-2</v>
      </c>
      <c r="I12" s="450">
        <v>3.2882718661873644</v>
      </c>
      <c r="J12" s="450">
        <v>0.26924485720153335</v>
      </c>
      <c r="K12" s="442">
        <v>8.9182659313796472E-2</v>
      </c>
      <c r="L12" s="443">
        <v>8766.8083856642243</v>
      </c>
      <c r="M12" s="443">
        <v>5663.4805866086481</v>
      </c>
      <c r="N12" s="442">
        <v>1.8249701460258865</v>
      </c>
      <c r="O12" s="437">
        <v>1370.113186955452</v>
      </c>
      <c r="P12" s="437">
        <v>774.52335441112518</v>
      </c>
      <c r="Q12" s="442">
        <v>1.3004307865740492</v>
      </c>
    </row>
    <row r="13" spans="1:17">
      <c r="A13" s="458"/>
      <c r="B13" s="142" t="s">
        <v>123</v>
      </c>
      <c r="C13" s="142" t="s">
        <v>89</v>
      </c>
      <c r="D13" s="437">
        <v>31668.627488453552</v>
      </c>
      <c r="E13" s="437">
        <v>-2560.4320774739681</v>
      </c>
      <c r="F13" s="438">
        <v>-7.480287539137323E-2</v>
      </c>
      <c r="G13" s="447">
        <v>0.21151264858773042</v>
      </c>
      <c r="H13" s="447">
        <v>-9.210108412702514E-2</v>
      </c>
      <c r="I13" s="448">
        <v>3.4606485338102675</v>
      </c>
      <c r="J13" s="448">
        <v>0.40199633229865706</v>
      </c>
      <c r="K13" s="438">
        <v>0.13142923935581405</v>
      </c>
      <c r="L13" s="439">
        <v>109593.98928570031</v>
      </c>
      <c r="M13" s="439">
        <v>4899.2008887040574</v>
      </c>
      <c r="N13" s="438">
        <v>4.6795078950124872E-2</v>
      </c>
      <c r="O13" s="437">
        <v>18071.809404730797</v>
      </c>
      <c r="P13" s="437">
        <v>-4331.9186697006226</v>
      </c>
      <c r="Q13" s="438">
        <v>-0.19335704554656186</v>
      </c>
    </row>
    <row r="14" spans="1:17">
      <c r="A14" s="458"/>
      <c r="B14" s="142" t="s">
        <v>124</v>
      </c>
      <c r="C14" s="142" t="s">
        <v>89</v>
      </c>
      <c r="D14" s="437">
        <v>13188.977357633103</v>
      </c>
      <c r="E14" s="437">
        <v>793.7527595933916</v>
      </c>
      <c r="F14" s="442">
        <v>6.4036980799760793E-2</v>
      </c>
      <c r="G14" s="449">
        <v>0.17031000048332123</v>
      </c>
      <c r="H14" s="449">
        <v>-4.8534888187527325E-2</v>
      </c>
      <c r="I14" s="450">
        <v>3.4373124260104992</v>
      </c>
      <c r="J14" s="450">
        <v>0.35707131342429754</v>
      </c>
      <c r="K14" s="442">
        <v>0.11592316976916682</v>
      </c>
      <c r="L14" s="443">
        <v>45334.635757763383</v>
      </c>
      <c r="M14" s="443">
        <v>7154.3553511416903</v>
      </c>
      <c r="N14" s="442">
        <v>0.18738352036568318</v>
      </c>
      <c r="O14" s="437">
        <v>7007.9983062744141</v>
      </c>
      <c r="P14" s="437">
        <v>-447.85443222522736</v>
      </c>
      <c r="Q14" s="442">
        <v>-6.0067499712360216E-2</v>
      </c>
    </row>
    <row r="15" spans="1:17">
      <c r="A15" s="458" t="s">
        <v>101</v>
      </c>
      <c r="B15" s="142" t="s">
        <v>122</v>
      </c>
      <c r="C15" s="142" t="s">
        <v>89</v>
      </c>
      <c r="D15" s="437">
        <v>15232408.039830029</v>
      </c>
      <c r="E15" s="437">
        <v>1043550.3924901932</v>
      </c>
      <c r="F15" s="438">
        <v>7.3547174721697264E-2</v>
      </c>
      <c r="G15" s="447">
        <v>9.0263355918358954</v>
      </c>
      <c r="H15" s="447">
        <v>-0.19509130475098146</v>
      </c>
      <c r="I15" s="448">
        <v>3.0962496072336521</v>
      </c>
      <c r="J15" s="448">
        <v>0.28084256138964436</v>
      </c>
      <c r="K15" s="438">
        <v>9.9752027616828276E-2</v>
      </c>
      <c r="L15" s="439">
        <v>47163337.410546452</v>
      </c>
      <c r="M15" s="439">
        <v>7215927.6177482456</v>
      </c>
      <c r="N15" s="438">
        <v>0.18063568214250392</v>
      </c>
      <c r="O15" s="437">
        <v>6658236.157550931</v>
      </c>
      <c r="P15" s="437">
        <v>648770.57110875845</v>
      </c>
      <c r="Q15" s="438">
        <v>0.10795811404136101</v>
      </c>
    </row>
    <row r="16" spans="1:17">
      <c r="A16" s="458"/>
      <c r="B16" s="142" t="s">
        <v>123</v>
      </c>
      <c r="C16" s="142" t="s">
        <v>89</v>
      </c>
      <c r="D16" s="437">
        <v>191498132.36121634</v>
      </c>
      <c r="E16" s="437">
        <v>16533268.344545722</v>
      </c>
      <c r="F16" s="442">
        <v>9.4494791496939845E-2</v>
      </c>
      <c r="G16" s="449">
        <v>9.1796555343462547</v>
      </c>
      <c r="H16" s="449">
        <v>-2.8379409927993038E-2</v>
      </c>
      <c r="I16" s="450">
        <v>2.9735694932669579</v>
      </c>
      <c r="J16" s="450">
        <v>0.24505720769099604</v>
      </c>
      <c r="K16" s="442">
        <v>8.9813488832895944E-2</v>
      </c>
      <c r="L16" s="443">
        <v>569433004.4069109</v>
      </c>
      <c r="M16" s="443">
        <v>92039223.393297613</v>
      </c>
      <c r="N16" s="442">
        <v>0.19279518723071309</v>
      </c>
      <c r="O16" s="437">
        <v>82353925.819876447</v>
      </c>
      <c r="P16" s="437">
        <v>8310693.0788886696</v>
      </c>
      <c r="Q16" s="442">
        <v>0.11224108903997322</v>
      </c>
    </row>
    <row r="17" spans="1:18">
      <c r="A17" s="458"/>
      <c r="B17" s="142" t="s">
        <v>124</v>
      </c>
      <c r="C17" s="142" t="s">
        <v>89</v>
      </c>
      <c r="D17" s="437">
        <v>96425727.659520194</v>
      </c>
      <c r="E17" s="437">
        <v>4959629.3495732099</v>
      </c>
      <c r="F17" s="438">
        <v>5.4223689883072752E-2</v>
      </c>
      <c r="G17" s="447">
        <v>9.0272221148519591</v>
      </c>
      <c r="H17" s="447">
        <v>-0.32987031966938574</v>
      </c>
      <c r="I17" s="448">
        <v>3.0600706305877705</v>
      </c>
      <c r="J17" s="448">
        <v>0.27337801544727247</v>
      </c>
      <c r="K17" s="438">
        <v>9.8101245168545237E-2</v>
      </c>
      <c r="L17" s="439">
        <v>295069537.24395257</v>
      </c>
      <c r="M17" s="439">
        <v>40181636.547908515</v>
      </c>
      <c r="N17" s="438">
        <v>0.15764434654678039</v>
      </c>
      <c r="O17" s="437">
        <v>42374969.091188364</v>
      </c>
      <c r="P17" s="437">
        <v>3780376.5358514935</v>
      </c>
      <c r="Q17" s="438">
        <v>9.795093782713718E-2</v>
      </c>
    </row>
    <row r="20" spans="1:18">
      <c r="R20" s="169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Q107"/>
  <sheetViews>
    <sheetView zoomScaleNormal="100" workbookViewId="0">
      <selection activeCell="D3" sqref="D3:Q17"/>
    </sheetView>
  </sheetViews>
  <sheetFormatPr defaultRowHeight="14.5"/>
  <cols>
    <col min="1" max="1" width="28.6328125" bestFit="1" customWidth="1"/>
    <col min="2" max="2" width="9" bestFit="1" customWidth="1"/>
    <col min="3" max="3" width="22.81640625" bestFit="1" customWidth="1"/>
    <col min="4" max="4" width="12.54296875" bestFit="1" customWidth="1"/>
    <col min="5" max="5" width="11.81640625" bestFit="1" customWidth="1"/>
    <col min="6" max="6" width="8.54296875" bestFit="1" customWidth="1"/>
    <col min="7" max="7" width="7.36328125" bestFit="1" customWidth="1"/>
    <col min="8" max="8" width="7.1796875" bestFit="1" customWidth="1"/>
    <col min="9" max="9" width="7.36328125" bestFit="1" customWidth="1"/>
    <col min="10" max="10" width="7.1796875" bestFit="1" customWidth="1"/>
    <col min="11" max="11" width="8.54296875" bestFit="1" customWidth="1"/>
    <col min="12" max="12" width="13.6328125" bestFit="1" customWidth="1"/>
    <col min="13" max="13" width="12.08984375" bestFit="1" customWidth="1"/>
    <col min="14" max="14" width="8.54296875" bestFit="1" customWidth="1"/>
    <col min="15" max="15" width="12.54296875" bestFit="1" customWidth="1"/>
    <col min="16" max="16" width="11.81640625" bestFit="1" customWidth="1"/>
    <col min="17" max="17" width="8.54296875" bestFit="1" customWidth="1"/>
  </cols>
  <sheetData>
    <row r="1" spans="1:17">
      <c r="A1" s="457" t="s">
        <v>0</v>
      </c>
      <c r="B1" s="457" t="s">
        <v>1</v>
      </c>
      <c r="C1" s="457" t="s">
        <v>116</v>
      </c>
      <c r="D1" s="457" t="s">
        <v>3</v>
      </c>
      <c r="E1" s="457"/>
      <c r="F1" s="457"/>
      <c r="G1" s="457" t="s">
        <v>4</v>
      </c>
      <c r="H1" s="457"/>
      <c r="I1" s="457" t="s">
        <v>5</v>
      </c>
      <c r="J1" s="457"/>
      <c r="K1" s="457"/>
      <c r="L1" s="457" t="s">
        <v>6</v>
      </c>
      <c r="M1" s="457"/>
      <c r="N1" s="457"/>
      <c r="O1" s="457" t="s">
        <v>7</v>
      </c>
      <c r="P1" s="457"/>
      <c r="Q1" s="457"/>
    </row>
    <row r="2" spans="1:17" ht="29">
      <c r="A2" s="459"/>
      <c r="B2" s="459"/>
      <c r="C2" s="459"/>
      <c r="D2" s="141" t="s">
        <v>8</v>
      </c>
      <c r="E2" s="141" t="s">
        <v>9</v>
      </c>
      <c r="F2" s="141" t="s">
        <v>10</v>
      </c>
      <c r="G2" s="141" t="s">
        <v>8</v>
      </c>
      <c r="H2" s="141" t="s">
        <v>9</v>
      </c>
      <c r="I2" s="141" t="s">
        <v>8</v>
      </c>
      <c r="J2" s="141" t="s">
        <v>9</v>
      </c>
      <c r="K2" s="141" t="s">
        <v>10</v>
      </c>
      <c r="L2" s="141" t="s">
        <v>8</v>
      </c>
      <c r="M2" s="141" t="s">
        <v>9</v>
      </c>
      <c r="N2" s="141" t="s">
        <v>10</v>
      </c>
      <c r="O2" s="141" t="s">
        <v>8</v>
      </c>
      <c r="P2" s="141" t="s">
        <v>9</v>
      </c>
      <c r="Q2" s="141" t="s">
        <v>10</v>
      </c>
    </row>
    <row r="3" spans="1:17">
      <c r="A3" s="458" t="s">
        <v>56</v>
      </c>
      <c r="B3" s="458" t="s">
        <v>122</v>
      </c>
      <c r="C3" s="167" t="s">
        <v>117</v>
      </c>
      <c r="D3" s="437">
        <v>57090683.554809548</v>
      </c>
      <c r="E3" s="437">
        <v>-3183218.952752389</v>
      </c>
      <c r="F3" s="438">
        <v>-5.2812557679553333E-2</v>
      </c>
      <c r="G3" s="447">
        <v>15.724260457246679</v>
      </c>
      <c r="H3" s="447">
        <v>-1.9606937359592038</v>
      </c>
      <c r="I3" s="448">
        <v>3.8985110408889674</v>
      </c>
      <c r="J3" s="448">
        <v>0.17914504159786082</v>
      </c>
      <c r="K3" s="438">
        <v>4.8165478103527594E-2</v>
      </c>
      <c r="L3" s="439">
        <v>222568660.17032322</v>
      </c>
      <c r="M3" s="439">
        <v>-1612043.4608896077</v>
      </c>
      <c r="N3" s="438">
        <v>-7.1908216665315244E-3</v>
      </c>
      <c r="O3" s="437">
        <v>171123906.45892876</v>
      </c>
      <c r="P3" s="437">
        <v>-8961247.0904306471</v>
      </c>
      <c r="Q3" s="438">
        <v>-4.9761165281037259E-2</v>
      </c>
    </row>
    <row r="4" spans="1:17">
      <c r="A4" s="458"/>
      <c r="B4" s="458"/>
      <c r="C4" s="167" t="s">
        <v>118</v>
      </c>
      <c r="D4" s="437">
        <v>41853040.596422456</v>
      </c>
      <c r="E4" s="437">
        <v>-2541819.0519668534</v>
      </c>
      <c r="F4" s="442">
        <v>-5.7254805445906463E-2</v>
      </c>
      <c r="G4" s="449">
        <v>11.527416914426206</v>
      </c>
      <c r="H4" s="449">
        <v>-1.4984703540656295</v>
      </c>
      <c r="I4" s="450">
        <v>3.136837178064857</v>
      </c>
      <c r="J4" s="450">
        <v>0.11750582555800992</v>
      </c>
      <c r="K4" s="442">
        <v>3.8917830419787768E-2</v>
      </c>
      <c r="L4" s="443">
        <v>131286173.75791572</v>
      </c>
      <c r="M4" s="443">
        <v>-2756617.868607223</v>
      </c>
      <c r="N4" s="442">
        <v>-2.0565207835180399E-2</v>
      </c>
      <c r="O4" s="437">
        <v>25743479.446796678</v>
      </c>
      <c r="P4" s="437">
        <v>-1180341.5002930984</v>
      </c>
      <c r="Q4" s="442">
        <v>-4.3840044197763939E-2</v>
      </c>
    </row>
    <row r="5" spans="1:17">
      <c r="A5" s="458"/>
      <c r="B5" s="458"/>
      <c r="C5" s="167" t="s">
        <v>119</v>
      </c>
      <c r="D5" s="437">
        <v>80376697.45372504</v>
      </c>
      <c r="E5" s="437">
        <v>2548447.4003269225</v>
      </c>
      <c r="F5" s="438">
        <v>3.2744503423608108E-2</v>
      </c>
      <c r="G5" s="447">
        <v>22.137834875322937</v>
      </c>
      <c r="H5" s="447">
        <v>-0.69773706991551521</v>
      </c>
      <c r="I5" s="448">
        <v>2.7549370976540808</v>
      </c>
      <c r="J5" s="448">
        <v>2.1011670439419206E-2</v>
      </c>
      <c r="K5" s="438">
        <v>7.6855316645655595E-3</v>
      </c>
      <c r="L5" s="439">
        <v>221432745.6021854</v>
      </c>
      <c r="M5" s="439">
        <v>8656113.8255794346</v>
      </c>
      <c r="N5" s="438">
        <v>4.0681694006076206E-2</v>
      </c>
      <c r="O5" s="437">
        <v>42480302.983447567</v>
      </c>
      <c r="P5" s="437">
        <v>263172.67768947035</v>
      </c>
      <c r="Q5" s="438">
        <v>6.233788885777857E-3</v>
      </c>
    </row>
    <row r="6" spans="1:17">
      <c r="A6" s="458"/>
      <c r="B6" s="458"/>
      <c r="C6" s="167" t="s">
        <v>120</v>
      </c>
      <c r="D6" s="437">
        <v>102702908.42019065</v>
      </c>
      <c r="E6" s="437">
        <v>12712213.26709789</v>
      </c>
      <c r="F6" s="442">
        <v>0.14126141869969769</v>
      </c>
      <c r="G6" s="449">
        <v>28.287054579849791</v>
      </c>
      <c r="H6" s="449">
        <v>1.8829019468336412</v>
      </c>
      <c r="I6" s="450">
        <v>2.5202298872244491</v>
      </c>
      <c r="J6" s="450">
        <v>6.5790436153059684E-2</v>
      </c>
      <c r="K6" s="442">
        <v>2.6804668627837386E-2</v>
      </c>
      <c r="L6" s="443">
        <v>258834939.30543998</v>
      </c>
      <c r="M6" s="443">
        <v>37958226.892350256</v>
      </c>
      <c r="N6" s="442">
        <v>0.1718525528456786</v>
      </c>
      <c r="O6" s="437">
        <v>50955261.482908934</v>
      </c>
      <c r="P6" s="437">
        <v>6201834.8789310679</v>
      </c>
      <c r="Q6" s="442">
        <v>0.13857787770780045</v>
      </c>
    </row>
    <row r="7" spans="1:17">
      <c r="A7" s="458"/>
      <c r="B7" s="458"/>
      <c r="C7" s="167" t="s">
        <v>154</v>
      </c>
      <c r="D7" s="437">
        <v>79196486.72272639</v>
      </c>
      <c r="E7" s="437">
        <v>-210434.39194504917</v>
      </c>
      <c r="F7" s="438">
        <v>-2.6500762023144195E-3</v>
      </c>
      <c r="G7" s="447">
        <v>21.812774116314092</v>
      </c>
      <c r="H7" s="447">
        <v>-1.4859954027210094</v>
      </c>
      <c r="I7" s="448">
        <v>4.0876706841545296</v>
      </c>
      <c r="J7" s="448">
        <v>0.24559856379090039</v>
      </c>
      <c r="K7" s="438">
        <v>6.3923465280411221E-2</v>
      </c>
      <c r="L7" s="439">
        <v>323729157.06452209</v>
      </c>
      <c r="M7" s="439">
        <v>18642039.285928965</v>
      </c>
      <c r="N7" s="438">
        <v>6.1103987023987713E-2</v>
      </c>
      <c r="O7" s="437">
        <v>214747923.57822952</v>
      </c>
      <c r="P7" s="437">
        <v>-4907383.6391987801</v>
      </c>
      <c r="Q7" s="438">
        <v>-2.2341293280663376E-2</v>
      </c>
    </row>
    <row r="8" spans="1:17">
      <c r="A8" s="458"/>
      <c r="B8" s="458"/>
      <c r="C8" s="167" t="s">
        <v>155</v>
      </c>
      <c r="D8" s="437">
        <v>132398985.06447603</v>
      </c>
      <c r="E8" s="437">
        <v>17345242.93773748</v>
      </c>
      <c r="F8" s="442">
        <v>0.15075774691996252</v>
      </c>
      <c r="G8" s="449">
        <v>36.466127147177033</v>
      </c>
      <c r="H8" s="449">
        <v>2.7082307008167206</v>
      </c>
      <c r="I8" s="450">
        <v>2.5339428503422949</v>
      </c>
      <c r="J8" s="450">
        <v>8.298036016942012E-2</v>
      </c>
      <c r="K8" s="442">
        <v>3.3856234235378785E-2</v>
      </c>
      <c r="L8" s="443">
        <v>335491461.59670532</v>
      </c>
      <c r="M8" s="443">
        <v>53499055.290046394</v>
      </c>
      <c r="N8" s="442">
        <v>0.1897180707478614</v>
      </c>
      <c r="O8" s="437">
        <v>63596556.358481474</v>
      </c>
      <c r="P8" s="437">
        <v>8361222.4382980615</v>
      </c>
      <c r="Q8" s="442">
        <v>0.15137452505275445</v>
      </c>
    </row>
    <row r="9" spans="1:17">
      <c r="A9" s="458"/>
      <c r="B9" s="458"/>
      <c r="C9" s="167" t="s">
        <v>156</v>
      </c>
      <c r="D9" s="437">
        <v>151392537.9752343</v>
      </c>
      <c r="E9" s="437">
        <v>5140422.9023400843</v>
      </c>
      <c r="F9" s="438">
        <v>3.5147682478150977E-2</v>
      </c>
      <c r="G9" s="447">
        <v>41.697446066147982</v>
      </c>
      <c r="H9" s="447">
        <v>-1.2143590123287851</v>
      </c>
      <c r="I9" s="448">
        <v>2.8889050622670149</v>
      </c>
      <c r="J9" s="448">
        <v>8.5688825977948024E-2</v>
      </c>
      <c r="K9" s="438">
        <v>3.056803997803037E-2</v>
      </c>
      <c r="L9" s="439">
        <v>437358669.34610564</v>
      </c>
      <c r="M9" s="439">
        <v>27382365.78215158</v>
      </c>
      <c r="N9" s="438">
        <v>6.6790118219308456E-2</v>
      </c>
      <c r="O9" s="437">
        <v>79721775.812149391</v>
      </c>
      <c r="P9" s="437">
        <v>129052.88536554575</v>
      </c>
      <c r="Q9" s="438">
        <v>1.6214156347466534E-3</v>
      </c>
    </row>
    <row r="10" spans="1:17">
      <c r="A10" s="458"/>
      <c r="B10" s="458" t="s">
        <v>123</v>
      </c>
      <c r="C10" s="167" t="s">
        <v>117</v>
      </c>
      <c r="D10" s="437">
        <v>760533346.57555819</v>
      </c>
      <c r="E10" s="437">
        <v>-19888756.299451351</v>
      </c>
      <c r="F10" s="442">
        <v>-2.5484614321125507E-2</v>
      </c>
      <c r="G10" s="449">
        <v>16.77308934483337</v>
      </c>
      <c r="H10" s="449">
        <v>-1.6873772977717891</v>
      </c>
      <c r="I10" s="450">
        <v>3.7840019822740234</v>
      </c>
      <c r="J10" s="450">
        <v>0.19480216551865182</v>
      </c>
      <c r="K10" s="442">
        <v>5.4274539023785116E-2</v>
      </c>
      <c r="L10" s="443">
        <v>2877859691.0274091</v>
      </c>
      <c r="M10" s="443">
        <v>76768822.39658308</v>
      </c>
      <c r="N10" s="442">
        <v>2.7406759008181587E-2</v>
      </c>
      <c r="O10" s="437">
        <v>2279299291.0180368</v>
      </c>
      <c r="P10" s="437">
        <v>-52289054.130379677</v>
      </c>
      <c r="Q10" s="442">
        <v>-2.2426366231922141E-2</v>
      </c>
    </row>
    <row r="11" spans="1:17">
      <c r="A11" s="458"/>
      <c r="B11" s="458"/>
      <c r="C11" s="167" t="s">
        <v>118</v>
      </c>
      <c r="D11" s="437">
        <v>583417970.15964472</v>
      </c>
      <c r="E11" s="437">
        <v>-17878229.527730584</v>
      </c>
      <c r="F11" s="438">
        <v>-2.9732816433940205E-2</v>
      </c>
      <c r="G11" s="447">
        <v>12.866920014659538</v>
      </c>
      <c r="H11" s="447">
        <v>-1.3564193753472367</v>
      </c>
      <c r="I11" s="448">
        <v>3.0439478241322635</v>
      </c>
      <c r="J11" s="448">
        <v>0.11406782161189044</v>
      </c>
      <c r="K11" s="438">
        <v>3.8932591612545836E-2</v>
      </c>
      <c r="L11" s="439">
        <v>1775893860.8271124</v>
      </c>
      <c r="M11" s="439">
        <v>14168149.771574497</v>
      </c>
      <c r="N11" s="438">
        <v>8.04219957889225E-3</v>
      </c>
      <c r="O11" s="437">
        <v>351060988.99410611</v>
      </c>
      <c r="P11" s="437">
        <v>-7602015.2390488982</v>
      </c>
      <c r="Q11" s="438">
        <v>-2.1195426206007794E-2</v>
      </c>
    </row>
    <row r="12" spans="1:17">
      <c r="A12" s="458"/>
      <c r="B12" s="458"/>
      <c r="C12" s="167" t="s">
        <v>119</v>
      </c>
      <c r="D12" s="437">
        <v>1006538639.0855327</v>
      </c>
      <c r="E12" s="437">
        <v>32876.049671173096</v>
      </c>
      <c r="F12" s="442">
        <v>3.2663548365596125E-5</v>
      </c>
      <c r="G12" s="449">
        <v>22.198582874013852</v>
      </c>
      <c r="H12" s="449">
        <v>-1.6097715993719319</v>
      </c>
      <c r="I12" s="450">
        <v>2.8019782246434488</v>
      </c>
      <c r="J12" s="450">
        <v>0.15378877118404644</v>
      </c>
      <c r="K12" s="442">
        <v>5.8073175611793162E-2</v>
      </c>
      <c r="L12" s="443">
        <v>2820299348.9799137</v>
      </c>
      <c r="M12" s="443">
        <v>154881402.46223688</v>
      </c>
      <c r="N12" s="442">
        <v>5.8107736036139022E-2</v>
      </c>
      <c r="O12" s="437">
        <v>546241265.01071393</v>
      </c>
      <c r="P12" s="437">
        <v>11792415.858154714</v>
      </c>
      <c r="Q12" s="442">
        <v>2.2064629527883128E-2</v>
      </c>
    </row>
    <row r="13" spans="1:17">
      <c r="A13" s="458"/>
      <c r="B13" s="458"/>
      <c r="C13" s="167" t="s">
        <v>120</v>
      </c>
      <c r="D13" s="437">
        <v>1214496956.79846</v>
      </c>
      <c r="E13" s="437">
        <v>149793242.28766572</v>
      </c>
      <c r="F13" s="438">
        <v>0.14069007203237954</v>
      </c>
      <c r="G13" s="447">
        <v>26.784974067386248</v>
      </c>
      <c r="H13" s="447">
        <v>1.5999782381071697</v>
      </c>
      <c r="I13" s="448">
        <v>2.4913658677225921</v>
      </c>
      <c r="J13" s="448">
        <v>0.10039327154896061</v>
      </c>
      <c r="K13" s="438">
        <v>4.1988465994810625E-2</v>
      </c>
      <c r="L13" s="439">
        <v>3025756264.6206427</v>
      </c>
      <c r="M13" s="439">
        <v>480078860.18105984</v>
      </c>
      <c r="N13" s="438">
        <v>0.18858589833252914</v>
      </c>
      <c r="O13" s="437">
        <v>603014190.24111545</v>
      </c>
      <c r="P13" s="437">
        <v>73867973.637412608</v>
      </c>
      <c r="Q13" s="438">
        <v>0.13959841593790523</v>
      </c>
    </row>
    <row r="14" spans="1:17">
      <c r="A14" s="458"/>
      <c r="B14" s="458"/>
      <c r="C14" s="167" t="s">
        <v>154</v>
      </c>
      <c r="D14" s="437">
        <v>1021499091.8619156</v>
      </c>
      <c r="E14" s="437">
        <v>40475794.0969733</v>
      </c>
      <c r="F14" s="442">
        <v>4.1258749093104091E-2</v>
      </c>
      <c r="G14" s="449">
        <v>22.528526343537315</v>
      </c>
      <c r="H14" s="449">
        <v>-0.67705406902655341</v>
      </c>
      <c r="I14" s="450">
        <v>3.9401488750829343</v>
      </c>
      <c r="J14" s="450">
        <v>0.23733814933077824</v>
      </c>
      <c r="K14" s="442">
        <v>6.4096754306167639E-2</v>
      </c>
      <c r="L14" s="443">
        <v>4024858497.6979656</v>
      </c>
      <c r="M14" s="443">
        <v>392314908.52118635</v>
      </c>
      <c r="N14" s="442">
        <v>0.10800005530287229</v>
      </c>
      <c r="O14" s="437">
        <v>2812164954.4701266</v>
      </c>
      <c r="P14" s="437">
        <v>60959151.905238628</v>
      </c>
      <c r="Q14" s="442">
        <v>2.2157248959131945E-2</v>
      </c>
    </row>
    <row r="15" spans="1:17">
      <c r="A15" s="458"/>
      <c r="B15" s="458"/>
      <c r="C15" s="167" t="s">
        <v>155</v>
      </c>
      <c r="D15" s="437">
        <v>1564396215.9802821</v>
      </c>
      <c r="E15" s="437">
        <v>201274131.91149282</v>
      </c>
      <c r="F15" s="438">
        <v>0.1476567170790079</v>
      </c>
      <c r="G15" s="447">
        <v>34.501784332673722</v>
      </c>
      <c r="H15" s="447">
        <v>2.2578618834648623</v>
      </c>
      <c r="I15" s="448">
        <v>2.4867018845321005</v>
      </c>
      <c r="J15" s="448">
        <v>9.6560638973399282E-2</v>
      </c>
      <c r="K15" s="438">
        <v>4.0399553437616198E-2</v>
      </c>
      <c r="L15" s="439">
        <v>3890187018.4330544</v>
      </c>
      <c r="M15" s="439">
        <v>632132702.56830597</v>
      </c>
      <c r="N15" s="438">
        <v>0.19402153594868052</v>
      </c>
      <c r="O15" s="437">
        <v>749083547.85206854</v>
      </c>
      <c r="P15" s="437">
        <v>95440857.834313273</v>
      </c>
      <c r="Q15" s="438">
        <v>0.14601380737803518</v>
      </c>
    </row>
    <row r="16" spans="1:17">
      <c r="A16" s="458"/>
      <c r="B16" s="458"/>
      <c r="C16" s="167" t="s">
        <v>156</v>
      </c>
      <c r="D16" s="437">
        <v>1947184928.5472682</v>
      </c>
      <c r="E16" s="437">
        <v>65351162.1239326</v>
      </c>
      <c r="F16" s="442">
        <v>3.4727383093003369E-2</v>
      </c>
      <c r="G16" s="449">
        <v>42.943951010820719</v>
      </c>
      <c r="H16" s="449">
        <v>-1.5698183250406075</v>
      </c>
      <c r="I16" s="450">
        <v>2.8622479996183627</v>
      </c>
      <c r="J16" s="450">
        <v>0.13654197719431416</v>
      </c>
      <c r="K16" s="442">
        <v>5.0094168656120687E-2</v>
      </c>
      <c r="L16" s="443">
        <v>5573326166.6214428</v>
      </c>
      <c r="M16" s="443">
        <v>444000536.28042698</v>
      </c>
      <c r="N16" s="442">
        <v>8.6561191134770718E-2</v>
      </c>
      <c r="O16" s="437">
        <v>1045886629.0629994</v>
      </c>
      <c r="P16" s="437">
        <v>21859736.142711759</v>
      </c>
      <c r="Q16" s="442">
        <v>2.1346837953027633E-2</v>
      </c>
    </row>
    <row r="17" spans="1:17">
      <c r="A17" s="458"/>
      <c r="B17" s="458" t="s">
        <v>124</v>
      </c>
      <c r="C17" s="167" t="s">
        <v>117</v>
      </c>
      <c r="D17" s="437">
        <v>377294947.85428172</v>
      </c>
      <c r="E17" s="437">
        <v>-12904944.932091534</v>
      </c>
      <c r="F17" s="438">
        <v>-3.307265114795082E-2</v>
      </c>
      <c r="G17" s="447">
        <v>16.378465259133577</v>
      </c>
      <c r="H17" s="447">
        <v>-1.6664320110833266</v>
      </c>
      <c r="I17" s="448">
        <v>3.7936496630826233</v>
      </c>
      <c r="J17" s="448">
        <v>0.17498773923660593</v>
      </c>
      <c r="K17" s="438">
        <v>4.8357028901617853E-2</v>
      </c>
      <c r="L17" s="439">
        <v>1431324851.8101718</v>
      </c>
      <c r="M17" s="439">
        <v>19323357.095324755</v>
      </c>
      <c r="N17" s="438">
        <v>1.3685082606252549E-2</v>
      </c>
      <c r="O17" s="437">
        <v>1130941963.5239921</v>
      </c>
      <c r="P17" s="437">
        <v>-35464804.626538992</v>
      </c>
      <c r="Q17" s="438">
        <v>-3.0405177331723154E-2</v>
      </c>
    </row>
    <row r="18" spans="1:17">
      <c r="A18" s="458"/>
      <c r="B18" s="458"/>
      <c r="C18" s="167" t="s">
        <v>118</v>
      </c>
      <c r="D18" s="437">
        <v>281753672.0957793</v>
      </c>
      <c r="E18" s="437">
        <v>-6972396.7055306435</v>
      </c>
      <c r="F18" s="442">
        <v>-2.4148829838876711E-2</v>
      </c>
      <c r="G18" s="449">
        <v>12.230995289754889</v>
      </c>
      <c r="H18" s="449">
        <v>-1.1212181451309196</v>
      </c>
      <c r="I18" s="450">
        <v>3.0809080545666618</v>
      </c>
      <c r="J18" s="450">
        <v>8.4422817029842445E-2</v>
      </c>
      <c r="K18" s="442">
        <v>2.817394725403018E-2</v>
      </c>
      <c r="L18" s="443">
        <v>868057157.7636205</v>
      </c>
      <c r="M18" s="443">
        <v>2893754.9084552526</v>
      </c>
      <c r="N18" s="442">
        <v>3.3447495570263835E-3</v>
      </c>
      <c r="O18" s="437">
        <v>171031056.56136167</v>
      </c>
      <c r="P18" s="437">
        <v>-2965975.6752309799</v>
      </c>
      <c r="Q18" s="442">
        <v>-1.704612795463081E-2</v>
      </c>
    </row>
    <row r="19" spans="1:17">
      <c r="A19" s="458"/>
      <c r="B19" s="458"/>
      <c r="C19" s="167" t="s">
        <v>119</v>
      </c>
      <c r="D19" s="437">
        <v>502966839.46878767</v>
      </c>
      <c r="E19" s="437">
        <v>-12771540.022468805</v>
      </c>
      <c r="F19" s="438">
        <v>-2.4763602109788934E-2</v>
      </c>
      <c r="G19" s="447">
        <v>21.833912575785021</v>
      </c>
      <c r="H19" s="447">
        <v>-2.01654522360489</v>
      </c>
      <c r="I19" s="448">
        <v>2.8072501140151309</v>
      </c>
      <c r="J19" s="448">
        <v>0.14516446469126532</v>
      </c>
      <c r="K19" s="438">
        <v>5.453035094048727E-2</v>
      </c>
      <c r="L19" s="439">
        <v>1411953717.4445841</v>
      </c>
      <c r="M19" s="439">
        <v>39013978.595364332</v>
      </c>
      <c r="N19" s="438">
        <v>2.8416380917100807E-2</v>
      </c>
      <c r="O19" s="437">
        <v>272792553.55556738</v>
      </c>
      <c r="P19" s="437">
        <v>-1903070.1825127006</v>
      </c>
      <c r="Q19" s="438">
        <v>-6.9279231922793998E-3</v>
      </c>
    </row>
    <row r="20" spans="1:17">
      <c r="A20" s="458"/>
      <c r="B20" s="458"/>
      <c r="C20" s="167" t="s">
        <v>120</v>
      </c>
      <c r="D20" s="437">
        <v>633699367.91004598</v>
      </c>
      <c r="E20" s="437">
        <v>79679171.211789966</v>
      </c>
      <c r="F20" s="442">
        <v>0.14381997567353447</v>
      </c>
      <c r="G20" s="449">
        <v>27.509043365346539</v>
      </c>
      <c r="H20" s="449">
        <v>1.8882328016730092</v>
      </c>
      <c r="I20" s="450">
        <v>2.4884197349310191</v>
      </c>
      <c r="J20" s="450">
        <v>7.2547913396455943E-2</v>
      </c>
      <c r="K20" s="442">
        <v>3.0029703045409698E-2</v>
      </c>
      <c r="L20" s="443">
        <v>1576910013.120671</v>
      </c>
      <c r="M20" s="443">
        <v>238468231.35631824</v>
      </c>
      <c r="N20" s="442">
        <v>0.17816854988041844</v>
      </c>
      <c r="O20" s="437">
        <v>314383213.1426363</v>
      </c>
      <c r="P20" s="437">
        <v>39181977.024021983</v>
      </c>
      <c r="Q20" s="442">
        <v>0.14237573048957594</v>
      </c>
    </row>
    <row r="21" spans="1:17">
      <c r="A21" s="458"/>
      <c r="B21" s="458"/>
      <c r="C21" s="167" t="s">
        <v>154</v>
      </c>
      <c r="D21" s="437">
        <v>511897328.50918216</v>
      </c>
      <c r="E21" s="437">
        <v>10361742.697948396</v>
      </c>
      <c r="F21" s="438">
        <v>2.0660034883044798E-2</v>
      </c>
      <c r="G21" s="447">
        <v>22.221587272536233</v>
      </c>
      <c r="H21" s="447">
        <v>-0.97205857573812793</v>
      </c>
      <c r="I21" s="448">
        <v>3.9741331689077444</v>
      </c>
      <c r="J21" s="448">
        <v>0.23272946420267848</v>
      </c>
      <c r="K21" s="438">
        <v>6.2203783010639987E-2</v>
      </c>
      <c r="L21" s="439">
        <v>2034348152.3036046</v>
      </c>
      <c r="M21" s="439">
        <v>157901053.50802922</v>
      </c>
      <c r="N21" s="438">
        <v>8.4148950220541946E-2</v>
      </c>
      <c r="O21" s="437">
        <v>1402819433.6055281</v>
      </c>
      <c r="P21" s="437">
        <v>5382359.9957609177</v>
      </c>
      <c r="Q21" s="438">
        <v>3.8515938194322846E-3</v>
      </c>
    </row>
    <row r="22" spans="1:17">
      <c r="A22" s="458"/>
      <c r="B22" s="458"/>
      <c r="C22" s="167" t="s">
        <v>155</v>
      </c>
      <c r="D22" s="437">
        <v>815884918.4698118</v>
      </c>
      <c r="E22" s="437">
        <v>105487249.26556826</v>
      </c>
      <c r="F22" s="442">
        <v>0.14849042140542279</v>
      </c>
      <c r="G22" s="449">
        <v>35.417762333170337</v>
      </c>
      <c r="H22" s="449">
        <v>2.565234183424586</v>
      </c>
      <c r="I22" s="450">
        <v>2.4905884510918321</v>
      </c>
      <c r="J22" s="450">
        <v>7.4378620347788083E-2</v>
      </c>
      <c r="K22" s="442">
        <v>3.0783179259263275E-2</v>
      </c>
      <c r="L22" s="443">
        <v>2032033555.3609145</v>
      </c>
      <c r="M22" s="443">
        <v>315563723.29196572</v>
      </c>
      <c r="N22" s="442">
        <v>0.18384460792509277</v>
      </c>
      <c r="O22" s="437">
        <v>390877737.00561678</v>
      </c>
      <c r="P22" s="437">
        <v>50292754.778723538</v>
      </c>
      <c r="Q22" s="442">
        <v>0.14766580267247123</v>
      </c>
    </row>
    <row r="23" spans="1:17">
      <c r="A23" s="458"/>
      <c r="B23" s="458"/>
      <c r="C23" s="167" t="s">
        <v>156</v>
      </c>
      <c r="D23" s="437">
        <v>975284789.53031707</v>
      </c>
      <c r="E23" s="437">
        <v>25472877.04765296</v>
      </c>
      <c r="F23" s="438">
        <v>2.6818864569797537E-2</v>
      </c>
      <c r="G23" s="447">
        <v>42.337349423647808</v>
      </c>
      <c r="H23" s="447">
        <v>-1.5869537441168404</v>
      </c>
      <c r="I23" s="448">
        <v>2.8816882216736528</v>
      </c>
      <c r="J23" s="448">
        <v>0.13199587223031894</v>
      </c>
      <c r="K23" s="438">
        <v>4.8003869326341569E-2</v>
      </c>
      <c r="L23" s="439">
        <v>2810466690.7669821</v>
      </c>
      <c r="M23" s="439">
        <v>198776141.60325909</v>
      </c>
      <c r="N23" s="438">
        <v>7.6110143166428446E-2</v>
      </c>
      <c r="O23" s="437">
        <v>520205562.46919537</v>
      </c>
      <c r="P23" s="437">
        <v>5534666.3873277903</v>
      </c>
      <c r="Q23" s="438">
        <v>1.0753797095313902E-2</v>
      </c>
    </row>
    <row r="24" spans="1:17">
      <c r="A24" s="458" t="s">
        <v>57</v>
      </c>
      <c r="B24" s="458" t="s">
        <v>122</v>
      </c>
      <c r="C24" s="167" t="s">
        <v>117</v>
      </c>
      <c r="D24" s="437">
        <v>56824253.37837258</v>
      </c>
      <c r="E24" s="437">
        <v>-3099835.2119069695</v>
      </c>
      <c r="F24" s="442">
        <v>-5.1729367685532095E-2</v>
      </c>
      <c r="G24" s="449">
        <v>15.710352519592655</v>
      </c>
      <c r="H24" s="449">
        <v>-1.9279678506411724</v>
      </c>
      <c r="I24" s="450">
        <v>3.8843230958242763</v>
      </c>
      <c r="J24" s="450">
        <v>0.18009494826503092</v>
      </c>
      <c r="K24" s="442">
        <v>4.8618751624058945E-2</v>
      </c>
      <c r="L24" s="443">
        <v>220723759.80058327</v>
      </c>
      <c r="M24" s="443">
        <v>-1248735.8723640442</v>
      </c>
      <c r="N24" s="442">
        <v>-5.6256333406456025E-3</v>
      </c>
      <c r="O24" s="437">
        <v>170344747.07349545</v>
      </c>
      <c r="P24" s="437">
        <v>-8717901.9586389959</v>
      </c>
      <c r="Q24" s="442">
        <v>-4.8686322947643246E-2</v>
      </c>
    </row>
    <row r="25" spans="1:17">
      <c r="A25" s="458"/>
      <c r="B25" s="458"/>
      <c r="C25" s="167" t="s">
        <v>118</v>
      </c>
      <c r="D25" s="437">
        <v>41851691.62071196</v>
      </c>
      <c r="E25" s="437">
        <v>-2541409.9982170537</v>
      </c>
      <c r="F25" s="438">
        <v>-5.7247858463068242E-2</v>
      </c>
      <c r="G25" s="447">
        <v>11.570848534068281</v>
      </c>
      <c r="H25" s="447">
        <v>-1.4960126732297763</v>
      </c>
      <c r="I25" s="448">
        <v>3.136886247430398</v>
      </c>
      <c r="J25" s="448">
        <v>0.117476509739046</v>
      </c>
      <c r="K25" s="438">
        <v>3.8907110973573536E-2</v>
      </c>
      <c r="L25" s="439">
        <v>131283995.87670937</v>
      </c>
      <c r="M25" s="439">
        <v>-2756967.4378066063</v>
      </c>
      <c r="N25" s="438">
        <v>-2.0568096271716664E-2</v>
      </c>
      <c r="O25" s="437">
        <v>25742054.076308392</v>
      </c>
      <c r="P25" s="437">
        <v>-1180656.3562216386</v>
      </c>
      <c r="Q25" s="438">
        <v>-4.3853547330623938E-2</v>
      </c>
    </row>
    <row r="26" spans="1:17">
      <c r="A26" s="458"/>
      <c r="B26" s="458"/>
      <c r="C26" s="167" t="s">
        <v>119</v>
      </c>
      <c r="D26" s="437">
        <v>80374365.913943455</v>
      </c>
      <c r="E26" s="437">
        <v>2549704.3973142803</v>
      </c>
      <c r="F26" s="442">
        <v>3.2762164943942254E-2</v>
      </c>
      <c r="G26" s="449">
        <v>22.221314790338685</v>
      </c>
      <c r="H26" s="449">
        <v>-0.68593911753271541</v>
      </c>
      <c r="I26" s="450">
        <v>2.7549472162904896</v>
      </c>
      <c r="J26" s="450">
        <v>2.0981602622910156E-2</v>
      </c>
      <c r="K26" s="442">
        <v>7.6744208186157866E-3</v>
      </c>
      <c r="L26" s="443">
        <v>221427135.63573173</v>
      </c>
      <c r="M26" s="443">
        <v>8657187.1539489925</v>
      </c>
      <c r="N26" s="442">
        <v>4.0688016403266726E-2</v>
      </c>
      <c r="O26" s="437">
        <v>42479053.907144919</v>
      </c>
      <c r="P26" s="437">
        <v>263767.76257733256</v>
      </c>
      <c r="Q26" s="442">
        <v>6.2481576383031368E-3</v>
      </c>
    </row>
    <row r="27" spans="1:17">
      <c r="A27" s="458"/>
      <c r="B27" s="458"/>
      <c r="C27" s="167" t="s">
        <v>120</v>
      </c>
      <c r="D27" s="437">
        <v>102649118.71584405</v>
      </c>
      <c r="E27" s="437">
        <v>12716680.506032377</v>
      </c>
      <c r="F27" s="438">
        <v>0.14140259909738531</v>
      </c>
      <c r="G27" s="447">
        <v>28.379674962261895</v>
      </c>
      <c r="H27" s="447">
        <v>1.9085646936239939</v>
      </c>
      <c r="I27" s="448">
        <v>2.5197865248567655</v>
      </c>
      <c r="J27" s="448">
        <v>6.6015879703530178E-2</v>
      </c>
      <c r="K27" s="438">
        <v>2.6903850950343224E-2</v>
      </c>
      <c r="L27" s="439">
        <v>258653866.12860626</v>
      </c>
      <c r="M27" s="439">
        <v>37980289.202313185</v>
      </c>
      <c r="N27" s="438">
        <v>0.17211072449783571</v>
      </c>
      <c r="O27" s="437">
        <v>50926558.768572539</v>
      </c>
      <c r="P27" s="437">
        <v>6204543.0354422554</v>
      </c>
      <c r="Q27" s="438">
        <v>0.13873576433733734</v>
      </c>
    </row>
    <row r="28" spans="1:17">
      <c r="A28" s="458"/>
      <c r="B28" s="458"/>
      <c r="C28" s="167" t="s">
        <v>154</v>
      </c>
      <c r="D28" s="437">
        <v>77891185.411292464</v>
      </c>
      <c r="E28" s="437">
        <v>-508578.47779299319</v>
      </c>
      <c r="F28" s="442">
        <v>-6.4869899163535073E-3</v>
      </c>
      <c r="G28" s="449">
        <v>21.53478326995668</v>
      </c>
      <c r="H28" s="449">
        <v>-1.5417488051709967</v>
      </c>
      <c r="I28" s="450">
        <v>4.0428473733152925</v>
      </c>
      <c r="J28" s="450">
        <v>0.23526989224461303</v>
      </c>
      <c r="K28" s="442">
        <v>6.1789915875449457E-2</v>
      </c>
      <c r="L28" s="443">
        <v>314902174.34445816</v>
      </c>
      <c r="M28" s="443">
        <v>16388998.839118123</v>
      </c>
      <c r="N28" s="442">
        <v>5.4902095397879491E-2</v>
      </c>
      <c r="O28" s="437">
        <v>211978269.0919151</v>
      </c>
      <c r="P28" s="437">
        <v>-5268680.2603977025</v>
      </c>
      <c r="Q28" s="442">
        <v>-2.4252033347788929E-2</v>
      </c>
    </row>
    <row r="29" spans="1:17">
      <c r="A29" s="458"/>
      <c r="B29" s="458"/>
      <c r="C29" s="167" t="s">
        <v>155</v>
      </c>
      <c r="D29" s="437">
        <v>132333889.75983019</v>
      </c>
      <c r="E29" s="437">
        <v>17349618.997603402</v>
      </c>
      <c r="F29" s="438">
        <v>0.15088688985539825</v>
      </c>
      <c r="G29" s="447">
        <v>36.586702592860128</v>
      </c>
      <c r="H29" s="447">
        <v>2.7417255067863451</v>
      </c>
      <c r="I29" s="448">
        <v>2.5334179105942449</v>
      </c>
      <c r="J29" s="448">
        <v>8.3175460655454891E-2</v>
      </c>
      <c r="K29" s="438">
        <v>3.3945808365834454E-2</v>
      </c>
      <c r="L29" s="439">
        <v>335257046.49615812</v>
      </c>
      <c r="M29" s="439">
        <v>53517705.199294388</v>
      </c>
      <c r="N29" s="438">
        <v>0.18995467566918081</v>
      </c>
      <c r="O29" s="437">
        <v>63560417.599362917</v>
      </c>
      <c r="P29" s="437">
        <v>8363901.7514682561</v>
      </c>
      <c r="Q29" s="438">
        <v>0.15152952361190161</v>
      </c>
    </row>
    <row r="30" spans="1:17">
      <c r="A30" s="458"/>
      <c r="B30" s="458"/>
      <c r="C30" s="167" t="s">
        <v>156</v>
      </c>
      <c r="D30" s="437">
        <v>151388464.56332043</v>
      </c>
      <c r="E30" s="437">
        <v>5141889.7693437338</v>
      </c>
      <c r="F30" s="442">
        <v>3.5159044077355768E-2</v>
      </c>
      <c r="G30" s="449">
        <v>41.854771585874197</v>
      </c>
      <c r="H30" s="449">
        <v>-1.1920898675006484</v>
      </c>
      <c r="I30" s="450">
        <v>2.8889212349351441</v>
      </c>
      <c r="J30" s="450">
        <v>8.5662112172232074E-2</v>
      </c>
      <c r="K30" s="442">
        <v>3.0558042771230826E-2</v>
      </c>
      <c r="L30" s="443">
        <v>437349350.00120294</v>
      </c>
      <c r="M30" s="443">
        <v>27382305.037159204</v>
      </c>
      <c r="N30" s="442">
        <v>6.6791478421297928E-2</v>
      </c>
      <c r="O30" s="437">
        <v>79718787.016163811</v>
      </c>
      <c r="P30" s="437">
        <v>129186.49977630377</v>
      </c>
      <c r="Q30" s="442">
        <v>1.6231580374587288E-3</v>
      </c>
    </row>
    <row r="31" spans="1:17">
      <c r="A31" s="458"/>
      <c r="B31" s="458" t="s">
        <v>123</v>
      </c>
      <c r="C31" s="167" t="s">
        <v>117</v>
      </c>
      <c r="D31" s="437">
        <v>756830262.86231327</v>
      </c>
      <c r="E31" s="437">
        <v>-18662930.097168565</v>
      </c>
      <c r="F31" s="438">
        <v>-2.4065885125240126E-2</v>
      </c>
      <c r="G31" s="447">
        <v>16.746719159559373</v>
      </c>
      <c r="H31" s="447">
        <v>-1.6462065880929373</v>
      </c>
      <c r="I31" s="448">
        <v>3.7695373315165694</v>
      </c>
      <c r="J31" s="448">
        <v>0.19443890338100589</v>
      </c>
      <c r="K31" s="438">
        <v>5.4387007040364761E-2</v>
      </c>
      <c r="L31" s="439">
        <v>2852899929.480988</v>
      </c>
      <c r="M31" s="439">
        <v>80435434.301715374</v>
      </c>
      <c r="N31" s="438">
        <v>2.9012250451385588E-2</v>
      </c>
      <c r="O31" s="437">
        <v>2268421309.5514336</v>
      </c>
      <c r="P31" s="437">
        <v>-49024478.41726923</v>
      </c>
      <c r="Q31" s="438">
        <v>-2.1154530851071329E-2</v>
      </c>
    </row>
    <row r="32" spans="1:17">
      <c r="A32" s="458"/>
      <c r="B32" s="458"/>
      <c r="C32" s="167" t="s">
        <v>118</v>
      </c>
      <c r="D32" s="437">
        <v>583403149.27208722</v>
      </c>
      <c r="E32" s="437">
        <v>-17836667.173903823</v>
      </c>
      <c r="F32" s="442">
        <v>-2.9666476979749525E-2</v>
      </c>
      <c r="G32" s="449">
        <v>12.909220438294721</v>
      </c>
      <c r="H32" s="449">
        <v>-1.3508135643519115</v>
      </c>
      <c r="I32" s="450">
        <v>3.0440038876528712</v>
      </c>
      <c r="J32" s="450">
        <v>0.11399692198381439</v>
      </c>
      <c r="K32" s="442">
        <v>3.8906706816577E-2</v>
      </c>
      <c r="L32" s="443">
        <v>1775881454.4531617</v>
      </c>
      <c r="M32" s="443">
        <v>14244604.228822708</v>
      </c>
      <c r="N32" s="442">
        <v>8.0860049146955007E-3</v>
      </c>
      <c r="O32" s="437">
        <v>351053292.81906503</v>
      </c>
      <c r="P32" s="437">
        <v>-7592967.2827683091</v>
      </c>
      <c r="Q32" s="442">
        <v>-2.1171187678389221E-2</v>
      </c>
    </row>
    <row r="33" spans="1:17">
      <c r="A33" s="458"/>
      <c r="B33" s="458"/>
      <c r="C33" s="167" t="s">
        <v>119</v>
      </c>
      <c r="D33" s="437">
        <v>1006470116.1519221</v>
      </c>
      <c r="E33" s="437">
        <v>9609.3217402696609</v>
      </c>
      <c r="F33" s="438">
        <v>9.5476391523140252E-6</v>
      </c>
      <c r="G33" s="447">
        <v>22.270611000595927</v>
      </c>
      <c r="H33" s="447">
        <v>-1.6003314372434367</v>
      </c>
      <c r="I33" s="448">
        <v>2.8020624723832479</v>
      </c>
      <c r="J33" s="448">
        <v>0.15381353176281909</v>
      </c>
      <c r="K33" s="438">
        <v>5.8081220916785803E-2</v>
      </c>
      <c r="L33" s="439">
        <v>2820192142.0445094</v>
      </c>
      <c r="M33" s="439">
        <v>154834171.05518055</v>
      </c>
      <c r="N33" s="438">
        <v>5.809132309447692E-2</v>
      </c>
      <c r="O33" s="437">
        <v>546210354.2568506</v>
      </c>
      <c r="P33" s="437">
        <v>11779927.570120275</v>
      </c>
      <c r="Q33" s="438">
        <v>2.2042022650453193E-2</v>
      </c>
    </row>
    <row r="34" spans="1:17">
      <c r="A34" s="458"/>
      <c r="B34" s="458"/>
      <c r="C34" s="167" t="s">
        <v>120</v>
      </c>
      <c r="D34" s="437">
        <v>1213765233.657069</v>
      </c>
      <c r="E34" s="437">
        <v>149862194.19931281</v>
      </c>
      <c r="F34" s="442">
        <v>0.14086076328505809</v>
      </c>
      <c r="G34" s="449">
        <v>26.857522077430222</v>
      </c>
      <c r="H34" s="449">
        <v>1.6241740801763953</v>
      </c>
      <c r="I34" s="450">
        <v>2.4907442767736612</v>
      </c>
      <c r="J34" s="450">
        <v>0.10054254833567633</v>
      </c>
      <c r="K34" s="442">
        <v>4.2064461396478722E-2</v>
      </c>
      <c r="L34" s="443">
        <v>3023178809.0781903</v>
      </c>
      <c r="M34" s="443">
        <v>480235925.27583599</v>
      </c>
      <c r="N34" s="442">
        <v>0.18885045682101975</v>
      </c>
      <c r="O34" s="437">
        <v>602620378.24941492</v>
      </c>
      <c r="P34" s="437">
        <v>73905060.568550467</v>
      </c>
      <c r="Q34" s="442">
        <v>0.13978233294379411</v>
      </c>
    </row>
    <row r="35" spans="1:17">
      <c r="A35" s="458"/>
      <c r="B35" s="458"/>
      <c r="C35" s="167" t="s">
        <v>154</v>
      </c>
      <c r="D35" s="437">
        <v>1007486849.711248</v>
      </c>
      <c r="E35" s="437">
        <v>36684640.295592785</v>
      </c>
      <c r="F35" s="438">
        <v>3.7787965395828654E-2</v>
      </c>
      <c r="G35" s="447">
        <v>22.293108715359256</v>
      </c>
      <c r="H35" s="447">
        <v>-0.7321004232229491</v>
      </c>
      <c r="I35" s="448">
        <v>3.9017395982146552</v>
      </c>
      <c r="J35" s="448">
        <v>0.22704988437127627</v>
      </c>
      <c r="K35" s="438">
        <v>6.1787498279359074E-2</v>
      </c>
      <c r="L35" s="439">
        <v>3930951336.1989136</v>
      </c>
      <c r="M35" s="439">
        <v>363554443.08277941</v>
      </c>
      <c r="N35" s="438">
        <v>0.10191028752206298</v>
      </c>
      <c r="O35" s="437">
        <v>2780794429.5439234</v>
      </c>
      <c r="P35" s="437">
        <v>54903542.656979084</v>
      </c>
      <c r="Q35" s="438">
        <v>2.0141504166984729E-2</v>
      </c>
    </row>
    <row r="36" spans="1:17">
      <c r="A36" s="458"/>
      <c r="B36" s="458"/>
      <c r="C36" s="167" t="s">
        <v>155</v>
      </c>
      <c r="D36" s="437">
        <v>1563522526.9375181</v>
      </c>
      <c r="E36" s="437">
        <v>201350383.08545041</v>
      </c>
      <c r="F36" s="442">
        <v>0.14781566631956991</v>
      </c>
      <c r="G36" s="449">
        <v>34.596756952134108</v>
      </c>
      <c r="H36" s="449">
        <v>2.2891476463997051</v>
      </c>
      <c r="I36" s="450">
        <v>2.4860272993975094</v>
      </c>
      <c r="J36" s="450">
        <v>9.6708434125454268E-2</v>
      </c>
      <c r="K36" s="442">
        <v>4.0475315174997688E-2</v>
      </c>
      <c r="L36" s="443">
        <v>3886959685.1896477</v>
      </c>
      <c r="M36" s="443">
        <v>632296084.13582277</v>
      </c>
      <c r="N36" s="442">
        <v>0.19427386717665449</v>
      </c>
      <c r="O36" s="437">
        <v>748596490.55885398</v>
      </c>
      <c r="P36" s="437">
        <v>95485542.559844375</v>
      </c>
      <c r="Q36" s="442">
        <v>0.14620110542074266</v>
      </c>
    </row>
    <row r="37" spans="1:17">
      <c r="A37" s="458"/>
      <c r="B37" s="458"/>
      <c r="C37" s="167" t="s">
        <v>156</v>
      </c>
      <c r="D37" s="437">
        <v>1947098408.8258746</v>
      </c>
      <c r="E37" s="437">
        <v>65367497.682257414</v>
      </c>
      <c r="F37" s="438">
        <v>3.4737962423400104E-2</v>
      </c>
      <c r="G37" s="447">
        <v>43.084310747975444</v>
      </c>
      <c r="H37" s="447">
        <v>-1.5460447985947994</v>
      </c>
      <c r="I37" s="448">
        <v>2.8623092905683198</v>
      </c>
      <c r="J37" s="448">
        <v>0.13653523767602005</v>
      </c>
      <c r="K37" s="438">
        <v>5.0090445879453382E-2</v>
      </c>
      <c r="L37" s="439">
        <v>5573197865.2330933</v>
      </c>
      <c r="M37" s="439">
        <v>444024573.11243629</v>
      </c>
      <c r="N37" s="438">
        <v>8.6568448329585351E-2</v>
      </c>
      <c r="O37" s="437">
        <v>1045846053.1439039</v>
      </c>
      <c r="P37" s="437">
        <v>21855215.97041738</v>
      </c>
      <c r="Q37" s="438">
        <v>2.1343175326396624E-2</v>
      </c>
    </row>
    <row r="38" spans="1:17">
      <c r="A38" s="458"/>
      <c r="B38" s="458" t="s">
        <v>124</v>
      </c>
      <c r="C38" s="167" t="s">
        <v>117</v>
      </c>
      <c r="D38" s="437">
        <v>375608452.67729521</v>
      </c>
      <c r="E38" s="437">
        <v>-12338280.559450626</v>
      </c>
      <c r="F38" s="442">
        <v>-3.1804058398711012E-2</v>
      </c>
      <c r="G38" s="449">
        <v>16.360252892302107</v>
      </c>
      <c r="H38" s="449">
        <v>-1.6275619037171971</v>
      </c>
      <c r="I38" s="450">
        <v>3.7801324258686577</v>
      </c>
      <c r="J38" s="450">
        <v>0.17525428935769582</v>
      </c>
      <c r="K38" s="442">
        <v>4.8615870695512181E-2</v>
      </c>
      <c r="L38" s="443">
        <v>1419849691.3957968</v>
      </c>
      <c r="M38" s="443">
        <v>21348994.619801283</v>
      </c>
      <c r="N38" s="442">
        <v>1.526563030609691E-2</v>
      </c>
      <c r="O38" s="437">
        <v>1125993531.9316044</v>
      </c>
      <c r="P38" s="437">
        <v>-33915052.419268131</v>
      </c>
      <c r="Q38" s="442">
        <v>-2.9239418413519409E-2</v>
      </c>
    </row>
    <row r="39" spans="1:17">
      <c r="A39" s="458"/>
      <c r="B39" s="458"/>
      <c r="C39" s="167" t="s">
        <v>118</v>
      </c>
      <c r="D39" s="437">
        <v>281748139.78003561</v>
      </c>
      <c r="E39" s="437">
        <v>-6970730.954423964</v>
      </c>
      <c r="F39" s="438">
        <v>-2.4143662437759679E-2</v>
      </c>
      <c r="G39" s="447">
        <v>12.272010349823789</v>
      </c>
      <c r="H39" s="447">
        <v>-1.1149346350125526</v>
      </c>
      <c r="I39" s="448">
        <v>3.0809471267469815</v>
      </c>
      <c r="J39" s="448">
        <v>8.4409353768664541E-2</v>
      </c>
      <c r="K39" s="438">
        <v>2.8168960368141281E-2</v>
      </c>
      <c r="L39" s="439">
        <v>868051121.72160769</v>
      </c>
      <c r="M39" s="439">
        <v>2894119.7941555977</v>
      </c>
      <c r="N39" s="438">
        <v>3.3451960600305985E-3</v>
      </c>
      <c r="O39" s="437">
        <v>171026995.05225456</v>
      </c>
      <c r="P39" s="437">
        <v>-2966980.9030044079</v>
      </c>
      <c r="Q39" s="438">
        <v>-1.7052204748556014E-2</v>
      </c>
    </row>
    <row r="40" spans="1:17">
      <c r="A40" s="458"/>
      <c r="B40" s="458"/>
      <c r="C40" s="167" t="s">
        <v>119</v>
      </c>
      <c r="D40" s="437">
        <v>502938103.28780454</v>
      </c>
      <c r="E40" s="437">
        <v>-12775736.489106834</v>
      </c>
      <c r="F40" s="442">
        <v>-2.4772917660370312E-2</v>
      </c>
      <c r="G40" s="449">
        <v>21.906308285432836</v>
      </c>
      <c r="H40" s="449">
        <v>-2.0056472561285865</v>
      </c>
      <c r="I40" s="450">
        <v>2.8073115904413877</v>
      </c>
      <c r="J40" s="450">
        <v>0.14517826659237087</v>
      </c>
      <c r="K40" s="442">
        <v>5.4534558916255346E-2</v>
      </c>
      <c r="L40" s="443">
        <v>1411903966.6344614</v>
      </c>
      <c r="M40" s="443">
        <v>39004968.194212914</v>
      </c>
      <c r="N40" s="442">
        <v>2.8410661118207885E-2</v>
      </c>
      <c r="O40" s="437">
        <v>272778909.4232713</v>
      </c>
      <c r="P40" s="437">
        <v>-1905039.1405220628</v>
      </c>
      <c r="Q40" s="442">
        <v>-6.9353857423512001E-3</v>
      </c>
    </row>
    <row r="41" spans="1:17">
      <c r="A41" s="458"/>
      <c r="B41" s="458"/>
      <c r="C41" s="167" t="s">
        <v>120</v>
      </c>
      <c r="D41" s="437">
        <v>633355369.15933847</v>
      </c>
      <c r="E41" s="437">
        <v>79692118.641473651</v>
      </c>
      <c r="F41" s="438">
        <v>0.14393608130381458</v>
      </c>
      <c r="G41" s="447">
        <v>27.586849913216792</v>
      </c>
      <c r="H41" s="447">
        <v>1.915304939541862</v>
      </c>
      <c r="I41" s="448">
        <v>2.4879287416594971</v>
      </c>
      <c r="J41" s="448">
        <v>7.2677533838316322E-2</v>
      </c>
      <c r="K41" s="438">
        <v>3.0091086841388795E-2</v>
      </c>
      <c r="L41" s="439">
        <v>1575743026.6158793</v>
      </c>
      <c r="M41" s="439">
        <v>238507192.07640529</v>
      </c>
      <c r="N41" s="438">
        <v>0.17835836126732571</v>
      </c>
      <c r="O41" s="437">
        <v>314199163.67336094</v>
      </c>
      <c r="P41" s="437">
        <v>39189216.530685782</v>
      </c>
      <c r="Q41" s="438">
        <v>0.14250108746195431</v>
      </c>
    </row>
    <row r="42" spans="1:17">
      <c r="A42" s="458"/>
      <c r="B42" s="458"/>
      <c r="C42" s="167" t="s">
        <v>154</v>
      </c>
      <c r="D42" s="437">
        <v>504603956.09999526</v>
      </c>
      <c r="E42" s="437">
        <v>8270586.0917330384</v>
      </c>
      <c r="F42" s="442">
        <v>1.6663369000547681E-2</v>
      </c>
      <c r="G42" s="449">
        <v>21.978867284290637</v>
      </c>
      <c r="H42" s="449">
        <v>-1.0344795798635964</v>
      </c>
      <c r="I42" s="450">
        <v>3.9346808969754248</v>
      </c>
      <c r="J42" s="450">
        <v>0.22194310169485787</v>
      </c>
      <c r="K42" s="442">
        <v>5.9778824665986385E-2</v>
      </c>
      <c r="L42" s="443">
        <v>1985455546.6048772</v>
      </c>
      <c r="M42" s="443">
        <v>142699884.71622801</v>
      </c>
      <c r="N42" s="442">
        <v>7.7438310280362507E-2</v>
      </c>
      <c r="O42" s="437">
        <v>1386978325.3081172</v>
      </c>
      <c r="P42" s="437">
        <v>2208568.5340514183</v>
      </c>
      <c r="Q42" s="442">
        <v>1.5948994576516888E-3</v>
      </c>
    </row>
    <row r="43" spans="1:17">
      <c r="A43" s="458"/>
      <c r="B43" s="458"/>
      <c r="C43" s="167" t="s">
        <v>155</v>
      </c>
      <c r="D43" s="437">
        <v>815470764.22799718</v>
      </c>
      <c r="E43" s="437">
        <v>105502407.54765821</v>
      </c>
      <c r="F43" s="438">
        <v>0.14860156309073411</v>
      </c>
      <c r="G43" s="447">
        <v>35.519189821085071</v>
      </c>
      <c r="H43" s="447">
        <v>2.6002908669683436</v>
      </c>
      <c r="I43" s="448">
        <v>2.4900202910277733</v>
      </c>
      <c r="J43" s="448">
        <v>7.4499798261731254E-2</v>
      </c>
      <c r="K43" s="438">
        <v>3.0842130499344523E-2</v>
      </c>
      <c r="L43" s="439">
        <v>2030538749.6676383</v>
      </c>
      <c r="M43" s="439">
        <v>315595634.89084888</v>
      </c>
      <c r="N43" s="438">
        <v>0.18402688239132972</v>
      </c>
      <c r="O43" s="437">
        <v>390647815.62589061</v>
      </c>
      <c r="P43" s="437">
        <v>50302290.343147933</v>
      </c>
      <c r="Q43" s="438">
        <v>0.14779771322499161</v>
      </c>
    </row>
    <row r="44" spans="1:17">
      <c r="A44" s="458"/>
      <c r="B44" s="458"/>
      <c r="C44" s="167" t="s">
        <v>156</v>
      </c>
      <c r="D44" s="437">
        <v>975248215.82302666</v>
      </c>
      <c r="E44" s="437">
        <v>25468706.519186258</v>
      </c>
      <c r="F44" s="442">
        <v>2.6815388487222733E-2</v>
      </c>
      <c r="G44" s="449">
        <v>42.478563328123975</v>
      </c>
      <c r="H44" s="449">
        <v>-1.5595904871466502</v>
      </c>
      <c r="I44" s="450">
        <v>2.8817319770288838</v>
      </c>
      <c r="J44" s="450">
        <v>0.13199793620518641</v>
      </c>
      <c r="K44" s="442">
        <v>4.8003892102105164E-2</v>
      </c>
      <c r="L44" s="443">
        <v>2810403969.0775824</v>
      </c>
      <c r="M44" s="443">
        <v>198762921.06798458</v>
      </c>
      <c r="N44" s="442">
        <v>7.6106523604944548E-2</v>
      </c>
      <c r="O44" s="437">
        <v>520186393.36455452</v>
      </c>
      <c r="P44" s="437">
        <v>5530793.342387557</v>
      </c>
      <c r="Q44" s="442">
        <v>1.0746591200308202E-2</v>
      </c>
    </row>
    <row r="45" spans="1:17">
      <c r="A45" s="458" t="s">
        <v>58</v>
      </c>
      <c r="B45" s="458" t="s">
        <v>122</v>
      </c>
      <c r="C45" s="167" t="s">
        <v>117</v>
      </c>
      <c r="D45" s="437">
        <v>43082087.815451637</v>
      </c>
      <c r="E45" s="437">
        <v>-2558681.4764634073</v>
      </c>
      <c r="F45" s="438">
        <v>-5.6061313517707524E-2</v>
      </c>
      <c r="G45" s="447">
        <v>22.328775687424049</v>
      </c>
      <c r="H45" s="447">
        <v>-2.2264723516266898</v>
      </c>
      <c r="I45" s="448">
        <v>3.9071477186415695</v>
      </c>
      <c r="J45" s="448">
        <v>0.18683229687779512</v>
      </c>
      <c r="K45" s="438">
        <v>5.0219477570323676E-2</v>
      </c>
      <c r="L45" s="439">
        <v>168328081.12245762</v>
      </c>
      <c r="M45" s="439">
        <v>-1469976.7354164124</v>
      </c>
      <c r="N45" s="438">
        <v>-8.6572058241492136E-3</v>
      </c>
      <c r="O45" s="437">
        <v>128576389.8080143</v>
      </c>
      <c r="P45" s="437">
        <v>-7028841.6179964542</v>
      </c>
      <c r="Q45" s="438">
        <v>-5.1833115463775802E-2</v>
      </c>
    </row>
    <row r="46" spans="1:17">
      <c r="A46" s="458"/>
      <c r="B46" s="458"/>
      <c r="C46" s="167" t="s">
        <v>118</v>
      </c>
      <c r="D46" s="437">
        <v>18201855.947719883</v>
      </c>
      <c r="E46" s="437">
        <v>-1436418.4983474351</v>
      </c>
      <c r="F46" s="442">
        <v>-7.314382443795038E-2</v>
      </c>
      <c r="G46" s="449">
        <v>9.43373868723409</v>
      </c>
      <c r="H46" s="449">
        <v>-1.1318741971122144</v>
      </c>
      <c r="I46" s="450">
        <v>3.5160580141670046</v>
      </c>
      <c r="J46" s="450">
        <v>0.12500601882830598</v>
      </c>
      <c r="K46" s="442">
        <v>3.6863492214256173E-2</v>
      </c>
      <c r="L46" s="443">
        <v>63998781.477693856</v>
      </c>
      <c r="M46" s="443">
        <v>-2595628.2676516995</v>
      </c>
      <c r="N46" s="442">
        <v>-3.897666902638347E-2</v>
      </c>
      <c r="O46" s="437">
        <v>13491977.509149332</v>
      </c>
      <c r="P46" s="437">
        <v>-943427.79872315191</v>
      </c>
      <c r="Q46" s="442">
        <v>-6.5355130569741932E-2</v>
      </c>
    </row>
    <row r="47" spans="1:17">
      <c r="A47" s="458"/>
      <c r="B47" s="458"/>
      <c r="C47" s="167" t="s">
        <v>119</v>
      </c>
      <c r="D47" s="437">
        <v>33945091.107221074</v>
      </c>
      <c r="E47" s="437">
        <v>2557.9832781627774</v>
      </c>
      <c r="F47" s="438">
        <v>7.5362179623488014E-5</v>
      </c>
      <c r="G47" s="447">
        <v>17.593212480070854</v>
      </c>
      <c r="H47" s="447">
        <v>-0.66825271569123856</v>
      </c>
      <c r="I47" s="448">
        <v>3.2726164564391187</v>
      </c>
      <c r="J47" s="448">
        <v>7.3070786189002757E-2</v>
      </c>
      <c r="K47" s="438">
        <v>2.2837863159268685E-2</v>
      </c>
      <c r="L47" s="439">
        <v>111089263.77281687</v>
      </c>
      <c r="M47" s="439">
        <v>2488578.8787841797</v>
      </c>
      <c r="N47" s="438">
        <v>2.2914946450037724E-2</v>
      </c>
      <c r="O47" s="437">
        <v>22799628.221768748</v>
      </c>
      <c r="P47" s="437">
        <v>-374392.98997071013</v>
      </c>
      <c r="Q47" s="438">
        <v>-1.6155719654776649E-2</v>
      </c>
    </row>
    <row r="48" spans="1:17">
      <c r="A48" s="458"/>
      <c r="B48" s="458"/>
      <c r="C48" s="167" t="s">
        <v>120</v>
      </c>
      <c r="D48" s="437">
        <v>66924586.507479534</v>
      </c>
      <c r="E48" s="437">
        <v>8003272.3493093029</v>
      </c>
      <c r="F48" s="442">
        <v>0.13582983447764024</v>
      </c>
      <c r="G48" s="449">
        <v>34.68597173146194</v>
      </c>
      <c r="H48" s="449">
        <v>2.9856409441586251</v>
      </c>
      <c r="I48" s="450">
        <v>2.6477673954259258</v>
      </c>
      <c r="J48" s="450">
        <v>7.2315933014231781E-2</v>
      </c>
      <c r="K48" s="442">
        <v>2.8078934536205153E-2</v>
      </c>
      <c r="L48" s="443">
        <v>177200738.10686615</v>
      </c>
      <c r="M48" s="443">
        <v>25451753.390987784</v>
      </c>
      <c r="N48" s="442">
        <v>0.16772272604420674</v>
      </c>
      <c r="O48" s="437">
        <v>33513076.983094063</v>
      </c>
      <c r="P48" s="437">
        <v>4014785.0635053106</v>
      </c>
      <c r="Q48" s="442">
        <v>0.13610228939524585</v>
      </c>
    </row>
    <row r="49" spans="1:17">
      <c r="A49" s="458"/>
      <c r="B49" s="458"/>
      <c r="C49" s="167" t="s">
        <v>154</v>
      </c>
      <c r="D49" s="437">
        <v>56488253.703097969</v>
      </c>
      <c r="E49" s="437">
        <v>-1898524.425863862</v>
      </c>
      <c r="F49" s="438">
        <v>-3.2516341656504751E-2</v>
      </c>
      <c r="G49" s="447">
        <v>29.27698284525566</v>
      </c>
      <c r="H49" s="447">
        <v>-2.1357615365891753</v>
      </c>
      <c r="I49" s="448">
        <v>4.0636833892300199</v>
      </c>
      <c r="J49" s="448">
        <v>0.2281204105631236</v>
      </c>
      <c r="K49" s="438">
        <v>5.947507884290041E-2</v>
      </c>
      <c r="L49" s="439">
        <v>229550378.25989038</v>
      </c>
      <c r="M49" s="439">
        <v>5604213.6248063445</v>
      </c>
      <c r="N49" s="438">
        <v>2.5024825202692363E-2</v>
      </c>
      <c r="O49" s="437">
        <v>154985923.33147484</v>
      </c>
      <c r="P49" s="437">
        <v>-6215313.1748916507</v>
      </c>
      <c r="Q49" s="438">
        <v>-3.8556237592173699E-2</v>
      </c>
    </row>
    <row r="50" spans="1:17">
      <c r="A50" s="458"/>
      <c r="B50" s="458"/>
      <c r="C50" s="167" t="s">
        <v>155</v>
      </c>
      <c r="D50" s="437">
        <v>75894039.688296244</v>
      </c>
      <c r="E50" s="437">
        <v>8646400.3928292245</v>
      </c>
      <c r="F50" s="442">
        <v>0.12857552299850109</v>
      </c>
      <c r="G50" s="449">
        <v>39.334699735806197</v>
      </c>
      <c r="H50" s="449">
        <v>3.1547122255316609</v>
      </c>
      <c r="I50" s="450">
        <v>2.7228715228568969</v>
      </c>
      <c r="J50" s="450">
        <v>8.7068785265915771E-2</v>
      </c>
      <c r="K50" s="442">
        <v>3.3033118914465191E-2</v>
      </c>
      <c r="L50" s="443">
        <v>206649719.42183298</v>
      </c>
      <c r="M50" s="443">
        <v>29398207.670310169</v>
      </c>
      <c r="N50" s="442">
        <v>0.16585589245366536</v>
      </c>
      <c r="O50" s="437">
        <v>38736015.702973671</v>
      </c>
      <c r="P50" s="437">
        <v>4524001.6013360843</v>
      </c>
      <c r="Q50" s="442">
        <v>0.13223429605448278</v>
      </c>
    </row>
    <row r="51" spans="1:17">
      <c r="A51" s="458"/>
      <c r="B51" s="458"/>
      <c r="C51" s="167" t="s">
        <v>156</v>
      </c>
      <c r="D51" s="437">
        <v>60519289.073143505</v>
      </c>
      <c r="E51" s="437">
        <v>334095.84332387894</v>
      </c>
      <c r="F51" s="438">
        <v>5.5511301932374014E-3</v>
      </c>
      <c r="G51" s="447">
        <v>31.366205748086681</v>
      </c>
      <c r="H51" s="447">
        <v>-1.0141062178251552</v>
      </c>
      <c r="I51" s="448">
        <v>3.3606726106530593</v>
      </c>
      <c r="J51" s="448">
        <v>0.12186466235060722</v>
      </c>
      <c r="K51" s="438">
        <v>3.7626393505202999E-2</v>
      </c>
      <c r="L51" s="439">
        <v>203385517.20430836</v>
      </c>
      <c r="M51" s="439">
        <v>8457235.0014496148</v>
      </c>
      <c r="N51" s="438">
        <v>4.338639270748975E-2</v>
      </c>
      <c r="O51" s="437">
        <v>41695499.017429337</v>
      </c>
      <c r="P51" s="437">
        <v>-601876.08775579929</v>
      </c>
      <c r="Q51" s="438">
        <v>-1.4229632128685374E-2</v>
      </c>
    </row>
    <row r="52" spans="1:17">
      <c r="A52" s="458"/>
      <c r="B52" s="458" t="s">
        <v>123</v>
      </c>
      <c r="C52" s="167" t="s">
        <v>117</v>
      </c>
      <c r="D52" s="437">
        <v>569775858.10433042</v>
      </c>
      <c r="E52" s="437">
        <v>-18166595.021585345</v>
      </c>
      <c r="F52" s="442">
        <v>-3.0898593773929648E-2</v>
      </c>
      <c r="G52" s="449">
        <v>23.417111927274934</v>
      </c>
      <c r="H52" s="449">
        <v>-1.9676293478148033</v>
      </c>
      <c r="I52" s="450">
        <v>3.801737090617713</v>
      </c>
      <c r="J52" s="450">
        <v>0.18892095208147408</v>
      </c>
      <c r="K52" s="442">
        <v>5.2291881135699561E-2</v>
      </c>
      <c r="L52" s="443">
        <v>2166138013.0937681</v>
      </c>
      <c r="M52" s="443">
        <v>42010029.909873486</v>
      </c>
      <c r="N52" s="442">
        <v>1.9777541768883376E-2</v>
      </c>
      <c r="O52" s="437">
        <v>1698545977.2350233</v>
      </c>
      <c r="P52" s="437">
        <v>-49699252.549642801</v>
      </c>
      <c r="Q52" s="442">
        <v>-2.8428078454282031E-2</v>
      </c>
    </row>
    <row r="53" spans="1:17">
      <c r="A53" s="458"/>
      <c r="B53" s="458"/>
      <c r="C53" s="167" t="s">
        <v>118</v>
      </c>
      <c r="D53" s="437">
        <v>249319005.75050387</v>
      </c>
      <c r="E53" s="437">
        <v>-14098318.99514541</v>
      </c>
      <c r="F53" s="438">
        <v>-5.3520849506608868E-2</v>
      </c>
      <c r="G53" s="447">
        <v>10.246715406091159</v>
      </c>
      <c r="H53" s="447">
        <v>-1.1264735862889097</v>
      </c>
      <c r="I53" s="448">
        <v>3.4577975677918644</v>
      </c>
      <c r="J53" s="448">
        <v>0.13619981579154627</v>
      </c>
      <c r="K53" s="438">
        <v>4.1004307553352784E-2</v>
      </c>
      <c r="L53" s="439">
        <v>862094651.6883781</v>
      </c>
      <c r="M53" s="439">
        <v>-12871742.024708271</v>
      </c>
      <c r="N53" s="438">
        <v>-1.4711127326941765E-2</v>
      </c>
      <c r="O53" s="437">
        <v>184652909.80904666</v>
      </c>
      <c r="P53" s="437">
        <v>-6530076.2504564822</v>
      </c>
      <c r="Q53" s="438">
        <v>-3.4156157851954902E-2</v>
      </c>
    </row>
    <row r="54" spans="1:17">
      <c r="A54" s="458"/>
      <c r="B54" s="458"/>
      <c r="C54" s="167" t="s">
        <v>119</v>
      </c>
      <c r="D54" s="437">
        <v>443682498.58207524</v>
      </c>
      <c r="E54" s="437">
        <v>11942005.567282975</v>
      </c>
      <c r="F54" s="442">
        <v>2.7660147149722689E-2</v>
      </c>
      <c r="G54" s="449">
        <v>18.234824416809552</v>
      </c>
      <c r="H54" s="449">
        <v>-0.40581065706738073</v>
      </c>
      <c r="I54" s="450">
        <v>3.2246506700607491</v>
      </c>
      <c r="J54" s="450">
        <v>0.10767918183043923</v>
      </c>
      <c r="K54" s="442">
        <v>3.454609137011231E-2</v>
      </c>
      <c r="L54" s="443">
        <v>1430721066.3469162</v>
      </c>
      <c r="M54" s="443">
        <v>84998259.305311441</v>
      </c>
      <c r="N54" s="442">
        <v>6.3161788490580004E-2</v>
      </c>
      <c r="O54" s="437">
        <v>299296688.2628659</v>
      </c>
      <c r="P54" s="437">
        <v>8660412.227103591</v>
      </c>
      <c r="Q54" s="442">
        <v>2.9798111733436682E-2</v>
      </c>
    </row>
    <row r="55" spans="1:17">
      <c r="A55" s="458"/>
      <c r="B55" s="458"/>
      <c r="C55" s="167" t="s">
        <v>120</v>
      </c>
      <c r="D55" s="437">
        <v>791654692.44927466</v>
      </c>
      <c r="E55" s="437">
        <v>83869554.377003789</v>
      </c>
      <c r="F55" s="438">
        <v>0.11849578334666869</v>
      </c>
      <c r="G55" s="447">
        <v>32.536068836813683</v>
      </c>
      <c r="H55" s="447">
        <v>1.9770532175241549</v>
      </c>
      <c r="I55" s="448">
        <v>2.6163898503537819</v>
      </c>
      <c r="J55" s="448">
        <v>0.11781290890722484</v>
      </c>
      <c r="K55" s="438">
        <v>4.7152003587696917E-2</v>
      </c>
      <c r="L55" s="439">
        <v>2071277302.309227</v>
      </c>
      <c r="M55" s="439">
        <v>302821676.82328343</v>
      </c>
      <c r="N55" s="438">
        <v>0.17123510053585475</v>
      </c>
      <c r="O55" s="437">
        <v>396281113.92116886</v>
      </c>
      <c r="P55" s="437">
        <v>41927411.304162085</v>
      </c>
      <c r="Q55" s="438">
        <v>0.11832079358707349</v>
      </c>
    </row>
    <row r="56" spans="1:17">
      <c r="A56" s="458"/>
      <c r="B56" s="458"/>
      <c r="C56" s="167" t="s">
        <v>154</v>
      </c>
      <c r="D56" s="437">
        <v>734202265.95925927</v>
      </c>
      <c r="E56" s="437">
        <v>12067187.154599905</v>
      </c>
      <c r="F56" s="442">
        <v>1.6710429265636231E-2</v>
      </c>
      <c r="G56" s="449">
        <v>30.174842255388612</v>
      </c>
      <c r="H56" s="449">
        <v>-1.0037400083366848</v>
      </c>
      <c r="I56" s="450">
        <v>3.9319961529157812</v>
      </c>
      <c r="J56" s="450">
        <v>0.21330529293704137</v>
      </c>
      <c r="K56" s="442">
        <v>5.7360318716641281E-2</v>
      </c>
      <c r="L56" s="443">
        <v>2886880485.2138567</v>
      </c>
      <c r="M56" s="443">
        <v>201483367.99294281</v>
      </c>
      <c r="N56" s="442">
        <v>7.5029263530846269E-2</v>
      </c>
      <c r="O56" s="437">
        <v>2027025003.1957631</v>
      </c>
      <c r="P56" s="437">
        <v>6163530.797757864</v>
      </c>
      <c r="Q56" s="442">
        <v>3.0499521525560397E-3</v>
      </c>
    </row>
    <row r="57" spans="1:17">
      <c r="A57" s="458"/>
      <c r="B57" s="458"/>
      <c r="C57" s="167" t="s">
        <v>155</v>
      </c>
      <c r="D57" s="437">
        <v>902603140.1253103</v>
      </c>
      <c r="E57" s="437">
        <v>93377203.018316627</v>
      </c>
      <c r="F57" s="438">
        <v>0.1153907688032626</v>
      </c>
      <c r="G57" s="447">
        <v>37.09591843456797</v>
      </c>
      <c r="H57" s="447">
        <v>2.1571400943794075</v>
      </c>
      <c r="I57" s="448">
        <v>2.6785510592470358</v>
      </c>
      <c r="J57" s="448">
        <v>0.12343967626220342</v>
      </c>
      <c r="K57" s="438">
        <v>4.8310878768033805E-2</v>
      </c>
      <c r="L57" s="439">
        <v>2417668597.0623507</v>
      </c>
      <c r="M57" s="439">
        <v>350006193.75370312</v>
      </c>
      <c r="N57" s="438">
        <v>0.16927627701390111</v>
      </c>
      <c r="O57" s="437">
        <v>459582654.24822462</v>
      </c>
      <c r="P57" s="437">
        <v>48480891.888309121</v>
      </c>
      <c r="Q57" s="438">
        <v>0.11792917551607231</v>
      </c>
    </row>
    <row r="58" spans="1:17">
      <c r="A58" s="458"/>
      <c r="B58" s="458"/>
      <c r="C58" s="167" t="s">
        <v>156</v>
      </c>
      <c r="D58" s="437">
        <v>795788335.27398384</v>
      </c>
      <c r="E58" s="437">
        <v>11749752.056887627</v>
      </c>
      <c r="F58" s="442">
        <v>1.4986191124262799E-2</v>
      </c>
      <c r="G58" s="449">
        <v>32.705956653780234</v>
      </c>
      <c r="H58" s="449">
        <v>-1.1453437223664267</v>
      </c>
      <c r="I58" s="450">
        <v>3.2866315989933108</v>
      </c>
      <c r="J58" s="450">
        <v>0.12600794181933539</v>
      </c>
      <c r="K58" s="442">
        <v>3.9868062600026073E-2</v>
      </c>
      <c r="L58" s="443">
        <v>2615463088.8217583</v>
      </c>
      <c r="M58" s="443">
        <v>137412194.56863737</v>
      </c>
      <c r="N58" s="442">
        <v>5.5451724130166871E-2</v>
      </c>
      <c r="O58" s="437">
        <v>552433846.0514878</v>
      </c>
      <c r="P58" s="437">
        <v>8376096.0482388735</v>
      </c>
      <c r="Q58" s="442">
        <v>1.5395601015129099E-2</v>
      </c>
    </row>
    <row r="59" spans="1:17">
      <c r="A59" s="458"/>
      <c r="B59" s="458" t="s">
        <v>124</v>
      </c>
      <c r="C59" s="167" t="s">
        <v>117</v>
      </c>
      <c r="D59" s="437">
        <v>282943891.29860574</v>
      </c>
      <c r="E59" s="437">
        <v>-8172156.6772962213</v>
      </c>
      <c r="F59" s="438">
        <v>-2.8071817868222423E-2</v>
      </c>
      <c r="G59" s="447">
        <v>23.046784223968434</v>
      </c>
      <c r="H59" s="447">
        <v>-1.6405099125860083</v>
      </c>
      <c r="I59" s="448">
        <v>3.8049972394410818</v>
      </c>
      <c r="J59" s="448">
        <v>0.14703721804762093</v>
      </c>
      <c r="K59" s="438">
        <v>4.0196507667573871E-2</v>
      </c>
      <c r="L59" s="439">
        <v>1076600725.3079123</v>
      </c>
      <c r="M59" s="439">
        <v>11709860.226002216</v>
      </c>
      <c r="N59" s="438">
        <v>1.0996300757168677E-2</v>
      </c>
      <c r="O59" s="437">
        <v>844119341.76017511</v>
      </c>
      <c r="P59" s="437">
        <v>-21612953.151595235</v>
      </c>
      <c r="Q59" s="438">
        <v>-2.4964938097634306E-2</v>
      </c>
    </row>
    <row r="60" spans="1:17">
      <c r="A60" s="458"/>
      <c r="B60" s="458"/>
      <c r="C60" s="167" t="s">
        <v>118</v>
      </c>
      <c r="D60" s="437">
        <v>119969505.3846029</v>
      </c>
      <c r="E60" s="437">
        <v>-8638833.5152678043</v>
      </c>
      <c r="F60" s="442">
        <v>-6.7171643683180238E-2</v>
      </c>
      <c r="G60" s="449">
        <v>9.7719420319175736</v>
      </c>
      <c r="H60" s="449">
        <v>-1.1343337055766529</v>
      </c>
      <c r="I60" s="450">
        <v>3.484273199850827</v>
      </c>
      <c r="J60" s="450">
        <v>0.13157090359306034</v>
      </c>
      <c r="K60" s="442">
        <v>3.924324081500398E-2</v>
      </c>
      <c r="L60" s="443">
        <v>418006532.41093135</v>
      </c>
      <c r="M60" s="443">
        <v>-13178940.736562252</v>
      </c>
      <c r="N60" s="442">
        <v>-3.0564435857175071E-2</v>
      </c>
      <c r="O60" s="437">
        <v>89569523.853751972</v>
      </c>
      <c r="P60" s="437">
        <v>-4245051.8697039336</v>
      </c>
      <c r="Q60" s="442">
        <v>-4.5249385151166527E-2</v>
      </c>
    </row>
    <row r="61" spans="1:17">
      <c r="A61" s="458"/>
      <c r="B61" s="458"/>
      <c r="C61" s="167" t="s">
        <v>119</v>
      </c>
      <c r="D61" s="437">
        <v>221060733.57360396</v>
      </c>
      <c r="E61" s="437">
        <v>-2271942.8232204318</v>
      </c>
      <c r="F61" s="438">
        <v>-1.0172908236605617E-2</v>
      </c>
      <c r="G61" s="447">
        <v>18.006181379919866</v>
      </c>
      <c r="H61" s="447">
        <v>-0.93293073996137466</v>
      </c>
      <c r="I61" s="448">
        <v>3.224745314438842</v>
      </c>
      <c r="J61" s="448">
        <v>0.11073817909957384</v>
      </c>
      <c r="K61" s="438">
        <v>3.5561311932417593E-2</v>
      </c>
      <c r="L61" s="439">
        <v>712864564.79789257</v>
      </c>
      <c r="M61" s="439">
        <v>17405016.94376564</v>
      </c>
      <c r="N61" s="438">
        <v>2.5026641732750148E-2</v>
      </c>
      <c r="O61" s="437">
        <v>149016481.85536939</v>
      </c>
      <c r="P61" s="437">
        <v>-2144945.8254286051</v>
      </c>
      <c r="Q61" s="438">
        <v>-1.418976956183563E-2</v>
      </c>
    </row>
    <row r="62" spans="1:17">
      <c r="A62" s="458"/>
      <c r="B62" s="458"/>
      <c r="C62" s="167" t="s">
        <v>120</v>
      </c>
      <c r="D62" s="437">
        <v>410356336.23527771</v>
      </c>
      <c r="E62" s="437">
        <v>45039458.877195299</v>
      </c>
      <c r="F62" s="442">
        <v>0.12328874374190976</v>
      </c>
      <c r="G62" s="449">
        <v>33.424980100283541</v>
      </c>
      <c r="H62" s="449">
        <v>2.4452891244939927</v>
      </c>
      <c r="I62" s="450">
        <v>2.6205431060022835</v>
      </c>
      <c r="J62" s="450">
        <v>9.4328298587056381E-2</v>
      </c>
      <c r="K62" s="442">
        <v>3.733977740537877E-2</v>
      </c>
      <c r="L62" s="443">
        <v>1075356467.9257121</v>
      </c>
      <c r="M62" s="443">
        <v>152487562.94503176</v>
      </c>
      <c r="N62" s="442">
        <v>0.16523209539520023</v>
      </c>
      <c r="O62" s="437">
        <v>205409760.84832087</v>
      </c>
      <c r="P62" s="437">
        <v>22529517.080946475</v>
      </c>
      <c r="Q62" s="442">
        <v>0.12319273321619288</v>
      </c>
    </row>
    <row r="63" spans="1:17">
      <c r="A63" s="458"/>
      <c r="B63" s="458"/>
      <c r="C63" s="167" t="s">
        <v>154</v>
      </c>
      <c r="D63" s="437">
        <v>365906393.87816715</v>
      </c>
      <c r="E63" s="437">
        <v>52209.779318928719</v>
      </c>
      <c r="F63" s="438">
        <v>1.4270652513522281E-4</v>
      </c>
      <c r="G63" s="447">
        <v>29.804374525197879</v>
      </c>
      <c r="H63" s="447">
        <v>-1.2208812679319223</v>
      </c>
      <c r="I63" s="448">
        <v>3.9496814793750672</v>
      </c>
      <c r="J63" s="448">
        <v>0.18184326354477642</v>
      </c>
      <c r="K63" s="438">
        <v>4.8261961668305063E-2</v>
      </c>
      <c r="L63" s="439">
        <v>1445213707.0855153</v>
      </c>
      <c r="M63" s="439">
        <v>66734330.816464186</v>
      </c>
      <c r="N63" s="438">
        <v>4.8411555490286133E-2</v>
      </c>
      <c r="O63" s="437">
        <v>1008777083.5151674</v>
      </c>
      <c r="P63" s="437">
        <v>-7553142.3299459219</v>
      </c>
      <c r="Q63" s="438">
        <v>-7.431779689190318E-3</v>
      </c>
    </row>
    <row r="64" spans="1:17">
      <c r="A64" s="458"/>
      <c r="B64" s="458"/>
      <c r="C64" s="167" t="s">
        <v>155</v>
      </c>
      <c r="D64" s="437">
        <v>466237701.51285863</v>
      </c>
      <c r="E64" s="437">
        <v>49183625.771689117</v>
      </c>
      <c r="F64" s="442">
        <v>0.11793105170901931</v>
      </c>
      <c r="G64" s="449">
        <v>37.976715646798645</v>
      </c>
      <c r="H64" s="449">
        <v>2.6095941491772408</v>
      </c>
      <c r="I64" s="450">
        <v>2.6898155382894227</v>
      </c>
      <c r="J64" s="450">
        <v>0.10662617067953484</v>
      </c>
      <c r="K64" s="442">
        <v>4.1276947023899904E-2</v>
      </c>
      <c r="L64" s="443">
        <v>1254093414.0656331</v>
      </c>
      <c r="M64" s="443">
        <v>176763759.89267516</v>
      </c>
      <c r="N64" s="442">
        <v>0.16407583250678529</v>
      </c>
      <c r="O64" s="437">
        <v>237713209.79357526</v>
      </c>
      <c r="P64" s="437">
        <v>25573681.959712058</v>
      </c>
      <c r="Q64" s="442">
        <v>0.12055123446744001</v>
      </c>
    </row>
    <row r="65" spans="1:17">
      <c r="A65" s="458"/>
      <c r="B65" s="458"/>
      <c r="C65" s="167" t="s">
        <v>156</v>
      </c>
      <c r="D65" s="437">
        <v>395287973.35231578</v>
      </c>
      <c r="E65" s="437">
        <v>-718192.62906682491</v>
      </c>
      <c r="F65" s="438">
        <v>-1.813589511382985E-3</v>
      </c>
      <c r="G65" s="447">
        <v>32.197608459997518</v>
      </c>
      <c r="H65" s="447">
        <v>-1.3846030582107076</v>
      </c>
      <c r="I65" s="448">
        <v>3.3089888285403259</v>
      </c>
      <c r="J65" s="448">
        <v>0.13965113654400207</v>
      </c>
      <c r="K65" s="438">
        <v>4.4063192412935229E-2</v>
      </c>
      <c r="L65" s="439">
        <v>1308003487.879159</v>
      </c>
      <c r="M65" s="439">
        <v>52926219.771410704</v>
      </c>
      <c r="N65" s="438">
        <v>4.2169690357954114E-2</v>
      </c>
      <c r="O65" s="437">
        <v>273912303.97473907</v>
      </c>
      <c r="P65" s="437">
        <v>-1887533.5343260765</v>
      </c>
      <c r="Q65" s="438">
        <v>-6.8438529600802827E-3</v>
      </c>
    </row>
    <row r="66" spans="1:17">
      <c r="A66" s="458" t="s">
        <v>59</v>
      </c>
      <c r="B66" s="458" t="s">
        <v>122</v>
      </c>
      <c r="C66" s="167" t="s">
        <v>117</v>
      </c>
      <c r="D66" s="437">
        <v>266430.17643699987</v>
      </c>
      <c r="E66" s="437">
        <v>-83383.740845434426</v>
      </c>
      <c r="F66" s="442">
        <v>-0.23836599039057585</v>
      </c>
      <c r="G66" s="449">
        <v>19.384211442277454</v>
      </c>
      <c r="H66" s="449">
        <v>-12.941050104078116</v>
      </c>
      <c r="I66" s="450">
        <v>6.9245173141125163</v>
      </c>
      <c r="J66" s="450">
        <v>0.61199557278189598</v>
      </c>
      <c r="K66" s="442">
        <v>9.6949459797487064E-2</v>
      </c>
      <c r="L66" s="443">
        <v>1844900.3697400582</v>
      </c>
      <c r="M66" s="443">
        <v>-363307.5885253395</v>
      </c>
      <c r="N66" s="442">
        <v>-0.16452598459554807</v>
      </c>
      <c r="O66" s="437">
        <v>779159.38543331623</v>
      </c>
      <c r="P66" s="437">
        <v>-243345.13179159071</v>
      </c>
      <c r="Q66" s="442">
        <v>-0.23798929754563156</v>
      </c>
    </row>
    <row r="67" spans="1:17">
      <c r="A67" s="458"/>
      <c r="B67" s="458"/>
      <c r="C67" s="167" t="s">
        <v>118</v>
      </c>
      <c r="D67" s="437">
        <v>1348.9757105022636</v>
      </c>
      <c r="E67" s="437">
        <v>-409.05374979847306</v>
      </c>
      <c r="F67" s="438">
        <v>-0.23267741470526804</v>
      </c>
      <c r="G67" s="447">
        <v>9.8145152897331403E-2</v>
      </c>
      <c r="H67" s="447">
        <v>-6.4309110077394607E-2</v>
      </c>
      <c r="I67" s="448">
        <v>1.6144702898417722</v>
      </c>
      <c r="J67" s="448">
        <v>0.57449226429365141</v>
      </c>
      <c r="K67" s="438">
        <v>0.55240807996002128</v>
      </c>
      <c r="L67" s="439">
        <v>2177.8812063241003</v>
      </c>
      <c r="M67" s="439">
        <v>349.56919934511166</v>
      </c>
      <c r="N67" s="438">
        <v>0.19119778134735457</v>
      </c>
      <c r="O67" s="437">
        <v>1425.3704882860184</v>
      </c>
      <c r="P67" s="437">
        <v>314.8559285402298</v>
      </c>
      <c r="Q67" s="438">
        <v>0.28352255787830866</v>
      </c>
    </row>
    <row r="68" spans="1:17">
      <c r="A68" s="458"/>
      <c r="B68" s="458"/>
      <c r="C68" s="167" t="s">
        <v>119</v>
      </c>
      <c r="D68" s="437">
        <v>2331.5397815967676</v>
      </c>
      <c r="E68" s="437">
        <v>-1256.9969873470773</v>
      </c>
      <c r="F68" s="442">
        <v>-0.3502812060407085</v>
      </c>
      <c r="G68" s="449">
        <v>0.16963191150849224</v>
      </c>
      <c r="H68" s="449">
        <v>-0.1619740764006927</v>
      </c>
      <c r="I68" s="450">
        <v>2.4061208382518622</v>
      </c>
      <c r="J68" s="450">
        <v>0.54371973899145898</v>
      </c>
      <c r="K68" s="442">
        <v>0.29194556382477488</v>
      </c>
      <c r="L68" s="443">
        <v>5609.9664537131785</v>
      </c>
      <c r="M68" s="443">
        <v>-1073.3283695042137</v>
      </c>
      <c r="N68" s="442">
        <v>-0.16059868641071032</v>
      </c>
      <c r="O68" s="437">
        <v>1249.0763026475906</v>
      </c>
      <c r="P68" s="437">
        <v>-595.08488786220551</v>
      </c>
      <c r="Q68" s="442">
        <v>-0.3226859403204887</v>
      </c>
    </row>
    <row r="69" spans="1:17">
      <c r="A69" s="458"/>
      <c r="B69" s="458"/>
      <c r="C69" s="167" t="s">
        <v>120</v>
      </c>
      <c r="D69" s="437">
        <v>53789.704346597195</v>
      </c>
      <c r="E69" s="437">
        <v>-4467.2389344871044</v>
      </c>
      <c r="F69" s="438">
        <v>-7.6681656861622399E-2</v>
      </c>
      <c r="G69" s="447">
        <v>3.9134868895700361</v>
      </c>
      <c r="H69" s="447">
        <v>-1.4698636159840603</v>
      </c>
      <c r="I69" s="448">
        <v>3.3663166405784746</v>
      </c>
      <c r="J69" s="448">
        <v>-0.12057222374999776</v>
      </c>
      <c r="K69" s="438">
        <v>-3.4578740086463396E-2</v>
      </c>
      <c r="L69" s="439">
        <v>181073.17683374643</v>
      </c>
      <c r="M69" s="439">
        <v>-22062.309962881816</v>
      </c>
      <c r="N69" s="438">
        <v>-0.10860884186606837</v>
      </c>
      <c r="O69" s="437">
        <v>28702.714336395264</v>
      </c>
      <c r="P69" s="437">
        <v>-2708.1565111875534</v>
      </c>
      <c r="Q69" s="438">
        <v>-8.6217173803570496E-2</v>
      </c>
    </row>
    <row r="70" spans="1:17">
      <c r="A70" s="458"/>
      <c r="B70" s="458"/>
      <c r="C70" s="167" t="s">
        <v>154</v>
      </c>
      <c r="D70" s="437">
        <v>1305301.3114339062</v>
      </c>
      <c r="E70" s="437">
        <v>298144.08584793354</v>
      </c>
      <c r="F70" s="442">
        <v>0.29602536552768188</v>
      </c>
      <c r="G70" s="449">
        <v>94.967608230743565</v>
      </c>
      <c r="H70" s="449">
        <v>1.8992106429978151</v>
      </c>
      <c r="I70" s="450">
        <v>6.762410060223865</v>
      </c>
      <c r="J70" s="450">
        <v>0.23518461195462859</v>
      </c>
      <c r="K70" s="442">
        <v>3.6031329669636319E-2</v>
      </c>
      <c r="L70" s="443">
        <v>8826982.7200640514</v>
      </c>
      <c r="M70" s="443">
        <v>2253040.4468110502</v>
      </c>
      <c r="N70" s="442">
        <v>0.3427228827332206</v>
      </c>
      <c r="O70" s="437">
        <v>2769654.4863144159</v>
      </c>
      <c r="P70" s="437">
        <v>361296.62119894847</v>
      </c>
      <c r="Q70" s="442">
        <v>0.1500178301706114</v>
      </c>
    </row>
    <row r="71" spans="1:17">
      <c r="A71" s="458"/>
      <c r="B71" s="458"/>
      <c r="C71" s="167" t="s">
        <v>155</v>
      </c>
      <c r="D71" s="437">
        <v>65095.304645836353</v>
      </c>
      <c r="E71" s="437">
        <v>-4376.0598659217358</v>
      </c>
      <c r="F71" s="438">
        <v>-6.2990843733623278E-2</v>
      </c>
      <c r="G71" s="447">
        <v>4.7360294018824405</v>
      </c>
      <c r="H71" s="447">
        <v>-1.6836123472811799</v>
      </c>
      <c r="I71" s="448">
        <v>3.6011061292760216</v>
      </c>
      <c r="J71" s="448">
        <v>-4.1617913553201991E-2</v>
      </c>
      <c r="K71" s="438">
        <v>-1.1424942725246426E-2</v>
      </c>
      <c r="L71" s="439">
        <v>234415.10054721119</v>
      </c>
      <c r="M71" s="439">
        <v>-18649.909247922886</v>
      </c>
      <c r="N71" s="438">
        <v>-7.3696119676998059E-2</v>
      </c>
      <c r="O71" s="437">
        <v>36138.759118556976</v>
      </c>
      <c r="P71" s="437">
        <v>-2679.3131701946259</v>
      </c>
      <c r="Q71" s="438">
        <v>-6.9022313891950182E-2</v>
      </c>
    </row>
    <row r="72" spans="1:17">
      <c r="A72" s="458"/>
      <c r="B72" s="458"/>
      <c r="C72" s="167" t="s">
        <v>156</v>
      </c>
      <c r="D72" s="437">
        <v>4073.4119138082056</v>
      </c>
      <c r="E72" s="437">
        <v>-1466.8670037632114</v>
      </c>
      <c r="F72" s="442">
        <v>-0.26476410765366537</v>
      </c>
      <c r="G72" s="449">
        <v>0.29636236737403193</v>
      </c>
      <c r="H72" s="449">
        <v>-0.21559829571662642</v>
      </c>
      <c r="I72" s="450">
        <v>2.2878474114264877</v>
      </c>
      <c r="J72" s="450">
        <v>0.61670412640124406</v>
      </c>
      <c r="K72" s="442">
        <v>0.36903126854973922</v>
      </c>
      <c r="L72" s="443">
        <v>9319.344902679919</v>
      </c>
      <c r="M72" s="443">
        <v>60.744992413519867</v>
      </c>
      <c r="N72" s="442">
        <v>6.5609263822019974E-3</v>
      </c>
      <c r="O72" s="437">
        <v>2988.7959855794907</v>
      </c>
      <c r="P72" s="437">
        <v>-133.61441075801849</v>
      </c>
      <c r="Q72" s="442">
        <v>-4.2792072084676655E-2</v>
      </c>
    </row>
    <row r="73" spans="1:17">
      <c r="A73" s="458"/>
      <c r="B73" s="458" t="s">
        <v>123</v>
      </c>
      <c r="C73" s="167" t="s">
        <v>117</v>
      </c>
      <c r="D73" s="437">
        <v>3703083.7132458766</v>
      </c>
      <c r="E73" s="437">
        <v>-1225826.2022784338</v>
      </c>
      <c r="F73" s="438">
        <v>-0.24870127944873124</v>
      </c>
      <c r="G73" s="447">
        <v>24.732648878335432</v>
      </c>
      <c r="H73" s="447">
        <v>-18.987066376615523</v>
      </c>
      <c r="I73" s="448">
        <v>6.7402639203492276</v>
      </c>
      <c r="J73" s="448">
        <v>0.93241310907977937</v>
      </c>
      <c r="K73" s="438">
        <v>0.16054357100057423</v>
      </c>
      <c r="L73" s="439">
        <v>24959761.546424028</v>
      </c>
      <c r="M73" s="439">
        <v>-3666611.9051278643</v>
      </c>
      <c r="N73" s="438">
        <v>-0.12808509996326797</v>
      </c>
      <c r="O73" s="437">
        <v>10877981.466603139</v>
      </c>
      <c r="P73" s="437">
        <v>-3264575.7131108008</v>
      </c>
      <c r="Q73" s="438">
        <v>-0.23083348164174317</v>
      </c>
    </row>
    <row r="74" spans="1:17">
      <c r="A74" s="458"/>
      <c r="B74" s="458"/>
      <c r="C74" s="167" t="s">
        <v>118</v>
      </c>
      <c r="D74" s="437">
        <v>14820.887557840915</v>
      </c>
      <c r="E74" s="437">
        <v>-41562.353826445964</v>
      </c>
      <c r="F74" s="442">
        <v>-0.73714019992523416</v>
      </c>
      <c r="G74" s="449">
        <v>9.8987718458049045E-2</v>
      </c>
      <c r="H74" s="449">
        <v>-0.40113488486000531</v>
      </c>
      <c r="I74" s="450">
        <v>0.83708711119189549</v>
      </c>
      <c r="J74" s="450">
        <v>-0.73892783612333324</v>
      </c>
      <c r="K74" s="442">
        <v>-0.46885839336873725</v>
      </c>
      <c r="L74" s="443">
        <v>12406.373951092959</v>
      </c>
      <c r="M74" s="443">
        <v>-76454.457248625753</v>
      </c>
      <c r="N74" s="442">
        <v>-0.86038422346951637</v>
      </c>
      <c r="O74" s="437">
        <v>7696.1750410795212</v>
      </c>
      <c r="P74" s="437">
        <v>-9047.9562805891037</v>
      </c>
      <c r="Q74" s="442">
        <v>-0.54036582171809178</v>
      </c>
    </row>
    <row r="75" spans="1:17">
      <c r="A75" s="458"/>
      <c r="B75" s="458"/>
      <c r="C75" s="167" t="s">
        <v>119</v>
      </c>
      <c r="D75" s="437">
        <v>68522.933610636421</v>
      </c>
      <c r="E75" s="437">
        <v>23266.727930880195</v>
      </c>
      <c r="F75" s="438">
        <v>0.51411132642274848</v>
      </c>
      <c r="G75" s="447">
        <v>0.45766009853983347</v>
      </c>
      <c r="H75" s="447">
        <v>5.6234943739055354E-2</v>
      </c>
      <c r="I75" s="448">
        <v>1.5645409464301836</v>
      </c>
      <c r="J75" s="448">
        <v>0.23929665236842768</v>
      </c>
      <c r="K75" s="438">
        <v>0.18056795523714705</v>
      </c>
      <c r="L75" s="439">
        <v>107206.93540335774</v>
      </c>
      <c r="M75" s="439">
        <v>47231.407055375574</v>
      </c>
      <c r="N75" s="438">
        <v>0.78751131263630858</v>
      </c>
      <c r="O75" s="437">
        <v>30910.753863334656</v>
      </c>
      <c r="P75" s="437">
        <v>12488.288034439087</v>
      </c>
      <c r="Q75" s="438">
        <v>0.67788363134598706</v>
      </c>
    </row>
    <row r="76" spans="1:17">
      <c r="A76" s="458"/>
      <c r="B76" s="458"/>
      <c r="C76" s="167" t="s">
        <v>120</v>
      </c>
      <c r="D76" s="437">
        <v>731723.14139091969</v>
      </c>
      <c r="E76" s="437">
        <v>-68951.911647301866</v>
      </c>
      <c r="F76" s="442">
        <v>-8.6117222443310382E-2</v>
      </c>
      <c r="G76" s="449">
        <v>4.8871300066590146</v>
      </c>
      <c r="H76" s="449">
        <v>-2.2149038974948478</v>
      </c>
      <c r="I76" s="450">
        <v>3.5224463962611257</v>
      </c>
      <c r="J76" s="450">
        <v>0.1071774593149577</v>
      </c>
      <c r="K76" s="442">
        <v>3.138185053467344E-2</v>
      </c>
      <c r="L76" s="443">
        <v>2577455.5424533151</v>
      </c>
      <c r="M76" s="443">
        <v>-157065.09477584856</v>
      </c>
      <c r="N76" s="442">
        <v>-5.743788971181419E-2</v>
      </c>
      <c r="O76" s="437">
        <v>393811.99170053005</v>
      </c>
      <c r="P76" s="437">
        <v>-37086.931137858308</v>
      </c>
      <c r="Q76" s="442">
        <v>-8.6068748776538528E-2</v>
      </c>
    </row>
    <row r="77" spans="1:17">
      <c r="A77" s="458"/>
      <c r="B77" s="458"/>
      <c r="C77" s="167" t="s">
        <v>154</v>
      </c>
      <c r="D77" s="437">
        <v>14012242.15067054</v>
      </c>
      <c r="E77" s="437">
        <v>3791153.8013855144</v>
      </c>
      <c r="F77" s="438">
        <v>0.37091488419143831</v>
      </c>
      <c r="G77" s="447">
        <v>93.586829774089793</v>
      </c>
      <c r="H77" s="447">
        <v>2.9251865537544859</v>
      </c>
      <c r="I77" s="448">
        <v>6.7017940804399423</v>
      </c>
      <c r="J77" s="448">
        <v>0.3280407349655885</v>
      </c>
      <c r="K77" s="438">
        <v>5.1467434835474439E-2</v>
      </c>
      <c r="L77" s="439">
        <v>93907161.499054864</v>
      </c>
      <c r="M77" s="439">
        <v>28760465.438410491</v>
      </c>
      <c r="N77" s="438">
        <v>0.44147235665854301</v>
      </c>
      <c r="O77" s="437">
        <v>31370524.92620343</v>
      </c>
      <c r="P77" s="437">
        <v>6055609.2482595183</v>
      </c>
      <c r="Q77" s="438">
        <v>0.23921111669100206</v>
      </c>
    </row>
    <row r="78" spans="1:17">
      <c r="A78" s="458"/>
      <c r="B78" s="458"/>
      <c r="C78" s="167" t="s">
        <v>155</v>
      </c>
      <c r="D78" s="437">
        <v>873689.04276463715</v>
      </c>
      <c r="E78" s="437">
        <v>-76251.173956674291</v>
      </c>
      <c r="F78" s="442">
        <v>-8.0269444976077339E-2</v>
      </c>
      <c r="G78" s="449">
        <v>5.8353107833487412</v>
      </c>
      <c r="H78" s="449">
        <v>-2.5907137324319018</v>
      </c>
      <c r="I78" s="450">
        <v>3.6939152094606849</v>
      </c>
      <c r="J78" s="450">
        <v>0.12451710288657614</v>
      </c>
      <c r="K78" s="442">
        <v>3.4884621767810334E-2</v>
      </c>
      <c r="L78" s="443">
        <v>3227333.2434074399</v>
      </c>
      <c r="M78" s="443">
        <v>-163381.5675162077</v>
      </c>
      <c r="N78" s="442">
        <v>-4.8184992435769534E-2</v>
      </c>
      <c r="O78" s="437">
        <v>487057.29321444035</v>
      </c>
      <c r="P78" s="437">
        <v>-44684.725531159318</v>
      </c>
      <c r="Q78" s="442">
        <v>-8.4034595642022689E-2</v>
      </c>
    </row>
    <row r="79" spans="1:17">
      <c r="A79" s="458"/>
      <c r="B79" s="458"/>
      <c r="C79" s="167" t="s">
        <v>156</v>
      </c>
      <c r="D79" s="437">
        <v>86519.721394230335</v>
      </c>
      <c r="E79" s="437">
        <v>-16335.558323126665</v>
      </c>
      <c r="F79" s="438">
        <v>-0.15882080499918189</v>
      </c>
      <c r="G79" s="447">
        <v>0.57785944256151978</v>
      </c>
      <c r="H79" s="447">
        <v>-0.33447282132260014</v>
      </c>
      <c r="I79" s="448">
        <v>1.4829149502658856</v>
      </c>
      <c r="J79" s="448">
        <v>1.8220906753454447E-3</v>
      </c>
      <c r="K79" s="438">
        <v>1.2302339205451144E-3</v>
      </c>
      <c r="L79" s="439">
        <v>128301.38834834336</v>
      </c>
      <c r="M79" s="439">
        <v>-24036.832012221814</v>
      </c>
      <c r="N79" s="438">
        <v>-0.15778595782023508</v>
      </c>
      <c r="O79" s="437">
        <v>40575.919095516205</v>
      </c>
      <c r="P79" s="437">
        <v>4520.1722943782806</v>
      </c>
      <c r="Q79" s="438">
        <v>0.12536620914576713</v>
      </c>
    </row>
    <row r="80" spans="1:17">
      <c r="A80" s="458"/>
      <c r="B80" s="458" t="s">
        <v>124</v>
      </c>
      <c r="C80" s="167" t="s">
        <v>117</v>
      </c>
      <c r="D80" s="437">
        <v>1686495.1769859367</v>
      </c>
      <c r="E80" s="437">
        <v>-566664.37264074711</v>
      </c>
      <c r="F80" s="442">
        <v>-0.25149766812325175</v>
      </c>
      <c r="G80" s="449">
        <v>21.777806316527005</v>
      </c>
      <c r="H80" s="449">
        <v>-18.003034030141087</v>
      </c>
      <c r="I80" s="450">
        <v>6.804146594052785</v>
      </c>
      <c r="J80" s="450">
        <v>0.81220610271532312</v>
      </c>
      <c r="K80" s="442">
        <v>0.13554976119831766</v>
      </c>
      <c r="L80" s="443">
        <v>11475160.414375311</v>
      </c>
      <c r="M80" s="443">
        <v>-2025637.5244764946</v>
      </c>
      <c r="N80" s="442">
        <v>-0.15003835578097452</v>
      </c>
      <c r="O80" s="437">
        <v>4948431.5923876762</v>
      </c>
      <c r="P80" s="437">
        <v>-1549752.2072714381</v>
      </c>
      <c r="Q80" s="442">
        <v>-0.23849005430605641</v>
      </c>
    </row>
    <row r="81" spans="1:17">
      <c r="A81" s="458"/>
      <c r="B81" s="458"/>
      <c r="C81" s="167" t="s">
        <v>118</v>
      </c>
      <c r="D81" s="437">
        <v>5532.3157436658084</v>
      </c>
      <c r="E81" s="437">
        <v>-1665.7511067325067</v>
      </c>
      <c r="F81" s="438">
        <v>-0.23141645407757364</v>
      </c>
      <c r="G81" s="447">
        <v>7.1439101867311006E-2</v>
      </c>
      <c r="H81" s="447">
        <v>-5.5646948575846789E-2</v>
      </c>
      <c r="I81" s="448">
        <v>1.0910516124640564</v>
      </c>
      <c r="J81" s="448">
        <v>0.20179511537607597</v>
      </c>
      <c r="K81" s="438">
        <v>0.22692565759922806</v>
      </c>
      <c r="L81" s="439">
        <v>6036.0420127868656</v>
      </c>
      <c r="M81" s="439">
        <v>-364.88570040345166</v>
      </c>
      <c r="N81" s="438">
        <v>-5.7005127499180464E-2</v>
      </c>
      <c r="O81" s="437">
        <v>4061.5091071128845</v>
      </c>
      <c r="P81" s="437">
        <v>1005.2277734279633</v>
      </c>
      <c r="Q81" s="438">
        <v>0.32890551087323244</v>
      </c>
    </row>
    <row r="82" spans="1:17">
      <c r="A82" s="458"/>
      <c r="B82" s="458"/>
      <c r="C82" s="167" t="s">
        <v>119</v>
      </c>
      <c r="D82" s="437">
        <v>28736.180983262031</v>
      </c>
      <c r="E82" s="437">
        <v>4196.4666381709176</v>
      </c>
      <c r="F82" s="442">
        <v>0.17100715106776995</v>
      </c>
      <c r="G82" s="449">
        <v>0.37107190833986331</v>
      </c>
      <c r="H82" s="449">
        <v>-6.2190999596085761E-2</v>
      </c>
      <c r="I82" s="450">
        <v>1.7312951276089341</v>
      </c>
      <c r="J82" s="450">
        <v>7.1112437697696818E-2</v>
      </c>
      <c r="K82" s="442">
        <v>4.2834103818718224E-2</v>
      </c>
      <c r="L82" s="443">
        <v>49750.810122410061</v>
      </c>
      <c r="M82" s="443">
        <v>9010.4011513233199</v>
      </c>
      <c r="N82" s="442">
        <v>0.22116619294906822</v>
      </c>
      <c r="O82" s="437">
        <v>13644.132296085358</v>
      </c>
      <c r="P82" s="437">
        <v>1968.9580093622208</v>
      </c>
      <c r="Q82" s="442">
        <v>0.16864484940505731</v>
      </c>
    </row>
    <row r="83" spans="1:17">
      <c r="A83" s="458"/>
      <c r="B83" s="458"/>
      <c r="C83" s="167" t="s">
        <v>120</v>
      </c>
      <c r="D83" s="437">
        <v>343998.75070738792</v>
      </c>
      <c r="E83" s="437">
        <v>-12947.429683741997</v>
      </c>
      <c r="F83" s="438">
        <v>-3.6272778348698471E-2</v>
      </c>
      <c r="G83" s="447">
        <v>4.4420750609091257</v>
      </c>
      <c r="H83" s="447">
        <v>-1.860017046525166</v>
      </c>
      <c r="I83" s="448">
        <v>3.3924149503215904</v>
      </c>
      <c r="J83" s="448">
        <v>1.3902190898304578E-2</v>
      </c>
      <c r="K83" s="438">
        <v>4.1148848289913487E-3</v>
      </c>
      <c r="L83" s="439">
        <v>1166986.5047916926</v>
      </c>
      <c r="M83" s="439">
        <v>-38960.720087145688</v>
      </c>
      <c r="N83" s="438">
        <v>-3.2307151825039508E-2</v>
      </c>
      <c r="O83" s="437">
        <v>184049.46927535534</v>
      </c>
      <c r="P83" s="437">
        <v>-7239.5066638574353</v>
      </c>
      <c r="Q83" s="438">
        <v>-3.7845916777545945E-2</v>
      </c>
    </row>
    <row r="84" spans="1:17">
      <c r="A84" s="458"/>
      <c r="B84" s="458"/>
      <c r="C84" s="167" t="s">
        <v>154</v>
      </c>
      <c r="D84" s="437">
        <v>7293372.40918543</v>
      </c>
      <c r="E84" s="437">
        <v>2091156.6062145829</v>
      </c>
      <c r="F84" s="442">
        <v>0.40197421356883717</v>
      </c>
      <c r="G84" s="449">
        <v>94.179724845348133</v>
      </c>
      <c r="H84" s="449">
        <v>2.3315837134050383</v>
      </c>
      <c r="I84" s="450">
        <v>6.7037034386385619</v>
      </c>
      <c r="J84" s="450">
        <v>0.22734063806309557</v>
      </c>
      <c r="K84" s="442">
        <v>3.5103135056438604E-2</v>
      </c>
      <c r="L84" s="443">
        <v>48892605.69872798</v>
      </c>
      <c r="M84" s="443">
        <v>15201168.791801758</v>
      </c>
      <c r="N84" s="442">
        <v>0.45118790373338841</v>
      </c>
      <c r="O84" s="437">
        <v>15841108.297410965</v>
      </c>
      <c r="P84" s="437">
        <v>3173791.4617091641</v>
      </c>
      <c r="Q84" s="442">
        <v>0.25054962332386693</v>
      </c>
    </row>
    <row r="85" spans="1:17">
      <c r="A85" s="458"/>
      <c r="B85" s="458"/>
      <c r="C85" s="167" t="s">
        <v>155</v>
      </c>
      <c r="D85" s="437">
        <v>414154.24181459931</v>
      </c>
      <c r="E85" s="437">
        <v>-15158.282089848421</v>
      </c>
      <c r="F85" s="438">
        <v>-3.5308269025066237E-2</v>
      </c>
      <c r="G85" s="447">
        <v>5.3479968318235187</v>
      </c>
      <c r="H85" s="447">
        <v>-2.231765096308739</v>
      </c>
      <c r="I85" s="448">
        <v>3.6092970742675297</v>
      </c>
      <c r="J85" s="448">
        <v>5.310617101980375E-2</v>
      </c>
      <c r="K85" s="438">
        <v>1.4933442119573509E-2</v>
      </c>
      <c r="L85" s="439">
        <v>1494805.6932769204</v>
      </c>
      <c r="M85" s="439">
        <v>-31911.598882398568</v>
      </c>
      <c r="N85" s="438">
        <v>-2.0902100897320856E-2</v>
      </c>
      <c r="O85" s="437">
        <v>229921.37972617149</v>
      </c>
      <c r="P85" s="437">
        <v>-9535.5644244537107</v>
      </c>
      <c r="Q85" s="438">
        <v>-3.9821624126530113E-2</v>
      </c>
    </row>
    <row r="86" spans="1:17">
      <c r="A86" s="458"/>
      <c r="B86" s="458"/>
      <c r="C86" s="167" t="s">
        <v>156</v>
      </c>
      <c r="D86" s="437">
        <v>36573.707290278937</v>
      </c>
      <c r="E86" s="437">
        <v>4170.5284667503838</v>
      </c>
      <c r="F86" s="442">
        <v>0.12870738668769391</v>
      </c>
      <c r="G86" s="449">
        <v>0.47227832282836596</v>
      </c>
      <c r="H86" s="449">
        <v>-9.9818617096238571E-2</v>
      </c>
      <c r="I86" s="450">
        <v>1.7149393388620675</v>
      </c>
      <c r="J86" s="450">
        <v>0.18727582181383573</v>
      </c>
      <c r="K86" s="442">
        <v>0.12258970625657942</v>
      </c>
      <c r="L86" s="443">
        <v>62721.689400125739</v>
      </c>
      <c r="M86" s="443">
        <v>13220.535275031325</v>
      </c>
      <c r="N86" s="442">
        <v>0.26707529367136973</v>
      </c>
      <c r="O86" s="437">
        <v>19169.104640841484</v>
      </c>
      <c r="P86" s="437">
        <v>3873.0449402332306</v>
      </c>
      <c r="Q86" s="442">
        <v>0.25320540165512151</v>
      </c>
    </row>
    <row r="87" spans="1:17">
      <c r="A87" s="458" t="s">
        <v>101</v>
      </c>
      <c r="B87" s="458" t="s">
        <v>122</v>
      </c>
      <c r="C87" s="167" t="s">
        <v>117</v>
      </c>
      <c r="D87" s="437">
        <v>13742165.562920919</v>
      </c>
      <c r="E87" s="437">
        <v>-541153.73544353992</v>
      </c>
      <c r="F87" s="438">
        <v>-3.7887113222029971E-2</v>
      </c>
      <c r="G87" s="447">
        <v>8.1432559976826173</v>
      </c>
      <c r="H87" s="447">
        <v>-1.139562113835348</v>
      </c>
      <c r="I87" s="448">
        <v>3.812767240957966</v>
      </c>
      <c r="J87" s="448">
        <v>0.15994420135486376</v>
      </c>
      <c r="K87" s="438">
        <v>4.3786463132975233E-2</v>
      </c>
      <c r="L87" s="439">
        <v>52395678.678125568</v>
      </c>
      <c r="M87" s="439">
        <v>221240.86305225641</v>
      </c>
      <c r="N87" s="438">
        <v>4.2404072246340413E-3</v>
      </c>
      <c r="O87" s="437">
        <v>41768357.265481144</v>
      </c>
      <c r="P87" s="437">
        <v>-1689060.3406426013</v>
      </c>
      <c r="Q87" s="438">
        <v>-3.8867020492367899E-2</v>
      </c>
    </row>
    <row r="88" spans="1:17">
      <c r="A88" s="458"/>
      <c r="B88" s="458"/>
      <c r="C88" s="167" t="s">
        <v>118</v>
      </c>
      <c r="D88" s="437">
        <v>23649835.672992069</v>
      </c>
      <c r="E88" s="437">
        <v>-1104991.4998696446</v>
      </c>
      <c r="F88" s="442">
        <v>-4.4637415246470698E-2</v>
      </c>
      <c r="G88" s="449">
        <v>14.014288017889836</v>
      </c>
      <c r="H88" s="449">
        <v>-2.0740282360253772</v>
      </c>
      <c r="I88" s="450">
        <v>2.8450605462707186</v>
      </c>
      <c r="J88" s="450">
        <v>0.12047866580779054</v>
      </c>
      <c r="K88" s="442">
        <v>4.4219139337196303E-2</v>
      </c>
      <c r="L88" s="443">
        <v>67285214.399015546</v>
      </c>
      <c r="M88" s="443">
        <v>-161339.17015480995</v>
      </c>
      <c r="N88" s="442">
        <v>-2.3921039937103276E-3</v>
      </c>
      <c r="O88" s="437">
        <v>12250076.56715906</v>
      </c>
      <c r="P88" s="437">
        <v>-237228.55749848671</v>
      </c>
      <c r="Q88" s="442">
        <v>-1.8997578350996889E-2</v>
      </c>
    </row>
    <row r="89" spans="1:17">
      <c r="A89" s="458"/>
      <c r="B89" s="458"/>
      <c r="C89" s="167" t="s">
        <v>119</v>
      </c>
      <c r="D89" s="437">
        <v>46429274.806722365</v>
      </c>
      <c r="E89" s="437">
        <v>2547146.4140361249</v>
      </c>
      <c r="F89" s="438">
        <v>5.8045188493196551E-2</v>
      </c>
      <c r="G89" s="447">
        <v>27.512801298075299</v>
      </c>
      <c r="H89" s="447">
        <v>-1.0064670671028857</v>
      </c>
      <c r="I89" s="448">
        <v>2.3764720065569342</v>
      </c>
      <c r="J89" s="448">
        <v>2.629455995696528E-3</v>
      </c>
      <c r="K89" s="438">
        <v>1.1076791908860412E-3</v>
      </c>
      <c r="L89" s="439">
        <v>110337871.86291482</v>
      </c>
      <c r="M89" s="439">
        <v>6168608.2751648128</v>
      </c>
      <c r="N89" s="438">
        <v>5.9217163131507662E-2</v>
      </c>
      <c r="O89" s="437">
        <v>19679425.685376171</v>
      </c>
      <c r="P89" s="437">
        <v>638160.75254804268</v>
      </c>
      <c r="Q89" s="438">
        <v>3.3514619685156552E-2</v>
      </c>
    </row>
    <row r="90" spans="1:17">
      <c r="A90" s="458"/>
      <c r="B90" s="458"/>
      <c r="C90" s="167" t="s">
        <v>120</v>
      </c>
      <c r="D90" s="437">
        <v>35724532.208364516</v>
      </c>
      <c r="E90" s="437">
        <v>4713408.1567230672</v>
      </c>
      <c r="F90" s="442">
        <v>0.15199088394454963</v>
      </c>
      <c r="G90" s="449">
        <v>21.169444498261157</v>
      </c>
      <c r="H90" s="449">
        <v>1.015121963577581</v>
      </c>
      <c r="I90" s="450">
        <v>2.2800334388330681</v>
      </c>
      <c r="J90" s="450">
        <v>5.7457046708823789E-2</v>
      </c>
      <c r="K90" s="442">
        <v>2.5851550890410017E-2</v>
      </c>
      <c r="L90" s="443">
        <v>81453128.021740049</v>
      </c>
      <c r="M90" s="443">
        <v>12528535.811325416</v>
      </c>
      <c r="N90" s="442">
        <v>0.18177163490613052</v>
      </c>
      <c r="O90" s="437">
        <v>17413481.785478476</v>
      </c>
      <c r="P90" s="437">
        <v>2189757.9719369449</v>
      </c>
      <c r="Q90" s="442">
        <v>0.14383852457893062</v>
      </c>
    </row>
    <row r="91" spans="1:17">
      <c r="A91" s="458"/>
      <c r="B91" s="458"/>
      <c r="C91" s="167" t="s">
        <v>154</v>
      </c>
      <c r="D91" s="437">
        <v>21402931.708194446</v>
      </c>
      <c r="E91" s="437">
        <v>1389945.9480708018</v>
      </c>
      <c r="F91" s="438">
        <v>6.9452202921180428E-2</v>
      </c>
      <c r="G91" s="447">
        <v>12.682830169868829</v>
      </c>
      <c r="H91" s="447">
        <v>-0.32373383664327449</v>
      </c>
      <c r="I91" s="448">
        <v>3.9878553671172736</v>
      </c>
      <c r="J91" s="448">
        <v>0.26192402613602628</v>
      </c>
      <c r="K91" s="438">
        <v>7.0297598684963145E-2</v>
      </c>
      <c r="L91" s="439">
        <v>85351796.084567696</v>
      </c>
      <c r="M91" s="439">
        <v>10784785.2143116</v>
      </c>
      <c r="N91" s="438">
        <v>0.14463212469488332</v>
      </c>
      <c r="O91" s="437">
        <v>56992345.76044026</v>
      </c>
      <c r="P91" s="437">
        <v>946632.91449391842</v>
      </c>
      <c r="Q91" s="438">
        <v>1.689037156322629E-2</v>
      </c>
    </row>
    <row r="92" spans="1:17">
      <c r="A92" s="458"/>
      <c r="B92" s="458"/>
      <c r="C92" s="167" t="s">
        <v>155</v>
      </c>
      <c r="D92" s="437">
        <v>56439850.071533948</v>
      </c>
      <c r="E92" s="437">
        <v>8703218.6047741771</v>
      </c>
      <c r="F92" s="442">
        <v>0.18231740148725092</v>
      </c>
      <c r="G92" s="449">
        <v>33.444812282238061</v>
      </c>
      <c r="H92" s="449">
        <v>2.4204783787568473</v>
      </c>
      <c r="I92" s="450">
        <v>2.2786617418601112</v>
      </c>
      <c r="J92" s="450">
        <v>8.9822137245394007E-2</v>
      </c>
      <c r="K92" s="442">
        <v>4.1036418134989219E-2</v>
      </c>
      <c r="L92" s="443">
        <v>128607327.07432507</v>
      </c>
      <c r="M92" s="443">
        <v>24119497.528984144</v>
      </c>
      <c r="N92" s="442">
        <v>0.23083547274295568</v>
      </c>
      <c r="O92" s="437">
        <v>24824401.896389239</v>
      </c>
      <c r="P92" s="437">
        <v>3839900.1501321644</v>
      </c>
      <c r="Q92" s="442">
        <v>0.18298743503962742</v>
      </c>
    </row>
    <row r="93" spans="1:17">
      <c r="A93" s="458"/>
      <c r="B93" s="458"/>
      <c r="C93" s="167" t="s">
        <v>156</v>
      </c>
      <c r="D93" s="437">
        <v>90869175.490176976</v>
      </c>
      <c r="E93" s="437">
        <v>4807793.9260199517</v>
      </c>
      <c r="F93" s="438">
        <v>5.586470770790309E-2</v>
      </c>
      <c r="G93" s="447">
        <v>53.846750348536482</v>
      </c>
      <c r="H93" s="447">
        <v>-2.0850771768408976</v>
      </c>
      <c r="I93" s="448">
        <v>2.574732647620273</v>
      </c>
      <c r="J93" s="448">
        <v>7.6065314457860911E-2</v>
      </c>
      <c r="K93" s="438">
        <v>3.0442353589178933E-2</v>
      </c>
      <c r="L93" s="439">
        <v>233963832.79689458</v>
      </c>
      <c r="M93" s="439">
        <v>18925070.03570956</v>
      </c>
      <c r="N93" s="438">
        <v>8.8007714482282062E-2</v>
      </c>
      <c r="O93" s="437">
        <v>38023287.998734474</v>
      </c>
      <c r="P93" s="437">
        <v>731062.58753210306</v>
      </c>
      <c r="Q93" s="438">
        <v>1.9603619238890903E-2</v>
      </c>
    </row>
    <row r="94" spans="1:17">
      <c r="A94" s="458"/>
      <c r="B94" s="458" t="s">
        <v>123</v>
      </c>
      <c r="C94" s="167" t="s">
        <v>117</v>
      </c>
      <c r="D94" s="437">
        <v>187054404.75798202</v>
      </c>
      <c r="E94" s="437">
        <v>-496335.07558733225</v>
      </c>
      <c r="F94" s="442">
        <v>-2.6464042532051593E-3</v>
      </c>
      <c r="G94" s="449">
        <v>8.9666409833259184</v>
      </c>
      <c r="H94" s="449">
        <v>-0.90376228831294192</v>
      </c>
      <c r="I94" s="450">
        <v>3.6714554638570296</v>
      </c>
      <c r="J94" s="450">
        <v>0.21459620235421939</v>
      </c>
      <c r="K94" s="442">
        <v>6.2078374073270014E-2</v>
      </c>
      <c r="L94" s="443">
        <v>686761916.3872174</v>
      </c>
      <c r="M94" s="443">
        <v>38425404.391839147</v>
      </c>
      <c r="N94" s="442">
        <v>5.9267685346885209E-2</v>
      </c>
      <c r="O94" s="437">
        <v>569875332.31641042</v>
      </c>
      <c r="P94" s="437">
        <v>674774.13237345219</v>
      </c>
      <c r="Q94" s="442">
        <v>1.1854769336949256E-3</v>
      </c>
    </row>
    <row r="95" spans="1:17">
      <c r="A95" s="458"/>
      <c r="B95" s="458"/>
      <c r="C95" s="167" t="s">
        <v>118</v>
      </c>
      <c r="D95" s="437">
        <v>334084143.52158308</v>
      </c>
      <c r="E95" s="437">
        <v>-3738348.1787587404</v>
      </c>
      <c r="F95" s="438">
        <v>-1.106601327798731E-2</v>
      </c>
      <c r="G95" s="447">
        <v>16.014659355687456</v>
      </c>
      <c r="H95" s="447">
        <v>-1.7642320007060128</v>
      </c>
      <c r="I95" s="448">
        <v>2.7351995612020095</v>
      </c>
      <c r="J95" s="448">
        <v>0.1105357857132141</v>
      </c>
      <c r="K95" s="438">
        <v>4.2114264975760117E-2</v>
      </c>
      <c r="L95" s="439">
        <v>913786802.76478326</v>
      </c>
      <c r="M95" s="439">
        <v>27116346.253531933</v>
      </c>
      <c r="N95" s="438">
        <v>3.0582214682358531E-2</v>
      </c>
      <c r="O95" s="437">
        <v>166400383.01001838</v>
      </c>
      <c r="P95" s="437">
        <v>-1062891.0323118269</v>
      </c>
      <c r="Q95" s="438">
        <v>-6.3470097452122945E-3</v>
      </c>
    </row>
    <row r="96" spans="1:17">
      <c r="A96" s="458"/>
      <c r="B96" s="458"/>
      <c r="C96" s="167" t="s">
        <v>119</v>
      </c>
      <c r="D96" s="437">
        <v>562787617.56984687</v>
      </c>
      <c r="E96" s="437">
        <v>-11932396.245542407</v>
      </c>
      <c r="F96" s="442">
        <v>-2.0762103213227082E-2</v>
      </c>
      <c r="G96" s="449">
        <v>26.977790355374164</v>
      </c>
      <c r="H96" s="449">
        <v>-3.2685222407460266</v>
      </c>
      <c r="I96" s="450">
        <v>2.4689083986911791</v>
      </c>
      <c r="J96" s="450">
        <v>0.17277265915590068</v>
      </c>
      <c r="K96" s="442">
        <v>7.5244967525686712E-2</v>
      </c>
      <c r="L96" s="443">
        <v>1389471075.6975944</v>
      </c>
      <c r="M96" s="443">
        <v>69835911.749870062</v>
      </c>
      <c r="N96" s="442">
        <v>5.2920620530415421E-2</v>
      </c>
      <c r="O96" s="437">
        <v>246913665.9939847</v>
      </c>
      <c r="P96" s="437">
        <v>3119515.3430165648</v>
      </c>
      <c r="Q96" s="442">
        <v>1.2795693968403162E-2</v>
      </c>
    </row>
    <row r="97" spans="1:17">
      <c r="A97" s="458"/>
      <c r="B97" s="458"/>
      <c r="C97" s="167" t="s">
        <v>120</v>
      </c>
      <c r="D97" s="437">
        <v>422110541.20779443</v>
      </c>
      <c r="E97" s="437">
        <v>65992639.822309017</v>
      </c>
      <c r="F97" s="438">
        <v>0.18531121172387863</v>
      </c>
      <c r="G97" s="447">
        <v>20.234293243106229</v>
      </c>
      <c r="H97" s="447">
        <v>1.4925527304126476</v>
      </c>
      <c r="I97" s="448">
        <v>2.2551000599162139</v>
      </c>
      <c r="J97" s="448">
        <v>8.0294313551737773E-2</v>
      </c>
      <c r="K97" s="438">
        <v>3.6920223190490521E-2</v>
      </c>
      <c r="L97" s="439">
        <v>951901506.76896262</v>
      </c>
      <c r="M97" s="439">
        <v>177414248.45255113</v>
      </c>
      <c r="N97" s="438">
        <v>0.22907316621091492</v>
      </c>
      <c r="O97" s="437">
        <v>206339264.32824618</v>
      </c>
      <c r="P97" s="437">
        <v>31977649.264388382</v>
      </c>
      <c r="Q97" s="438">
        <v>0.18339844611256303</v>
      </c>
    </row>
    <row r="98" spans="1:17">
      <c r="A98" s="458"/>
      <c r="B98" s="458"/>
      <c r="C98" s="167" t="s">
        <v>154</v>
      </c>
      <c r="D98" s="437">
        <v>273284583.75198686</v>
      </c>
      <c r="E98" s="437">
        <v>24617453.140988737</v>
      </c>
      <c r="F98" s="442">
        <v>9.8997616132463426E-2</v>
      </c>
      <c r="G98" s="449">
        <v>13.100171321558594</v>
      </c>
      <c r="H98" s="449">
        <v>1.3340196765945223E-2</v>
      </c>
      <c r="I98" s="450">
        <v>3.8204527919239553</v>
      </c>
      <c r="J98" s="450">
        <v>0.27354342063686321</v>
      </c>
      <c r="K98" s="442">
        <v>7.7121626746724736E-2</v>
      </c>
      <c r="L98" s="443">
        <v>1044070850.9850541</v>
      </c>
      <c r="M98" s="443">
        <v>162071075.08983362</v>
      </c>
      <c r="N98" s="442">
        <v>0.18375410007937154</v>
      </c>
      <c r="O98" s="437">
        <v>753769426.34815955</v>
      </c>
      <c r="P98" s="437">
        <v>48740011.859220743</v>
      </c>
      <c r="Q98" s="442">
        <v>6.9131884227201165E-2</v>
      </c>
    </row>
    <row r="99" spans="1:17">
      <c r="A99" s="458"/>
      <c r="B99" s="458"/>
      <c r="C99" s="167" t="s">
        <v>155</v>
      </c>
      <c r="D99" s="437">
        <v>660919386.8122071</v>
      </c>
      <c r="E99" s="437">
        <v>107973180.06713283</v>
      </c>
      <c r="F99" s="438">
        <v>0.19526886838182414</v>
      </c>
      <c r="G99" s="447">
        <v>31.681835389722824</v>
      </c>
      <c r="H99" s="447">
        <v>2.5814327310072223</v>
      </c>
      <c r="I99" s="448">
        <v>2.2231018146011481</v>
      </c>
      <c r="J99" s="448">
        <v>7.6417049852554264E-2</v>
      </c>
      <c r="K99" s="438">
        <v>3.559770447315945E-2</v>
      </c>
      <c r="L99" s="439">
        <v>1469291088.1272957</v>
      </c>
      <c r="M99" s="439">
        <v>282289890.3821187</v>
      </c>
      <c r="N99" s="438">
        <v>0.23781769632444813</v>
      </c>
      <c r="O99" s="437">
        <v>289013836.31062949</v>
      </c>
      <c r="P99" s="437">
        <v>47004650.671535313</v>
      </c>
      <c r="Q99" s="438">
        <v>0.19422672138417452</v>
      </c>
    </row>
    <row r="100" spans="1:17">
      <c r="A100" s="458"/>
      <c r="B100" s="458"/>
      <c r="C100" s="167" t="s">
        <v>156</v>
      </c>
      <c r="D100" s="437">
        <v>1151310073.5518901</v>
      </c>
      <c r="E100" s="437">
        <v>53617745.625368595</v>
      </c>
      <c r="F100" s="442">
        <v>4.8845878085573828E-2</v>
      </c>
      <c r="G100" s="449">
        <v>55.189206067524239</v>
      </c>
      <c r="H100" s="449">
        <v>-2.5800458929499825</v>
      </c>
      <c r="I100" s="450">
        <v>2.5690166744450265</v>
      </c>
      <c r="J100" s="450">
        <v>0.15383864101980071</v>
      </c>
      <c r="K100" s="442">
        <v>6.3696604925486788E-2</v>
      </c>
      <c r="L100" s="443">
        <v>2957734776.4113355</v>
      </c>
      <c r="M100" s="443">
        <v>306612378.54380131</v>
      </c>
      <c r="N100" s="442">
        <v>0.1156537996097159</v>
      </c>
      <c r="O100" s="437">
        <v>493412207.09241593</v>
      </c>
      <c r="P100" s="437">
        <v>13479119.922178507</v>
      </c>
      <c r="Q100" s="442">
        <v>2.8085414993272422E-2</v>
      </c>
    </row>
    <row r="101" spans="1:17">
      <c r="A101" s="458"/>
      <c r="B101" s="458" t="s">
        <v>124</v>
      </c>
      <c r="C101" s="167" t="s">
        <v>117</v>
      </c>
      <c r="D101" s="437">
        <v>92664561.378689811</v>
      </c>
      <c r="E101" s="437">
        <v>-4166123.8821548074</v>
      </c>
      <c r="F101" s="438">
        <v>-4.3024831136245827E-2</v>
      </c>
      <c r="G101" s="447">
        <v>8.6751077543792494</v>
      </c>
      <c r="H101" s="447">
        <v>-1.2307884107054807</v>
      </c>
      <c r="I101" s="448">
        <v>3.70420968902165</v>
      </c>
      <c r="J101" s="448">
        <v>0.25891927518847657</v>
      </c>
      <c r="K101" s="438">
        <v>7.5151654603307375E-2</v>
      </c>
      <c r="L101" s="439">
        <v>343248966.08788419</v>
      </c>
      <c r="M101" s="439">
        <v>9639134.3937990665</v>
      </c>
      <c r="N101" s="438">
        <v>2.8893436218144788E-2</v>
      </c>
      <c r="O101" s="437">
        <v>281874190.17142928</v>
      </c>
      <c r="P101" s="437">
        <v>-12302099.2676723</v>
      </c>
      <c r="Q101" s="438">
        <v>-4.181879950667812E-2</v>
      </c>
    </row>
    <row r="102" spans="1:17">
      <c r="A102" s="458"/>
      <c r="B102" s="458"/>
      <c r="C102" s="167" t="s">
        <v>118</v>
      </c>
      <c r="D102" s="437">
        <v>161778634.39543256</v>
      </c>
      <c r="E102" s="437">
        <v>1668102.5608437061</v>
      </c>
      <c r="F102" s="442">
        <v>1.0418443694678578E-2</v>
      </c>
      <c r="G102" s="449">
        <v>15.145456524649944</v>
      </c>
      <c r="H102" s="449">
        <v>-1.2340444467355809</v>
      </c>
      <c r="I102" s="450">
        <v>2.7818542973396649</v>
      </c>
      <c r="J102" s="450">
        <v>7.1404686015551722E-2</v>
      </c>
      <c r="K102" s="442">
        <v>2.6344221902235988E-2</v>
      </c>
      <c r="L102" s="443">
        <v>450044589.31067657</v>
      </c>
      <c r="M102" s="443">
        <v>16073060.530718148</v>
      </c>
      <c r="N102" s="442">
        <v>3.7037131389483058E-2</v>
      </c>
      <c r="O102" s="437">
        <v>81457471.198502615</v>
      </c>
      <c r="P102" s="437">
        <v>1278070.9666995555</v>
      </c>
      <c r="Q102" s="442">
        <v>1.5940141270757602E-2</v>
      </c>
    </row>
    <row r="103" spans="1:17">
      <c r="A103" s="458"/>
      <c r="B103" s="458"/>
      <c r="C103" s="167" t="s">
        <v>119</v>
      </c>
      <c r="D103" s="437">
        <v>281877369.71420056</v>
      </c>
      <c r="E103" s="437">
        <v>-10503793.665886462</v>
      </c>
      <c r="F103" s="438">
        <v>-3.592500127045406E-2</v>
      </c>
      <c r="G103" s="447">
        <v>26.388907683903856</v>
      </c>
      <c r="H103" s="447">
        <v>-3.5220388024057954</v>
      </c>
      <c r="I103" s="448">
        <v>2.4799415524039214</v>
      </c>
      <c r="J103" s="448">
        <v>0.16296790487290647</v>
      </c>
      <c r="K103" s="438">
        <v>7.0336537943177013E-2</v>
      </c>
      <c r="L103" s="439">
        <v>699039401.83656859</v>
      </c>
      <c r="M103" s="439">
        <v>21599951.250446796</v>
      </c>
      <c r="N103" s="438">
        <v>3.1884696457754977E-2</v>
      </c>
      <c r="O103" s="437">
        <v>123762427.56790197</v>
      </c>
      <c r="P103" s="437">
        <v>239906.68490660191</v>
      </c>
      <c r="Q103" s="438">
        <v>1.9422100779002841E-3</v>
      </c>
    </row>
    <row r="104" spans="1:17">
      <c r="A104" s="458"/>
      <c r="B104" s="458"/>
      <c r="C104" s="167" t="s">
        <v>120</v>
      </c>
      <c r="D104" s="437">
        <v>222999032.92406046</v>
      </c>
      <c r="E104" s="437">
        <v>34652659.764277995</v>
      </c>
      <c r="F104" s="442">
        <v>0.18398368486172351</v>
      </c>
      <c r="G104" s="449">
        <v>20.876812137843668</v>
      </c>
      <c r="H104" s="449">
        <v>1.6087504633327754</v>
      </c>
      <c r="I104" s="450">
        <v>2.2438956444289446</v>
      </c>
      <c r="J104" s="450">
        <v>4.3869582831952858E-2</v>
      </c>
      <c r="K104" s="442">
        <v>1.9940483250506621E-2</v>
      </c>
      <c r="L104" s="443">
        <v>500386558.69016606</v>
      </c>
      <c r="M104" s="443">
        <v>86019629.131372452</v>
      </c>
      <c r="N104" s="442">
        <v>0.20759289169858164</v>
      </c>
      <c r="O104" s="437">
        <v>108789402.82504013</v>
      </c>
      <c r="P104" s="437">
        <v>16659699.449739426</v>
      </c>
      <c r="Q104" s="442">
        <v>0.18082875380456037</v>
      </c>
    </row>
    <row r="105" spans="1:17">
      <c r="A105" s="458"/>
      <c r="B105" s="458"/>
      <c r="C105" s="167" t="s">
        <v>154</v>
      </c>
      <c r="D105" s="437">
        <v>138697562.22182956</v>
      </c>
      <c r="E105" s="437">
        <v>8218376.3124149889</v>
      </c>
      <c r="F105" s="438">
        <v>6.2986109662889936E-2</v>
      </c>
      <c r="G105" s="447">
        <v>12.984643531920904</v>
      </c>
      <c r="H105" s="447">
        <v>-0.36353492867396753</v>
      </c>
      <c r="I105" s="448">
        <v>3.8951069569291454</v>
      </c>
      <c r="J105" s="448">
        <v>0.33686674885547774</v>
      </c>
      <c r="K105" s="438">
        <v>9.4672289996365372E-2</v>
      </c>
      <c r="L105" s="439">
        <v>540241839.51936138</v>
      </c>
      <c r="M105" s="439">
        <v>75965553.899763286</v>
      </c>
      <c r="N105" s="438">
        <v>0.16362143889900332</v>
      </c>
      <c r="O105" s="437">
        <v>378201241.7929498</v>
      </c>
      <c r="P105" s="437">
        <v>9761710.8639976978</v>
      </c>
      <c r="Q105" s="438">
        <v>2.6494743491246312E-2</v>
      </c>
    </row>
    <row r="106" spans="1:17">
      <c r="A106" s="458"/>
      <c r="B106" s="458"/>
      <c r="C106" s="167" t="s">
        <v>155</v>
      </c>
      <c r="D106" s="437">
        <v>349233062.71513855</v>
      </c>
      <c r="E106" s="437">
        <v>56318781.775968969</v>
      </c>
      <c r="F106" s="442">
        <v>0.19227052226813368</v>
      </c>
      <c r="G106" s="449">
        <v>32.694639734650949</v>
      </c>
      <c r="H106" s="449">
        <v>2.7291546775377427</v>
      </c>
      <c r="I106" s="450">
        <v>2.2232870208950786</v>
      </c>
      <c r="J106" s="450">
        <v>4.6495030557650363E-2</v>
      </c>
      <c r="K106" s="442">
        <v>2.1359427434517107E-2</v>
      </c>
      <c r="L106" s="443">
        <v>776445335.60200453</v>
      </c>
      <c r="M106" s="443">
        <v>138831874.998173</v>
      </c>
      <c r="N106" s="442">
        <v>0.21773673797083376</v>
      </c>
      <c r="O106" s="437">
        <v>152934605.83231536</v>
      </c>
      <c r="P106" s="437">
        <v>24728608.383435935</v>
      </c>
      <c r="Q106" s="442">
        <v>0.19288183763241004</v>
      </c>
    </row>
    <row r="107" spans="1:17">
      <c r="A107" s="458"/>
      <c r="B107" s="458"/>
      <c r="C107" s="167" t="s">
        <v>156</v>
      </c>
      <c r="D107" s="437">
        <v>579960242.47071099</v>
      </c>
      <c r="E107" s="437">
        <v>26186899.148253322</v>
      </c>
      <c r="F107" s="438">
        <v>4.7288117898814978E-2</v>
      </c>
      <c r="G107" s="447">
        <v>54.294948595595152</v>
      </c>
      <c r="H107" s="447">
        <v>-2.3567339073923748</v>
      </c>
      <c r="I107" s="448">
        <v>2.5905232310373356</v>
      </c>
      <c r="J107" s="448">
        <v>0.14084991927603996</v>
      </c>
      <c r="K107" s="438">
        <v>5.7497429800045456E-2</v>
      </c>
      <c r="L107" s="439">
        <v>1502400481.1984229</v>
      </c>
      <c r="M107" s="439">
        <v>145836701.29657316</v>
      </c>
      <c r="N107" s="438">
        <v>0.10750449293812396</v>
      </c>
      <c r="O107" s="437">
        <v>246274089.38981545</v>
      </c>
      <c r="P107" s="437">
        <v>7418326.8767136335</v>
      </c>
      <c r="Q107" s="438">
        <v>3.1057768080042535E-2</v>
      </c>
    </row>
  </sheetData>
  <mergeCells count="28">
    <mergeCell ref="L1:N1"/>
    <mergeCell ref="O1:Q1"/>
    <mergeCell ref="A3:A23"/>
    <mergeCell ref="B3:B9"/>
    <mergeCell ref="B10:B16"/>
    <mergeCell ref="B17:B23"/>
    <mergeCell ref="A1:A2"/>
    <mergeCell ref="B1:B2"/>
    <mergeCell ref="C1:C2"/>
    <mergeCell ref="D1:F1"/>
    <mergeCell ref="G1:H1"/>
    <mergeCell ref="I1:K1"/>
    <mergeCell ref="A24:A44"/>
    <mergeCell ref="B24:B30"/>
    <mergeCell ref="B31:B37"/>
    <mergeCell ref="B38:B44"/>
    <mergeCell ref="A45:A65"/>
    <mergeCell ref="B45:B51"/>
    <mergeCell ref="B52:B58"/>
    <mergeCell ref="B59:B65"/>
    <mergeCell ref="A87:A107"/>
    <mergeCell ref="B87:B93"/>
    <mergeCell ref="B94:B100"/>
    <mergeCell ref="B101:B107"/>
    <mergeCell ref="A66:A86"/>
    <mergeCell ref="B66:B72"/>
    <mergeCell ref="B73:B79"/>
    <mergeCell ref="B80:B8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960F-CC53-4690-AABA-5610C403190C}">
  <dimension ref="A1"/>
  <sheetViews>
    <sheetView zoomScale="130" zoomScaleNormal="130" workbookViewId="0"/>
  </sheetViews>
  <sheetFormatPr defaultRowHeight="14.5"/>
  <sheetData/>
  <sheetProtection algorithmName="SHA-512" hashValue="3X4APQlZYkvW1j649BO2O6iILQWCsLNDzNhyfGfQIHDgB5fh9KL9NDM+1n7/kgmi9jjXr2d3NKw7wiNnaxtheg==" saltValue="ShKTxfU2on6zraeOyu8B9Q==" spinCount="100000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G2:M20"/>
  <sheetViews>
    <sheetView showGridLines="0" tabSelected="1" zoomScale="85" zoomScaleNormal="85" workbookViewId="0">
      <selection activeCell="F21" sqref="F21"/>
    </sheetView>
  </sheetViews>
  <sheetFormatPr defaultRowHeight="14.5"/>
  <cols>
    <col min="2" max="2" width="45" bestFit="1" customWidth="1"/>
    <col min="3" max="6" width="27.36328125" customWidth="1"/>
    <col min="8" max="8" width="34.81640625" customWidth="1"/>
  </cols>
  <sheetData>
    <row r="2" spans="7:13" ht="15" thickBot="1"/>
    <row r="3" spans="7:13" ht="24" thickBot="1">
      <c r="G3" s="453" t="s">
        <v>125</v>
      </c>
      <c r="H3" s="454"/>
      <c r="I3" s="454"/>
      <c r="J3" s="455"/>
      <c r="K3" s="46"/>
      <c r="L3" s="46"/>
      <c r="M3" s="46"/>
    </row>
    <row r="5" spans="7:13">
      <c r="H5" t="s">
        <v>485</v>
      </c>
    </row>
    <row r="6" spans="7:13">
      <c r="H6" t="s">
        <v>486</v>
      </c>
    </row>
    <row r="7" spans="7:13">
      <c r="H7" t="s">
        <v>487</v>
      </c>
    </row>
    <row r="8" spans="7:13">
      <c r="I8" s="47"/>
      <c r="J8" s="47"/>
      <c r="K8" s="47"/>
    </row>
    <row r="9" spans="7:13" ht="15" thickBot="1">
      <c r="H9" s="48" t="s">
        <v>41</v>
      </c>
    </row>
    <row r="10" spans="7:13">
      <c r="H10" s="160" t="s">
        <v>462</v>
      </c>
    </row>
    <row r="11" spans="7:13">
      <c r="H11" s="160" t="s">
        <v>461</v>
      </c>
    </row>
    <row r="12" spans="7:13">
      <c r="H12" s="160" t="s">
        <v>16</v>
      </c>
    </row>
    <row r="13" spans="7:13">
      <c r="H13" s="160" t="s">
        <v>17</v>
      </c>
    </row>
    <row r="14" spans="7:13">
      <c r="H14" s="160" t="s">
        <v>18</v>
      </c>
    </row>
    <row r="15" spans="7:13">
      <c r="H15" s="160" t="s">
        <v>463</v>
      </c>
    </row>
    <row r="16" spans="7:13" hidden="1">
      <c r="H16" s="160" t="s">
        <v>40</v>
      </c>
    </row>
    <row r="17" hidden="1"/>
    <row r="18" hidden="1"/>
    <row r="20" hidden="1"/>
  </sheetData>
  <mergeCells count="1">
    <mergeCell ref="G3:J3"/>
  </mergeCells>
  <hyperlinks>
    <hyperlink ref="H10" location="'TOTAL U.S. MULO+ with C'!A1" display="TOTAL U.S. MULO+C" xr:uid="{00000000-0004-0000-0D00-000000000000}"/>
    <hyperlink ref="H11" location="'TOTAL U.S. MULO+'!A1" display="TOTAL U.S. MULO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'TOTAL U.S. ALL OTHER OUTLETS'!A1" xr:uid="{00000000-0004-0000-0D00-000005000000}"/>
    <hyperlink ref="H15" location="'CIRCANA REGIONS &amp; MARKETS'!A1" display="IRI STANDARD REGIONS &amp; MARKETS" xr:uid="{00000000-0004-0000-0D00-00000B000000}"/>
    <hyperlink ref="H16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>
    <tabColor rgb="FFC00000"/>
    <pageSetUpPr fitToPage="1"/>
  </sheetPr>
  <dimension ref="A2:W295"/>
  <sheetViews>
    <sheetView showGridLines="0" zoomScale="80" zoomScaleNormal="80" workbookViewId="0">
      <selection activeCell="B2" sqref="B2:Q2"/>
    </sheetView>
  </sheetViews>
  <sheetFormatPr defaultColWidth="9.1796875" defaultRowHeight="14.5"/>
  <cols>
    <col min="1" max="1" width="9.1796875" style="1"/>
    <col min="2" max="2" width="21.81640625" style="1" customWidth="1"/>
    <col min="3" max="3" width="41.1796875" style="127" customWidth="1"/>
    <col min="4" max="4" width="17.36328125" style="394" bestFit="1" customWidth="1"/>
    <col min="5" max="5" width="13" style="394" customWidth="1"/>
    <col min="6" max="6" width="12.6328125" style="337" bestFit="1" customWidth="1"/>
    <col min="7" max="7" width="9.54296875" style="318" bestFit="1" customWidth="1"/>
    <col min="8" max="8" width="10.54296875" style="318" bestFit="1" customWidth="1"/>
    <col min="9" max="9" width="9.54296875" style="358" bestFit="1" customWidth="1"/>
    <col min="10" max="10" width="10.54296875" style="358" bestFit="1" customWidth="1"/>
    <col min="11" max="11" width="12.6328125" style="337" bestFit="1" customWidth="1"/>
    <col min="12" max="12" width="19.54296875" style="425" bestFit="1" customWidth="1"/>
    <col min="13" max="13" width="18.54296875" style="425" bestFit="1" customWidth="1"/>
    <col min="14" max="14" width="12.6328125" style="337" bestFit="1" customWidth="1"/>
    <col min="15" max="15" width="17.36328125" style="394" bestFit="1" customWidth="1"/>
    <col min="16" max="16" width="15.81640625" style="394" bestFit="1" customWidth="1"/>
    <col min="17" max="17" width="12.6328125" style="337" bestFit="1" customWidth="1"/>
    <col min="18" max="16384" width="9.1796875" style="1"/>
  </cols>
  <sheetData>
    <row r="2" spans="2:23" ht="23.5">
      <c r="B2" s="465" t="s">
        <v>125</v>
      </c>
      <c r="C2" s="465"/>
      <c r="D2" s="466"/>
      <c r="E2" s="466"/>
      <c r="F2" s="465"/>
      <c r="G2" s="467"/>
      <c r="H2" s="467"/>
      <c r="I2" s="465"/>
      <c r="J2" s="465"/>
      <c r="K2" s="465"/>
      <c r="L2" s="468"/>
      <c r="M2" s="468"/>
      <c r="N2" s="465"/>
      <c r="O2" s="466"/>
      <c r="P2" s="466"/>
      <c r="Q2" s="465"/>
    </row>
    <row r="3" spans="2:23">
      <c r="B3" s="469" t="s">
        <v>345</v>
      </c>
      <c r="C3" s="469"/>
      <c r="D3" s="470"/>
      <c r="E3" s="470"/>
      <c r="F3" s="469"/>
      <c r="G3" s="471"/>
      <c r="H3" s="471"/>
      <c r="I3" s="469"/>
      <c r="J3" s="469"/>
      <c r="K3" s="469"/>
      <c r="L3" s="472"/>
      <c r="M3" s="472"/>
      <c r="N3" s="469"/>
      <c r="O3" s="470"/>
      <c r="P3" s="470"/>
      <c r="Q3" s="469"/>
    </row>
    <row r="4" spans="2:23" ht="15" thickBot="1">
      <c r="B4" s="469" t="str">
        <f>'HOME PAGE'!H5</f>
        <v>4 WEEKS  ENDING 6-14-2026</v>
      </c>
      <c r="C4" s="469"/>
      <c r="D4" s="473"/>
      <c r="E4" s="473"/>
      <c r="F4" s="469"/>
      <c r="G4" s="471"/>
      <c r="H4" s="471"/>
      <c r="I4" s="469"/>
      <c r="J4" s="469"/>
      <c r="K4" s="469"/>
      <c r="L4" s="472"/>
      <c r="M4" s="472"/>
      <c r="N4" s="469"/>
      <c r="O4" s="473"/>
      <c r="P4" s="473"/>
      <c r="Q4" s="469"/>
    </row>
    <row r="5" spans="2:23">
      <c r="D5" s="481" t="s">
        <v>55</v>
      </c>
      <c r="E5" s="482"/>
      <c r="F5" s="483"/>
      <c r="G5" s="484" t="s">
        <v>20</v>
      </c>
      <c r="H5" s="485"/>
      <c r="I5" s="486" t="s">
        <v>21</v>
      </c>
      <c r="J5" s="487"/>
      <c r="K5" s="483"/>
      <c r="L5" s="478" t="s">
        <v>22</v>
      </c>
      <c r="M5" s="479"/>
      <c r="N5" s="480"/>
      <c r="O5" s="481" t="s">
        <v>23</v>
      </c>
      <c r="P5" s="482"/>
      <c r="Q5" s="483"/>
    </row>
    <row r="6" spans="2:23" s="14" customFormat="1" ht="23.15" customHeight="1" thickBot="1">
      <c r="C6" s="128"/>
      <c r="D6" s="72" t="s">
        <v>19</v>
      </c>
      <c r="E6" s="73" t="s">
        <v>25</v>
      </c>
      <c r="F6" s="330" t="s">
        <v>26</v>
      </c>
      <c r="G6" s="313" t="s">
        <v>19</v>
      </c>
      <c r="H6" s="319" t="s">
        <v>25</v>
      </c>
      <c r="I6" s="339" t="s">
        <v>19</v>
      </c>
      <c r="J6" s="359" t="s">
        <v>25</v>
      </c>
      <c r="K6" s="330" t="s">
        <v>26</v>
      </c>
      <c r="L6" s="407" t="s">
        <v>19</v>
      </c>
      <c r="M6" s="426" t="s">
        <v>25</v>
      </c>
      <c r="N6" s="332" t="s">
        <v>26</v>
      </c>
      <c r="O6" s="396" t="s">
        <v>19</v>
      </c>
      <c r="P6" s="404" t="s">
        <v>25</v>
      </c>
      <c r="Q6" s="330" t="s">
        <v>26</v>
      </c>
    </row>
    <row r="7" spans="2:23" ht="15" thickBot="1">
      <c r="C7" s="181" t="s">
        <v>11</v>
      </c>
      <c r="D7" s="182">
        <f>'Segment Data'!D3</f>
        <v>362988009.76243877</v>
      </c>
      <c r="E7" s="183">
        <f>'Segment Data'!E3</f>
        <v>22275231.448138535</v>
      </c>
      <c r="F7" s="184">
        <f>'Segment Data'!F3</f>
        <v>6.5378327042345655E-2</v>
      </c>
      <c r="G7" s="185">
        <f>'Segment Data'!G3</f>
        <v>99.976347329639694</v>
      </c>
      <c r="H7" s="320">
        <f>'Segment Data'!H3</f>
        <v>7.8762857686740517E-3</v>
      </c>
      <c r="I7" s="340">
        <f>'Segment Data'!I3</f>
        <v>3.0209793671284091</v>
      </c>
      <c r="J7" s="360">
        <f>'Segment Data'!J3</f>
        <v>9.4597114656964632E-2</v>
      </c>
      <c r="K7" s="184">
        <f>'Segment Data'!K3</f>
        <v>3.2325617945869398E-2</v>
      </c>
      <c r="L7" s="408">
        <f>'Segment Data'!L3</f>
        <v>1096579288.007333</v>
      </c>
      <c r="M7" s="427">
        <f>'Segment Data'!M3</f>
        <v>99523460.358127117</v>
      </c>
      <c r="N7" s="184">
        <f>'Segment Data'!N3</f>
        <v>9.9817339810125902E-2</v>
      </c>
      <c r="O7" s="182">
        <f>'Segment Data'!O3</f>
        <v>358066255.74886036</v>
      </c>
      <c r="P7" s="183">
        <f>'Segment Data'!P3</f>
        <v>3582891.6844647527</v>
      </c>
      <c r="Q7" s="184">
        <f>'Segment Data'!Q3</f>
        <v>1.0107362002505378E-2</v>
      </c>
    </row>
    <row r="8" spans="2:23">
      <c r="B8" s="501" t="s">
        <v>51</v>
      </c>
      <c r="C8" s="133" t="s">
        <v>133</v>
      </c>
      <c r="D8" s="75">
        <f>'Segment Data'!D4</f>
        <v>3699516.5527158221</v>
      </c>
      <c r="E8" s="74">
        <f>'Segment Data'!E4</f>
        <v>-73115.845090813469</v>
      </c>
      <c r="F8" s="76">
        <f>'Segment Data'!F4</f>
        <v>-1.938059089279999E-2</v>
      </c>
      <c r="G8" s="91">
        <f>'Segment Data'!G4</f>
        <v>1.0189431658310963</v>
      </c>
      <c r="H8" s="321">
        <f>'Segment Data'!H4</f>
        <v>-8.7984183607482169E-2</v>
      </c>
      <c r="I8" s="341">
        <f>'Segment Data'!I4</f>
        <v>5.375808996891327</v>
      </c>
      <c r="J8" s="361">
        <f>'Segment Data'!J4</f>
        <v>0.1874964527467462</v>
      </c>
      <c r="K8" s="76">
        <f>'Segment Data'!K4</f>
        <v>3.6138233992543629E-2</v>
      </c>
      <c r="L8" s="409">
        <f>'Segment Data'!L4</f>
        <v>19887894.368238103</v>
      </c>
      <c r="M8" s="428">
        <f>'Segment Data'!M4</f>
        <v>314298.37425168604</v>
      </c>
      <c r="N8" s="76">
        <f>'Segment Data'!N4</f>
        <v>1.6057262771145768E-2</v>
      </c>
      <c r="O8" s="75">
        <f>'Segment Data'!O4</f>
        <v>6725763.3927399423</v>
      </c>
      <c r="P8" s="74">
        <f>'Segment Data'!P4</f>
        <v>-215310.3283762848</v>
      </c>
      <c r="Q8" s="76">
        <f>'Segment Data'!Q4</f>
        <v>-3.1019743778439472E-2</v>
      </c>
    </row>
    <row r="9" spans="2:23">
      <c r="B9" s="502"/>
      <c r="C9" s="133" t="s">
        <v>137</v>
      </c>
      <c r="D9" s="75">
        <f>'Segment Data'!D5</f>
        <v>4917080.9777323855</v>
      </c>
      <c r="E9" s="74">
        <f>'Segment Data'!E5</f>
        <v>-9474.806353465654</v>
      </c>
      <c r="F9" s="76">
        <f>'Segment Data'!F5</f>
        <v>-1.9232110157103915E-3</v>
      </c>
      <c r="G9" s="91">
        <f>'Segment Data'!G5</f>
        <v>1.354292104577957</v>
      </c>
      <c r="H9" s="321">
        <f>'Segment Data'!H5</f>
        <v>-9.1207684669984745E-2</v>
      </c>
      <c r="I9" s="341">
        <f>'Segment Data'!I5</f>
        <v>4.1632251054505938</v>
      </c>
      <c r="J9" s="361">
        <f>'Segment Data'!J5</f>
        <v>0.19755697502449632</v>
      </c>
      <c r="K9" s="76">
        <f>'Segment Data'!K5</f>
        <v>4.9816819896946217E-2</v>
      </c>
      <c r="L9" s="409">
        <f>'Segment Data'!L5</f>
        <v>20470914.972029019</v>
      </c>
      <c r="M9" s="428">
        <f>'Segment Data'!M5</f>
        <v>933829.70631340519</v>
      </c>
      <c r="N9" s="76">
        <f>'Segment Data'!N5</f>
        <v>4.7797800624442346E-2</v>
      </c>
      <c r="O9" s="75">
        <f>'Segment Data'!O5</f>
        <v>7811202.2541731745</v>
      </c>
      <c r="P9" s="74">
        <f>'Segment Data'!P5</f>
        <v>-234883.57496105693</v>
      </c>
      <c r="Q9" s="76">
        <f>'Segment Data'!Q5</f>
        <v>-2.9192278077691185E-2</v>
      </c>
    </row>
    <row r="10" spans="2:23">
      <c r="B10" s="502"/>
      <c r="C10" s="133" t="s">
        <v>134</v>
      </c>
      <c r="D10" s="75">
        <f>'Segment Data'!D6</f>
        <v>208852754.06814748</v>
      </c>
      <c r="E10" s="74">
        <f>'Segment Data'!E6</f>
        <v>26404527.228497654</v>
      </c>
      <c r="F10" s="76">
        <f>'Segment Data'!F6</f>
        <v>0.14472339734879461</v>
      </c>
      <c r="G10" s="91">
        <f>'Segment Data'!G6</f>
        <v>57.5234854041991</v>
      </c>
      <c r="H10" s="321">
        <f>'Segment Data'!H6</f>
        <v>3.991386103244821</v>
      </c>
      <c r="I10" s="341">
        <f>'Segment Data'!I6</f>
        <v>3.210009307387522</v>
      </c>
      <c r="J10" s="361">
        <f>'Segment Data'!J6</f>
        <v>1.7799138214491084E-2</v>
      </c>
      <c r="K10" s="76">
        <f>'Segment Data'!K6</f>
        <v>5.5758039951054042E-3</v>
      </c>
      <c r="L10" s="409">
        <f>'Segment Data'!L6</f>
        <v>670419284.43227053</v>
      </c>
      <c r="M10" s="428">
        <f>'Segment Data'!M6</f>
        <v>88006199.367152452</v>
      </c>
      <c r="N10" s="76">
        <f>'Segment Data'!N6</f>
        <v>0.15110615064102262</v>
      </c>
      <c r="O10" s="75">
        <f>'Segment Data'!O6</f>
        <v>201362020.473827</v>
      </c>
      <c r="P10" s="74">
        <f>'Segment Data'!P6</f>
        <v>6617889.054920882</v>
      </c>
      <c r="Q10" s="76">
        <f>'Segment Data'!Q6</f>
        <v>3.3982482587295082E-2</v>
      </c>
    </row>
    <row r="11" spans="2:23">
      <c r="B11" s="502"/>
      <c r="C11" s="133" t="s">
        <v>136</v>
      </c>
      <c r="D11" s="75">
        <f>'Segment Data'!D7</f>
        <v>5974756.3815259561</v>
      </c>
      <c r="E11" s="74">
        <f>'Segment Data'!E7</f>
        <v>1090532.7096804976</v>
      </c>
      <c r="F11" s="76">
        <f>'Segment Data'!F7</f>
        <v>0.22327657022890804</v>
      </c>
      <c r="G11" s="91">
        <f>'Segment Data'!G7</f>
        <v>1.6456034445885739</v>
      </c>
      <c r="H11" s="321">
        <f>'Segment Data'!H7</f>
        <v>0.21252431228712854</v>
      </c>
      <c r="I11" s="341">
        <f>'Segment Data'!I7</f>
        <v>5.0457133225705366</v>
      </c>
      <c r="J11" s="361">
        <f>'Segment Data'!J7</f>
        <v>-1.3278409953230152E-3</v>
      </c>
      <c r="K11" s="76">
        <f>'Segment Data'!K7</f>
        <v>-2.630929592785137E-4</v>
      </c>
      <c r="L11" s="409">
        <f>'Segment Data'!L7</f>
        <v>30146907.873378851</v>
      </c>
      <c r="M11" s="428">
        <f>'Segment Data'!M7</f>
        <v>5496029.9495120347</v>
      </c>
      <c r="N11" s="76">
        <f>'Segment Data'!N7</f>
        <v>0.22295473477603064</v>
      </c>
      <c r="O11" s="75">
        <f>'Segment Data'!O7</f>
        <v>11600414.409470022</v>
      </c>
      <c r="P11" s="74">
        <f>'Segment Data'!P7</f>
        <v>1567529.1819035672</v>
      </c>
      <c r="Q11" s="76">
        <f>'Segment Data'!Q7</f>
        <v>0.1562391222812565</v>
      </c>
    </row>
    <row r="12" spans="2:23" ht="15" thickBot="1">
      <c r="B12" s="503"/>
      <c r="C12" s="133" t="s">
        <v>135</v>
      </c>
      <c r="D12" s="126">
        <f>'Segment Data'!D8</f>
        <v>139543901.78231475</v>
      </c>
      <c r="E12" s="122">
        <f>'Segment Data'!E8</f>
        <v>-5137237.838601321</v>
      </c>
      <c r="F12" s="123">
        <f>'Segment Data'!F8</f>
        <v>-3.550730836141857E-2</v>
      </c>
      <c r="G12" s="124">
        <f>'Segment Data'!G8</f>
        <v>38.434023210442291</v>
      </c>
      <c r="H12" s="322">
        <f>'Segment Data'!H8</f>
        <v>-4.0168422614875254</v>
      </c>
      <c r="I12" s="342">
        <f>'Segment Data'!I8</f>
        <v>2.5486909984517192</v>
      </c>
      <c r="J12" s="362">
        <f>'Segment Data'!J8</f>
        <v>0.123487655985143</v>
      </c>
      <c r="K12" s="123">
        <f>'Segment Data'!K8</f>
        <v>5.0918475091473646E-2</v>
      </c>
      <c r="L12" s="410">
        <f>'Segment Data'!L8</f>
        <v>355654286.3614164</v>
      </c>
      <c r="M12" s="429">
        <f>'Segment Data'!M8</f>
        <v>4773102.9608973861</v>
      </c>
      <c r="N12" s="123">
        <f>'Segment Data'!N8</f>
        <v>1.3603188733688949E-2</v>
      </c>
      <c r="O12" s="126">
        <f>'Segment Data'!O8</f>
        <v>130566855.21865019</v>
      </c>
      <c r="P12" s="122">
        <f>'Segment Data'!P8</f>
        <v>-4152332.6490223706</v>
      </c>
      <c r="Q12" s="123">
        <f>'Segment Data'!Q8</f>
        <v>-3.0822132427794802E-2</v>
      </c>
    </row>
    <row r="13" spans="2:23">
      <c r="B13" s="488" t="s">
        <v>52</v>
      </c>
      <c r="C13" s="132" t="s">
        <v>64</v>
      </c>
      <c r="D13" s="106">
        <f>'Type Data'!D3</f>
        <v>292833237.47860128</v>
      </c>
      <c r="E13" s="102">
        <f>'Type Data'!E3</f>
        <v>17435185.751102209</v>
      </c>
      <c r="F13" s="103">
        <f>'Type Data'!F3</f>
        <v>6.330903810588312E-2</v>
      </c>
      <c r="G13" s="104">
        <f>'Type Data'!G3</f>
        <v>80.653896747123198</v>
      </c>
      <c r="H13" s="323">
        <f>'Type Data'!H3</f>
        <v>-0.15059287569368962</v>
      </c>
      <c r="I13" s="343">
        <f>'Type Data'!I3</f>
        <v>2.9630365852321181</v>
      </c>
      <c r="J13" s="363">
        <f>'Type Data'!J3</f>
        <v>8.2285839533326133E-2</v>
      </c>
      <c r="K13" s="103">
        <f>'Type Data'!K3</f>
        <v>2.8564026115826213E-2</v>
      </c>
      <c r="L13" s="411">
        <f>'Type Data'!L3</f>
        <v>867675596.02106059</v>
      </c>
      <c r="M13" s="430">
        <f>'Type Data'!M3</f>
        <v>74322453.143073201</v>
      </c>
      <c r="N13" s="103">
        <f>'Type Data'!N3</f>
        <v>9.3681425239533614E-2</v>
      </c>
      <c r="O13" s="106">
        <f>'Type Data'!O3</f>
        <v>282536742.17794955</v>
      </c>
      <c r="P13" s="102">
        <f>'Type Data'!P3</f>
        <v>2272264.7752323151</v>
      </c>
      <c r="Q13" s="103">
        <f>'Type Data'!Q3</f>
        <v>8.1075732332901232E-3</v>
      </c>
    </row>
    <row r="14" spans="2:23">
      <c r="B14" s="489"/>
      <c r="C14" s="133" t="s">
        <v>65</v>
      </c>
      <c r="D14" s="75">
        <f>'Type Data'!D4</f>
        <v>51318096.596020639</v>
      </c>
      <c r="E14" s="74">
        <f>'Type Data'!E4</f>
        <v>5702846.4592479393</v>
      </c>
      <c r="F14" s="76">
        <f>'Type Data'!F4</f>
        <v>0.12502061135581921</v>
      </c>
      <c r="G14" s="91">
        <f>'Type Data'!G4</f>
        <v>14.134339734630705</v>
      </c>
      <c r="H14" s="321">
        <f>'Type Data'!H4</f>
        <v>0.75037792662856262</v>
      </c>
      <c r="I14" s="341">
        <f>'Type Data'!I4</f>
        <v>3.2785761697954872</v>
      </c>
      <c r="J14" s="361">
        <f>'Type Data'!J4</f>
        <v>0.22201335069030481</v>
      </c>
      <c r="K14" s="76">
        <f>'Type Data'!K4</f>
        <v>7.2634970661358711E-2</v>
      </c>
      <c r="L14" s="409">
        <f>'Type Data'!L4</f>
        <v>168250288.57897618</v>
      </c>
      <c r="M14" s="428">
        <f>'Type Data'!M4</f>
        <v>28824411.026734173</v>
      </c>
      <c r="N14" s="76">
        <f>'Type Data'!N4</f>
        <v>0.20673645045507313</v>
      </c>
      <c r="O14" s="75">
        <f>'Type Data'!O4</f>
        <v>42541166.679606467</v>
      </c>
      <c r="P14" s="74">
        <f>'Type Data'!P4</f>
        <v>3852103.5212295577</v>
      </c>
      <c r="Q14" s="76">
        <f>'Type Data'!Q4</f>
        <v>9.9565696524122338E-2</v>
      </c>
      <c r="S14" s="406"/>
    </row>
    <row r="15" spans="2:23">
      <c r="B15" s="489"/>
      <c r="C15" s="133" t="s">
        <v>66</v>
      </c>
      <c r="D15" s="75">
        <f>'Type Data'!D5</f>
        <v>17752057.429464821</v>
      </c>
      <c r="E15" s="74">
        <f>'Type Data'!E5</f>
        <v>-871796.60120557994</v>
      </c>
      <c r="F15" s="76">
        <f>'Type Data'!F5</f>
        <v>-4.6810751403542759E-2</v>
      </c>
      <c r="G15" s="91">
        <f>'Type Data'!G5</f>
        <v>4.88937874434313</v>
      </c>
      <c r="H15" s="321">
        <f>'Type Data'!H5</f>
        <v>-0.57504270061038287</v>
      </c>
      <c r="I15" s="341">
        <f>'Type Data'!I5</f>
        <v>3.2334009947783136</v>
      </c>
      <c r="J15" s="361">
        <f>'Type Data'!J5</f>
        <v>-4.6550948587114949E-2</v>
      </c>
      <c r="K15" s="76">
        <f>'Type Data'!K5</f>
        <v>-1.4192570315329335E-2</v>
      </c>
      <c r="L15" s="409">
        <f>'Type Data'!L5</f>
        <v>57399520.151793301</v>
      </c>
      <c r="M15" s="428">
        <f>'Type Data'!M5</f>
        <v>-3685826.0690581501</v>
      </c>
      <c r="N15" s="76">
        <f>'Type Data'!N5</f>
        <v>-6.0338956838063972E-2</v>
      </c>
      <c r="O15" s="75">
        <f>'Type Data'!O5</f>
        <v>28862950.21672814</v>
      </c>
      <c r="P15" s="74">
        <f>'Type Data'!P5</f>
        <v>-2559550.3125629686</v>
      </c>
      <c r="Q15" s="76">
        <f>'Type Data'!Q5</f>
        <v>-8.1455971658812854E-2</v>
      </c>
    </row>
    <row r="16" spans="2:23" ht="15" thickBot="1">
      <c r="B16" s="490"/>
      <c r="C16" s="134" t="s">
        <v>67</v>
      </c>
      <c r="D16" s="126">
        <f>'Type Data'!D6</f>
        <v>1026275.9220053821</v>
      </c>
      <c r="E16" s="122">
        <f>'Type Data'!E6</f>
        <v>4092.004775011912</v>
      </c>
      <c r="F16" s="123">
        <f>'Type Data'!F6</f>
        <v>4.0031981584089963E-3</v>
      </c>
      <c r="G16" s="124">
        <f>'Type Data'!G6</f>
        <v>0.28266310532297206</v>
      </c>
      <c r="H16" s="322">
        <f>'Type Data'!H6</f>
        <v>-1.7255682098879066E-2</v>
      </c>
      <c r="I16" s="342">
        <f>'Type Data'!I6</f>
        <v>3.1012571342563158</v>
      </c>
      <c r="J16" s="362">
        <f>'Type Data'!J6</f>
        <v>4.3866428476717623E-2</v>
      </c>
      <c r="K16" s="123">
        <f>'Type Data'!K6</f>
        <v>1.4347668550765809E-2</v>
      </c>
      <c r="L16" s="410">
        <f>'Type Data'!L6</f>
        <v>3182745.5248346697</v>
      </c>
      <c r="M16" s="429">
        <f>'Type Data'!M6</f>
        <v>57529.916697153822</v>
      </c>
      <c r="N16" s="123">
        <f>'Type Data'!N6</f>
        <v>1.840830326949474E-2</v>
      </c>
      <c r="O16" s="126">
        <f>'Type Data'!O6</f>
        <v>4105103.6880215285</v>
      </c>
      <c r="P16" s="122">
        <f>'Type Data'!P6</f>
        <v>16368.019100047648</v>
      </c>
      <c r="Q16" s="123">
        <f>'Type Data'!Q6</f>
        <v>4.0031981584089963E-3</v>
      </c>
      <c r="W16" s="309"/>
    </row>
    <row r="17" spans="2:17" ht="15" customHeight="1" thickBot="1">
      <c r="B17" s="90" t="s">
        <v>68</v>
      </c>
      <c r="C17" s="135" t="s">
        <v>69</v>
      </c>
      <c r="D17" s="121">
        <f>Granola!D3</f>
        <v>101452.8103179149</v>
      </c>
      <c r="E17" s="117">
        <f>Granola!E3</f>
        <v>4753.8451145805593</v>
      </c>
      <c r="F17" s="118">
        <f>Granola!F3</f>
        <v>4.9161282176953827E-2</v>
      </c>
      <c r="G17" s="119">
        <f>Granola!G3</f>
        <v>2.7942745019456757E-2</v>
      </c>
      <c r="H17" s="324">
        <f>Granola!H3</f>
        <v>-4.2967984446883739E-4</v>
      </c>
      <c r="I17" s="344">
        <f>Granola!I3</f>
        <v>6.9904277951038294</v>
      </c>
      <c r="J17" s="364">
        <f>Granola!J3</f>
        <v>2.0162020803203582</v>
      </c>
      <c r="K17" s="118">
        <f>Granola!K3</f>
        <v>0.40532983341069068</v>
      </c>
      <c r="L17" s="412">
        <f>Granola!L3</f>
        <v>709198.54513774894</v>
      </c>
      <c r="M17" s="431">
        <f>Granola!M3</f>
        <v>228196.06583037117</v>
      </c>
      <c r="N17" s="118">
        <f>Granola!N3</f>
        <v>0.47441764990268526</v>
      </c>
      <c r="O17" s="121">
        <f>Granola!O3</f>
        <v>264766.23123155808</v>
      </c>
      <c r="P17" s="117">
        <f>Granola!P3</f>
        <v>-24798.15428417892</v>
      </c>
      <c r="Q17" s="118">
        <f>Granola!Q3</f>
        <v>-8.5639517580905031E-2</v>
      </c>
    </row>
    <row r="18" spans="2:17">
      <c r="B18" s="491" t="s">
        <v>70</v>
      </c>
      <c r="C18" s="136" t="s">
        <v>14</v>
      </c>
      <c r="D18" s="112">
        <f>'NB vs PL'!D3</f>
        <v>291917367.12867266</v>
      </c>
      <c r="E18" s="107">
        <f>'NB vs PL'!E3</f>
        <v>16816250.471157134</v>
      </c>
      <c r="F18" s="109">
        <f>'NB vs PL'!F3</f>
        <v>6.1127525309511418E-2</v>
      </c>
      <c r="G18" s="110">
        <f>'NB vs PL'!G3</f>
        <v>80.40164221046976</v>
      </c>
      <c r="H18" s="325">
        <f>'NB vs PL'!H3</f>
        <v>-0.31572375032180844</v>
      </c>
      <c r="I18" s="345">
        <f>'NB vs PL'!I3</f>
        <v>3.2903840072953194</v>
      </c>
      <c r="J18" s="365">
        <f>'NB vs PL'!J3</f>
        <v>0.11341110917316843</v>
      </c>
      <c r="K18" s="109">
        <f>'NB vs PL'!K3</f>
        <v>3.5697852266918489E-2</v>
      </c>
      <c r="L18" s="413">
        <f>'NB vs PL'!L3</f>
        <v>960520236.25194097</v>
      </c>
      <c r="M18" s="432">
        <f>'NB vs PL'!M3</f>
        <v>86531444.387873888</v>
      </c>
      <c r="N18" s="109">
        <f>'NB vs PL'!N3</f>
        <v>9.9007498944371206E-2</v>
      </c>
      <c r="O18" s="112">
        <f>'NB vs PL'!O3</f>
        <v>308987090.67066073</v>
      </c>
      <c r="P18" s="107">
        <f>'NB vs PL'!P3</f>
        <v>2733967.9483332634</v>
      </c>
      <c r="Q18" s="109">
        <f>'NB vs PL'!Q3</f>
        <v>8.9271512532856298E-3</v>
      </c>
    </row>
    <row r="19" spans="2:17" ht="15" thickBot="1">
      <c r="B19" s="492"/>
      <c r="C19" s="137" t="s">
        <v>13</v>
      </c>
      <c r="D19" s="116">
        <f>'NB vs PL'!D4</f>
        <v>71156519.303286806</v>
      </c>
      <c r="E19" s="108">
        <f>'NB vs PL'!E4</f>
        <v>5437400.5840089694</v>
      </c>
      <c r="F19" s="113">
        <f>'NB vs PL'!F4</f>
        <v>8.2736967414841184E-2</v>
      </c>
      <c r="G19" s="114">
        <f>'NB vs PL'!G4</f>
        <v>19.598357789529793</v>
      </c>
      <c r="H19" s="326">
        <f>'NB vs PL'!H4</f>
        <v>0.3157237503206396</v>
      </c>
      <c r="I19" s="346">
        <f>'NB vs PL'!I4</f>
        <v>1.8794866463095266</v>
      </c>
      <c r="J19" s="366">
        <f>'NB vs PL'!J4</f>
        <v>-1.571281540233338E-3</v>
      </c>
      <c r="K19" s="113">
        <f>'NB vs PL'!K4</f>
        <v>-8.3531799684099693E-4</v>
      </c>
      <c r="L19" s="414">
        <f>'NB vs PL'!L4</f>
        <v>133737727.82839361</v>
      </c>
      <c r="M19" s="433">
        <f>'NB vs PL'!M4</f>
        <v>10116258.550196469</v>
      </c>
      <c r="N19" s="113">
        <f>'NB vs PL'!N4</f>
        <v>8.1832537740114467E-2</v>
      </c>
      <c r="O19" s="116">
        <f>'NB vs PL'!O4</f>
        <v>48604228.538439222</v>
      </c>
      <c r="P19" s="108">
        <f>'NB vs PL'!P4</f>
        <v>267059.35546787083</v>
      </c>
      <c r="Q19" s="113">
        <f>'NB vs PL'!Q4</f>
        <v>5.524927503655983E-3</v>
      </c>
    </row>
    <row r="20" spans="2:17">
      <c r="B20" s="488" t="s">
        <v>53</v>
      </c>
      <c r="C20" s="132" t="s">
        <v>60</v>
      </c>
      <c r="D20" s="106">
        <f>Package!D3</f>
        <v>164574268.34259531</v>
      </c>
      <c r="E20" s="102">
        <f>Package!E3</f>
        <v>-270945.76128765941</v>
      </c>
      <c r="F20" s="103">
        <f>Package!F3</f>
        <v>-1.6436374131972888E-3</v>
      </c>
      <c r="G20" s="104">
        <f>Package!G3</f>
        <v>45.328037761106259</v>
      </c>
      <c r="H20" s="323">
        <f>Package!H3</f>
        <v>-3.0391649437565391</v>
      </c>
      <c r="I20" s="343">
        <f>Package!I3</f>
        <v>3.1957737962952701</v>
      </c>
      <c r="J20" s="363">
        <f>Package!J3</f>
        <v>8.5779533761670468E-2</v>
      </c>
      <c r="K20" s="103">
        <f>Package!K3</f>
        <v>2.7581894537576732E-2</v>
      </c>
      <c r="L20" s="411">
        <f>Package!L3</f>
        <v>525942134.31373233</v>
      </c>
      <c r="M20" s="430">
        <f>Package!M3</f>
        <v>13274464.244533479</v>
      </c>
      <c r="N20" s="103">
        <f>Package!N3</f>
        <v>2.5892922490590674E-2</v>
      </c>
      <c r="O20" s="106">
        <f>Package!O3</f>
        <v>234769870.39642513</v>
      </c>
      <c r="P20" s="102">
        <f>Package!P3</f>
        <v>-8800105.5145041049</v>
      </c>
      <c r="Q20" s="103">
        <f>Package!Q3</f>
        <v>-3.6129680932933228E-2</v>
      </c>
    </row>
    <row r="21" spans="2:17">
      <c r="B21" s="489"/>
      <c r="C21" s="133" t="s">
        <v>61</v>
      </c>
      <c r="D21" s="75">
        <f>Package!D4</f>
        <v>129836523.4294626</v>
      </c>
      <c r="E21" s="74">
        <f>Package!E4</f>
        <v>16930770.816131964</v>
      </c>
      <c r="F21" s="76">
        <f>Package!F4</f>
        <v>0.14995489976595727</v>
      </c>
      <c r="G21" s="91">
        <f>Package!G4</f>
        <v>35.760358505924557</v>
      </c>
      <c r="H21" s="321">
        <f>Package!H4</f>
        <v>2.6327032513858555</v>
      </c>
      <c r="I21" s="341">
        <f>Package!I4</f>
        <v>2.5800091392819016</v>
      </c>
      <c r="J21" s="361">
        <f>Package!J4</f>
        <v>8.1458844976420419E-2</v>
      </c>
      <c r="K21" s="76">
        <f>Package!K4</f>
        <v>3.2602443569807522E-2</v>
      </c>
      <c r="L21" s="409">
        <f>Package!L4</f>
        <v>334979417.06060225</v>
      </c>
      <c r="M21" s="428">
        <f>Package!M4</f>
        <v>52878715.639783144</v>
      </c>
      <c r="N21" s="76">
        <f>Package!N4</f>
        <v>0.18744623949340056</v>
      </c>
      <c r="O21" s="75">
        <f>Package!O4</f>
        <v>63516102.644620478</v>
      </c>
      <c r="P21" s="74">
        <f>Package!P4</f>
        <v>8056019.3878993392</v>
      </c>
      <c r="Q21" s="76">
        <f>Package!Q4</f>
        <v>0.14525797501256077</v>
      </c>
    </row>
    <row r="22" spans="2:17">
      <c r="B22" s="489"/>
      <c r="C22" s="133" t="s">
        <v>62</v>
      </c>
      <c r="D22" s="75">
        <f>Package!D5</f>
        <v>10072482.315551622</v>
      </c>
      <c r="E22" s="74">
        <f>Package!E5</f>
        <v>-1072189.9663041458</v>
      </c>
      <c r="F22" s="76">
        <f>Package!F5</f>
        <v>-9.6206504703573822E-2</v>
      </c>
      <c r="G22" s="91">
        <f>Package!G5</f>
        <v>2.7742238403695216</v>
      </c>
      <c r="H22" s="321">
        <f>Package!H5</f>
        <v>-0.49573231981412169</v>
      </c>
      <c r="I22" s="341">
        <f>Package!I5</f>
        <v>2.5149082257851725</v>
      </c>
      <c r="J22" s="361">
        <f>Package!J5</f>
        <v>5.6607997060840187E-2</v>
      </c>
      <c r="K22" s="76">
        <f>Package!K5</f>
        <v>2.3027291947255505E-2</v>
      </c>
      <c r="L22" s="409">
        <f>Package!L5</f>
        <v>25331368.629456453</v>
      </c>
      <c r="M22" s="428">
        <f>Package!M5</f>
        <v>-2065581.7900873087</v>
      </c>
      <c r="N22" s="76">
        <f>Package!N5</f>
        <v>-7.5394588027352674E-2</v>
      </c>
      <c r="O22" s="75">
        <f>Package!O5</f>
        <v>6166534.466113342</v>
      </c>
      <c r="P22" s="74">
        <f>Package!P5</f>
        <v>-638806.172552309</v>
      </c>
      <c r="Q22" s="76">
        <f>Package!Q5</f>
        <v>-9.3868361110805779E-2</v>
      </c>
    </row>
    <row r="23" spans="2:17" ht="15" thickBot="1">
      <c r="B23" s="490"/>
      <c r="C23" s="134" t="s">
        <v>63</v>
      </c>
      <c r="D23" s="126">
        <f>Package!D6</f>
        <v>51332283.722051956</v>
      </c>
      <c r="E23" s="122">
        <f>Package!E6</f>
        <v>5718161.6344351172</v>
      </c>
      <c r="F23" s="123">
        <f>Package!F6</f>
        <v>0.12535945827153086</v>
      </c>
      <c r="G23" s="124">
        <f>Package!G6</f>
        <v>14.138247238464363</v>
      </c>
      <c r="H23" s="322">
        <f>Package!H6</f>
        <v>0.75461641114903877</v>
      </c>
      <c r="I23" s="342">
        <f>Package!I6</f>
        <v>3.2781010968162847</v>
      </c>
      <c r="J23" s="362">
        <f>Package!J6</f>
        <v>0.22176413459892519</v>
      </c>
      <c r="K23" s="123">
        <f>Package!K6</f>
        <v>7.2558797456035815E-2</v>
      </c>
      <c r="L23" s="410">
        <f>Package!L6</f>
        <v>168272415.57134324</v>
      </c>
      <c r="M23" s="429">
        <f>Package!M6</f>
        <v>28860288.235864639</v>
      </c>
      <c r="N23" s="123">
        <f>Package!N6</f>
        <v>0.20701418726948917</v>
      </c>
      <c r="O23" s="126">
        <f>Package!O6</f>
        <v>42545937.106281072</v>
      </c>
      <c r="P23" s="122">
        <f>Package!P6</f>
        <v>3860102.9624398276</v>
      </c>
      <c r="Q23" s="123">
        <f>Package!Q6</f>
        <v>9.9780786633350993E-2</v>
      </c>
    </row>
    <row r="24" spans="2:17">
      <c r="B24" s="491" t="s">
        <v>71</v>
      </c>
      <c r="C24" s="138" t="s">
        <v>72</v>
      </c>
      <c r="D24" s="106">
        <f>Flavor!D3</f>
        <v>27898994.313018266</v>
      </c>
      <c r="E24" s="102">
        <f>Flavor!E3</f>
        <v>-956325.74211850017</v>
      </c>
      <c r="F24" s="103">
        <f>Flavor!F3</f>
        <v>-3.3142094431500055E-2</v>
      </c>
      <c r="G24" s="104">
        <f>Flavor!G3</f>
        <v>7.6841093109698093</v>
      </c>
      <c r="H24" s="323">
        <f>Flavor!H3</f>
        <v>-0.78232462105186684</v>
      </c>
      <c r="I24" s="343">
        <f>Flavor!I3</f>
        <v>3.0253873562077493</v>
      </c>
      <c r="J24" s="363">
        <f>Flavor!J3</f>
        <v>4.4639616001711957E-2</v>
      </c>
      <c r="K24" s="103">
        <f>Flavor!K3</f>
        <v>1.4975979147643786E-2</v>
      </c>
      <c r="L24" s="411">
        <f>Flavor!L3</f>
        <v>84405264.645517364</v>
      </c>
      <c r="M24" s="430">
        <f>Flavor!M3</f>
        <v>-1605165.4017535001</v>
      </c>
      <c r="N24" s="103">
        <f>Flavor!N3</f>
        <v>-1.8662450598971658E-2</v>
      </c>
      <c r="O24" s="106">
        <f>Flavor!O3</f>
        <v>32480563.952254843</v>
      </c>
      <c r="P24" s="102">
        <f>Flavor!P3</f>
        <v>-1789285.6725665592</v>
      </c>
      <c r="Q24" s="103">
        <f>Flavor!Q3</f>
        <v>-5.221165812383935E-2</v>
      </c>
    </row>
    <row r="25" spans="2:17">
      <c r="B25" s="489"/>
      <c r="C25" s="133" t="s">
        <v>73</v>
      </c>
      <c r="D25" s="75">
        <f>Flavor!D4</f>
        <v>58615637.689523883</v>
      </c>
      <c r="E25" s="74">
        <f>Flavor!E4</f>
        <v>7041823.4462220296</v>
      </c>
      <c r="F25" s="76">
        <f>Flavor!F4</f>
        <v>0.13653873675121064</v>
      </c>
      <c r="G25" s="91">
        <f>Flavor!G4</f>
        <v>16.144272524129406</v>
      </c>
      <c r="H25" s="321">
        <f>Flavor!H4</f>
        <v>1.0120095626051686</v>
      </c>
      <c r="I25" s="341">
        <f>Flavor!I4</f>
        <v>2.7934232438464703</v>
      </c>
      <c r="J25" s="361">
        <f>Flavor!J4</f>
        <v>0.15013580399895821</v>
      </c>
      <c r="K25" s="76">
        <f>Flavor!K4</f>
        <v>5.6798894337279998E-2</v>
      </c>
      <c r="L25" s="409">
        <f>Flavor!L4</f>
        <v>163738284.77479923</v>
      </c>
      <c r="M25" s="428">
        <f>Flavor!M4</f>
        <v>27413869.360450715</v>
      </c>
      <c r="N25" s="76">
        <f>Flavor!N4</f>
        <v>0.20109288037016831</v>
      </c>
      <c r="O25" s="75">
        <f>Flavor!O4</f>
        <v>44100631.483270846</v>
      </c>
      <c r="P25" s="74">
        <f>Flavor!P4</f>
        <v>1396070.9874126241</v>
      </c>
      <c r="Q25" s="76">
        <f>Flavor!Q4</f>
        <v>3.2691379356263942E-2</v>
      </c>
    </row>
    <row r="26" spans="2:17">
      <c r="B26" s="489"/>
      <c r="C26" s="133" t="s">
        <v>74</v>
      </c>
      <c r="D26" s="75">
        <f>Flavor!D5</f>
        <v>60129413.766760811</v>
      </c>
      <c r="E26" s="74">
        <f>Flavor!E5</f>
        <v>4526089.1485938579</v>
      </c>
      <c r="F26" s="76">
        <f>Flavor!F5</f>
        <v>8.1399613776243065E-2</v>
      </c>
      <c r="G26" s="91">
        <f>Flavor!G5</f>
        <v>16.561205862991439</v>
      </c>
      <c r="H26" s="321">
        <f>Flavor!H5</f>
        <v>0.24664503396813586</v>
      </c>
      <c r="I26" s="341">
        <f>Flavor!I5</f>
        <v>3.0539690741510936</v>
      </c>
      <c r="J26" s="361">
        <f>Flavor!J5</f>
        <v>9.2792995222148011E-2</v>
      </c>
      <c r="K26" s="76">
        <f>Flavor!K5</f>
        <v>3.1336534116441717E-2</v>
      </c>
      <c r="L26" s="409">
        <f>Flavor!L5</f>
        <v>183633370.09052253</v>
      </c>
      <c r="M26" s="428">
        <f>Flavor!M5</f>
        <v>18982135.322285593</v>
      </c>
      <c r="N26" s="76">
        <f>Flavor!N5</f>
        <v>0.11528692966684911</v>
      </c>
      <c r="O26" s="75">
        <f>Flavor!O5</f>
        <v>49890214.086583719</v>
      </c>
      <c r="P26" s="74">
        <f>Flavor!P5</f>
        <v>1060949.8648701534</v>
      </c>
      <c r="Q26" s="76">
        <f>Flavor!Q5</f>
        <v>2.17277462968276E-2</v>
      </c>
    </row>
    <row r="27" spans="2:17">
      <c r="B27" s="489"/>
      <c r="C27" s="133" t="s">
        <v>75</v>
      </c>
      <c r="D27" s="75">
        <f>Flavor!D6</f>
        <v>12661856.36930484</v>
      </c>
      <c r="E27" s="74">
        <f>Flavor!E6</f>
        <v>-850397.42543083243</v>
      </c>
      <c r="F27" s="76">
        <f>Flavor!F6</f>
        <v>-6.2935276257329059E-2</v>
      </c>
      <c r="G27" s="91">
        <f>Flavor!G6</f>
        <v>3.4874048623371969</v>
      </c>
      <c r="H27" s="321">
        <f>Flavor!H6</f>
        <v>-0.47722293618460032</v>
      </c>
      <c r="I27" s="341">
        <f>Flavor!I6</f>
        <v>3.3999715658767142</v>
      </c>
      <c r="J27" s="361">
        <f>Flavor!J6</f>
        <v>0.22149755988953901</v>
      </c>
      <c r="K27" s="76">
        <f>Flavor!K6</f>
        <v>6.9686761468651992E-2</v>
      </c>
      <c r="L27" s="409">
        <f>Flavor!L6</f>
        <v>43049951.626851425</v>
      </c>
      <c r="M27" s="428">
        <f>Flavor!M6</f>
        <v>101604.17798252404</v>
      </c>
      <c r="N27" s="76">
        <f>Flavor!N6</f>
        <v>2.3657296268147776E-3</v>
      </c>
      <c r="O27" s="75">
        <f>Flavor!O6</f>
        <v>18129531.123104542</v>
      </c>
      <c r="P27" s="74">
        <f>Flavor!P6</f>
        <v>-811658.50878476351</v>
      </c>
      <c r="Q27" s="76">
        <f>Flavor!Q6</f>
        <v>-4.28515064026527E-2</v>
      </c>
    </row>
    <row r="28" spans="2:17">
      <c r="B28" s="489"/>
      <c r="C28" s="133" t="s">
        <v>76</v>
      </c>
      <c r="D28" s="75">
        <f>Flavor!D7</f>
        <v>78789861.777056798</v>
      </c>
      <c r="E28" s="74">
        <f>Flavor!E7</f>
        <v>11997672.481054999</v>
      </c>
      <c r="F28" s="76">
        <f>Flavor!F7</f>
        <v>0.17962687864422469</v>
      </c>
      <c r="G28" s="91">
        <f>Flavor!G7</f>
        <v>21.700779020862409</v>
      </c>
      <c r="H28" s="321">
        <f>Flavor!H7</f>
        <v>2.1032955492134136</v>
      </c>
      <c r="I28" s="341">
        <f>Flavor!I7</f>
        <v>2.7502910559012537</v>
      </c>
      <c r="J28" s="361">
        <f>Flavor!J7</f>
        <v>6.9066706884227003E-2</v>
      </c>
      <c r="K28" s="76">
        <f>Flavor!K7</f>
        <v>2.5759391193634282E-2</v>
      </c>
      <c r="L28" s="409">
        <f>Flavor!L7</f>
        <v>216695052.14113536</v>
      </c>
      <c r="M28" s="428">
        <f>Flavor!M7</f>
        <v>37610207.876540929</v>
      </c>
      <c r="N28" s="76">
        <f>Flavor!N7</f>
        <v>0.21001334887374704</v>
      </c>
      <c r="O28" s="75">
        <f>Flavor!O7</f>
        <v>47358453.4210435</v>
      </c>
      <c r="P28" s="74">
        <f>Flavor!P7</f>
        <v>5944230.4350935817</v>
      </c>
      <c r="Q28" s="76">
        <f>Flavor!Q7</f>
        <v>0.14353113511534929</v>
      </c>
    </row>
    <row r="29" spans="2:17">
      <c r="B29" s="489"/>
      <c r="C29" s="133" t="s">
        <v>77</v>
      </c>
      <c r="D29" s="75">
        <f>Flavor!D8</f>
        <v>11043468.705758698</v>
      </c>
      <c r="E29" s="74">
        <f>Flavor!E8</f>
        <v>-648843.2511097379</v>
      </c>
      <c r="F29" s="76">
        <f>Flavor!F8</f>
        <v>-5.5493152552142329E-2</v>
      </c>
      <c r="G29" s="91">
        <f>Flavor!G8</f>
        <v>3.0416587693172508</v>
      </c>
      <c r="H29" s="321">
        <f>Flavor!H8</f>
        <v>-0.38898024304717094</v>
      </c>
      <c r="I29" s="341">
        <f>Flavor!I8</f>
        <v>3.1188614424244685</v>
      </c>
      <c r="J29" s="361">
        <f>Flavor!J8</f>
        <v>6.2239926551650449E-2</v>
      </c>
      <c r="K29" s="76">
        <f>Flavor!K8</f>
        <v>2.0362326911736679E-2</v>
      </c>
      <c r="L29" s="409">
        <f>Flavor!L8</f>
        <v>34443048.737012051</v>
      </c>
      <c r="M29" s="428">
        <f>Flavor!M8</f>
        <v>-1295923.5606490225</v>
      </c>
      <c r="N29" s="76">
        <f>Flavor!N8</f>
        <v>-3.626079535403523E-2</v>
      </c>
      <c r="O29" s="75">
        <f>Flavor!O8</f>
        <v>20072890.253257994</v>
      </c>
      <c r="P29" s="74">
        <f>Flavor!P8</f>
        <v>-1839278.4383183643</v>
      </c>
      <c r="Q29" s="76">
        <f>Flavor!Q8</f>
        <v>-8.3938676459050524E-2</v>
      </c>
    </row>
    <row r="30" spans="2:17">
      <c r="B30" s="489"/>
      <c r="C30" s="133" t="s">
        <v>78</v>
      </c>
      <c r="D30" s="75">
        <f>Flavor!D9</f>
        <v>1702511.2325993923</v>
      </c>
      <c r="E30" s="74">
        <f>Flavor!E9</f>
        <v>295992.2440979504</v>
      </c>
      <c r="F30" s="76">
        <f>Flavor!F9</f>
        <v>0.21044311987093159</v>
      </c>
      <c r="G30" s="91">
        <f>Flavor!G9</f>
        <v>0.46891591387375581</v>
      </c>
      <c r="H30" s="321">
        <f>Flavor!H9</f>
        <v>5.6229446784594628E-2</v>
      </c>
      <c r="I30" s="341">
        <f>Flavor!I9</f>
        <v>4.20478937656467</v>
      </c>
      <c r="J30" s="361">
        <f>Flavor!J9</f>
        <v>0.4174356383546276</v>
      </c>
      <c r="K30" s="76">
        <f>Flavor!K9</f>
        <v>0.11021828622533518</v>
      </c>
      <c r="L30" s="409">
        <f>Flavor!L9</f>
        <v>7158701.1443159459</v>
      </c>
      <c r="M30" s="428">
        <f>Flavor!M9</f>
        <v>1831716.1953516025</v>
      </c>
      <c r="N30" s="76">
        <f>Flavor!N9</f>
        <v>0.34385608611635354</v>
      </c>
      <c r="O30" s="75">
        <f>Flavor!O9</f>
        <v>2914438.1756033502</v>
      </c>
      <c r="P30" s="74">
        <f>Flavor!P9</f>
        <v>392511.58289762307</v>
      </c>
      <c r="Q30" s="76">
        <f>Flavor!Q9</f>
        <v>0.15563957493168143</v>
      </c>
    </row>
    <row r="31" spans="2:17">
      <c r="B31" s="489"/>
      <c r="C31" s="133" t="s">
        <v>79</v>
      </c>
      <c r="D31" s="75">
        <f>Flavor!D10</f>
        <v>7015017.4017360769</v>
      </c>
      <c r="E31" s="74">
        <f>Flavor!E10</f>
        <v>-540077.62853466067</v>
      </c>
      <c r="F31" s="76">
        <f>Flavor!F10</f>
        <v>-7.1485219758421356E-2</v>
      </c>
      <c r="G31" s="91">
        <f>Flavor!G10</f>
        <v>1.9321184100224931</v>
      </c>
      <c r="H31" s="321">
        <f>Flavor!H10</f>
        <v>-0.28462057612317015</v>
      </c>
      <c r="I31" s="341">
        <f>Flavor!I10</f>
        <v>3.3942816964198967</v>
      </c>
      <c r="J31" s="361">
        <f>Flavor!J10</f>
        <v>0.14022505767932669</v>
      </c>
      <c r="K31" s="76">
        <f>Flavor!K10</f>
        <v>4.3092383829434061E-2</v>
      </c>
      <c r="L31" s="409">
        <f>Flavor!L10</f>
        <v>23810945.166779827</v>
      </c>
      <c r="M31" s="428">
        <f>Flavor!M10</f>
        <v>-773761.97278855368</v>
      </c>
      <c r="N31" s="76">
        <f>Flavor!N10</f>
        <v>-3.1473304456948605E-2</v>
      </c>
      <c r="O31" s="75">
        <f>Flavor!O10</f>
        <v>13237835.498453423</v>
      </c>
      <c r="P31" s="74">
        <f>Flavor!P10</f>
        <v>-786401.89823286794</v>
      </c>
      <c r="Q31" s="76">
        <f>Flavor!Q10</f>
        <v>-5.6074485620065333E-2</v>
      </c>
    </row>
    <row r="32" spans="2:17">
      <c r="B32" s="489"/>
      <c r="C32" s="133" t="s">
        <v>80</v>
      </c>
      <c r="D32" s="75">
        <f>Flavor!D11</f>
        <v>2750839.4220091016</v>
      </c>
      <c r="E32" s="74">
        <f>Flavor!E11</f>
        <v>-52160.14995100908</v>
      </c>
      <c r="F32" s="76">
        <f>Flavor!F11</f>
        <v>-1.8608689945155427E-2</v>
      </c>
      <c r="G32" s="91">
        <f>Flavor!G11</f>
        <v>0.7576527877128395</v>
      </c>
      <c r="H32" s="321">
        <f>Flavor!H11</f>
        <v>-6.4774779964085094E-2</v>
      </c>
      <c r="I32" s="341">
        <f>Flavor!I11</f>
        <v>2.671635232054685</v>
      </c>
      <c r="J32" s="361">
        <f>Flavor!J11</f>
        <v>6.9707396512165065E-2</v>
      </c>
      <c r="K32" s="76">
        <f>Flavor!K11</f>
        <v>2.6790672500580936E-2</v>
      </c>
      <c r="L32" s="409">
        <f>Flavor!L11</f>
        <v>7349239.5175644616</v>
      </c>
      <c r="M32" s="428">
        <f>Flavor!M11</f>
        <v>56036.908267681487</v>
      </c>
      <c r="N32" s="76">
        <f>Flavor!N11</f>
        <v>7.6834432374400519E-3</v>
      </c>
      <c r="O32" s="75">
        <f>Flavor!O11</f>
        <v>2305269.5600898899</v>
      </c>
      <c r="P32" s="74">
        <f>Flavor!P11</f>
        <v>81270.747793965973</v>
      </c>
      <c r="Q32" s="76">
        <f>Flavor!Q11</f>
        <v>3.654262194055171E-2</v>
      </c>
    </row>
    <row r="33" spans="1:17">
      <c r="B33" s="489"/>
      <c r="C33" s="133" t="s">
        <v>81</v>
      </c>
      <c r="D33" s="75">
        <f>Flavor!D12</f>
        <v>2783168.9440320362</v>
      </c>
      <c r="E33" s="74">
        <f>Flavor!E12</f>
        <v>-339491.25574571732</v>
      </c>
      <c r="F33" s="76">
        <f>Flavor!F12</f>
        <v>-0.10871860337858075</v>
      </c>
      <c r="G33" s="91">
        <f>Flavor!G12</f>
        <v>0.7665571796922922</v>
      </c>
      <c r="H33" s="321">
        <f>Flavor!H12</f>
        <v>-0.14966195158244655</v>
      </c>
      <c r="I33" s="341">
        <f>Flavor!I12</f>
        <v>3.4041584243424325</v>
      </c>
      <c r="J33" s="361">
        <f>Flavor!J12</f>
        <v>7.9871305227598999E-2</v>
      </c>
      <c r="K33" s="76">
        <f>Flavor!K12</f>
        <v>2.4026596489916473E-2</v>
      </c>
      <c r="L33" s="409">
        <f>Flavor!L12</f>
        <v>9474348.0071948878</v>
      </c>
      <c r="M33" s="428">
        <f>Flavor!M12</f>
        <v>-906271.07229885086</v>
      </c>
      <c r="N33" s="76">
        <f>Flavor!N12</f>
        <v>-8.7304144902988726E-2</v>
      </c>
      <c r="O33" s="75">
        <f>Flavor!O12</f>
        <v>6073920.0663539479</v>
      </c>
      <c r="P33" s="74">
        <f>Flavor!P12</f>
        <v>-623263.53792443965</v>
      </c>
      <c r="Q33" s="76">
        <f>Flavor!Q12</f>
        <v>-9.306352860421474E-2</v>
      </c>
    </row>
    <row r="34" spans="1:17">
      <c r="B34" s="489"/>
      <c r="C34" s="133" t="s">
        <v>82</v>
      </c>
      <c r="D34" s="75">
        <f>Flavor!D13</f>
        <v>1113837.0125235999</v>
      </c>
      <c r="E34" s="74">
        <f>Flavor!E13</f>
        <v>45866.340114498278</v>
      </c>
      <c r="F34" s="76">
        <f>Flavor!F13</f>
        <v>4.2947190685521476E-2</v>
      </c>
      <c r="G34" s="91">
        <f>Flavor!G13</f>
        <v>0.306779709075092</v>
      </c>
      <c r="H34" s="321">
        <f>Flavor!H13</f>
        <v>-6.5733614162817866E-3</v>
      </c>
      <c r="I34" s="341">
        <f>Flavor!I13</f>
        <v>3.5715179551907132</v>
      </c>
      <c r="J34" s="361">
        <f>Flavor!J13</f>
        <v>0.11994788696638015</v>
      </c>
      <c r="K34" s="76">
        <f>Flavor!K13</f>
        <v>3.4751688244905765E-2</v>
      </c>
      <c r="L34" s="409">
        <f>Flavor!L13</f>
        <v>3978088.8893840206</v>
      </c>
      <c r="M34" s="428">
        <f>Flavor!M13</f>
        <v>291913.28275535069</v>
      </c>
      <c r="N34" s="76">
        <f>Flavor!N13</f>
        <v>7.9191366312125033E-2</v>
      </c>
      <c r="O34" s="75">
        <f>Flavor!O13</f>
        <v>1689706.2606085816</v>
      </c>
      <c r="P34" s="74">
        <f>Flavor!P13</f>
        <v>-190944.41568867653</v>
      </c>
      <c r="Q34" s="76">
        <f>Flavor!Q13</f>
        <v>-0.10153103821737898</v>
      </c>
    </row>
    <row r="35" spans="1:17">
      <c r="B35" s="489"/>
      <c r="C35" s="133" t="s">
        <v>83</v>
      </c>
      <c r="D35" s="75">
        <f>Flavor!D14</f>
        <v>3073899.4378141062</v>
      </c>
      <c r="E35" s="74">
        <f>Flavor!E14</f>
        <v>-355490.59458418703</v>
      </c>
      <c r="F35" s="76">
        <f>Flavor!F14</f>
        <v>-0.10366000694752703</v>
      </c>
      <c r="G35" s="91">
        <f>Flavor!G14</f>
        <v>0.84663192608597215</v>
      </c>
      <c r="H35" s="321">
        <f>Flavor!H14</f>
        <v>-0.15958474664384992</v>
      </c>
      <c r="I35" s="341">
        <f>Flavor!I14</f>
        <v>2.9755507662702612</v>
      </c>
      <c r="J35" s="361">
        <f>Flavor!J14</f>
        <v>7.6014801815595945E-2</v>
      </c>
      <c r="K35" s="76">
        <f>Flavor!K14</f>
        <v>2.6216195538685979E-2</v>
      </c>
      <c r="L35" s="409">
        <f>Flavor!L14</f>
        <v>9146543.8276254889</v>
      </c>
      <c r="M35" s="428">
        <f>Flavor!M14</f>
        <v>-797095.90745571256</v>
      </c>
      <c r="N35" s="76">
        <f>Flavor!N14</f>
        <v>-8.0161382420519012E-2</v>
      </c>
      <c r="O35" s="75">
        <f>Flavor!O14</f>
        <v>4344149.0963020045</v>
      </c>
      <c r="P35" s="74">
        <f>Flavor!P14</f>
        <v>-637742.46566568315</v>
      </c>
      <c r="Q35" s="76">
        <f>Flavor!Q14</f>
        <v>-0.12801211301632492</v>
      </c>
    </row>
    <row r="36" spans="1:17" ht="15" thickBot="1">
      <c r="B36" s="492"/>
      <c r="C36" s="139" t="s">
        <v>84</v>
      </c>
      <c r="D36" s="126">
        <f>Flavor!D15</f>
        <v>2831231.4948661244</v>
      </c>
      <c r="E36" s="122">
        <f>Flavor!E15</f>
        <v>670592.3720702203</v>
      </c>
      <c r="F36" s="123">
        <f>Flavor!F15</f>
        <v>0.31036759678889009</v>
      </c>
      <c r="G36" s="124">
        <f>Flavor!G15</f>
        <v>0.77979485737448895</v>
      </c>
      <c r="H36" s="322">
        <f>Flavor!H15</f>
        <v>0.14584214608455393</v>
      </c>
      <c r="I36" s="342">
        <f>Flavor!I15</f>
        <v>3.5391472058059619</v>
      </c>
      <c r="J36" s="362">
        <f>Flavor!J15</f>
        <v>0.49165168082315036</v>
      </c>
      <c r="K36" s="123">
        <f>Flavor!K15</f>
        <v>0.16132974660427873</v>
      </c>
      <c r="L36" s="410">
        <f>Flavor!L15</f>
        <v>10020145.034045281</v>
      </c>
      <c r="M36" s="429">
        <f>Flavor!M15</f>
        <v>3435606.9762219759</v>
      </c>
      <c r="N36" s="123">
        <f>Flavor!N15</f>
        <v>0.52176886913729947</v>
      </c>
      <c r="O36" s="126">
        <f>Flavor!O15</f>
        <v>5922694.5567985065</v>
      </c>
      <c r="P36" s="122">
        <f>Flavor!P15</f>
        <v>865378.30621365551</v>
      </c>
      <c r="Q36" s="123">
        <f>Flavor!Q15</f>
        <v>0.17111413709071074</v>
      </c>
    </row>
    <row r="37" spans="1:17">
      <c r="B37" s="488" t="s">
        <v>85</v>
      </c>
      <c r="C37" s="161" t="s">
        <v>132</v>
      </c>
      <c r="D37" s="106">
        <f>Fat!D3</f>
        <v>95089224.288538173</v>
      </c>
      <c r="E37" s="102">
        <f>Fat!E3</f>
        <v>15356487.643255204</v>
      </c>
      <c r="F37" s="103">
        <f>Fat!F3</f>
        <v>0.19259953049866502</v>
      </c>
      <c r="G37" s="104">
        <f>Fat!G3</f>
        <v>26.190047767689737</v>
      </c>
      <c r="H37" s="323">
        <f>Fat!H3</f>
        <v>2.7956807762066411</v>
      </c>
      <c r="I37" s="343">
        <f>Fat!I3</f>
        <v>3.3728475315951019</v>
      </c>
      <c r="J37" s="363">
        <f>Fat!J3</f>
        <v>0.17686712191623455</v>
      </c>
      <c r="K37" s="103">
        <f>Fat!K3</f>
        <v>5.5340490004444735E-2</v>
      </c>
      <c r="L37" s="411">
        <f>Fat!L3</f>
        <v>320721455.42288899</v>
      </c>
      <c r="M37" s="430">
        <f>Fat!M3</f>
        <v>65897191.094480306</v>
      </c>
      <c r="N37" s="103">
        <f>Fat!N3</f>
        <v>0.25859857289553201</v>
      </c>
      <c r="O37" s="106">
        <f>Fat!O3</f>
        <v>91296551.97984764</v>
      </c>
      <c r="P37" s="102">
        <f>Fat!P3</f>
        <v>10804264.924143791</v>
      </c>
      <c r="Q37" s="103">
        <f>Fat!Q3</f>
        <v>0.13422733182704588</v>
      </c>
    </row>
    <row r="38" spans="1:17">
      <c r="B38" s="489"/>
      <c r="C38" s="162" t="s">
        <v>87</v>
      </c>
      <c r="D38" s="75">
        <f>Fat!D4</f>
        <v>7126947.0210689818</v>
      </c>
      <c r="E38" s="74">
        <f>Fat!E4</f>
        <v>406491.98678644281</v>
      </c>
      <c r="F38" s="76">
        <f>Fat!F4</f>
        <v>6.0485783285928789E-2</v>
      </c>
      <c r="G38" s="91">
        <f>Fat!G4</f>
        <v>1.96294674098093</v>
      </c>
      <c r="H38" s="321">
        <f>Fat!H4</f>
        <v>-8.90068376273212E-3</v>
      </c>
      <c r="I38" s="341">
        <f>Fat!I4</f>
        <v>3.7511672775409726</v>
      </c>
      <c r="J38" s="361">
        <f>Fat!J4</f>
        <v>7.4676262579074226E-3</v>
      </c>
      <c r="K38" s="76">
        <f>Fat!K4</f>
        <v>1.9947183143679994E-3</v>
      </c>
      <c r="L38" s="409">
        <f>Fat!L4</f>
        <v>26734370.454202078</v>
      </c>
      <c r="M38" s="428">
        <f>Fat!M4</f>
        <v>1575005.285895016</v>
      </c>
      <c r="N38" s="76">
        <f>Fat!N4</f>
        <v>6.2601153699976125E-2</v>
      </c>
      <c r="O38" s="75">
        <f>Fat!O4</f>
        <v>9299634.6268216111</v>
      </c>
      <c r="P38" s="74">
        <f>Fat!P4</f>
        <v>-691705.73151742108</v>
      </c>
      <c r="Q38" s="76">
        <f>Fat!Q4</f>
        <v>-6.9230524304990326E-2</v>
      </c>
    </row>
    <row r="39" spans="1:17">
      <c r="B39" s="489"/>
      <c r="C39" s="162" t="s">
        <v>50</v>
      </c>
      <c r="D39" s="75">
        <f>Fat!D5</f>
        <v>126817492.65257575</v>
      </c>
      <c r="E39" s="74">
        <f>Fat!E5</f>
        <v>-2816601.9520042539</v>
      </c>
      <c r="F39" s="76">
        <f>Fat!F5</f>
        <v>-2.1727323823224686E-2</v>
      </c>
      <c r="G39" s="91">
        <f>Fat!G5</f>
        <v>34.928838837419661</v>
      </c>
      <c r="H39" s="321">
        <f>Fat!H5</f>
        <v>-3.1070760375478272</v>
      </c>
      <c r="I39" s="341">
        <f>Fat!I5</f>
        <v>2.9291451725236417</v>
      </c>
      <c r="J39" s="361">
        <f>Fat!J5</f>
        <v>0.14592527387902665</v>
      </c>
      <c r="K39" s="76">
        <f>Fat!K5</f>
        <v>5.243037891116329E-2</v>
      </c>
      <c r="L39" s="409">
        <f>Fat!L5</f>
        <v>371466846.39484465</v>
      </c>
      <c r="M39" s="428">
        <f>Fat!M5</f>
        <v>10666654.748599052</v>
      </c>
      <c r="N39" s="76">
        <f>Fat!N5</f>
        <v>2.9563883267161362E-2</v>
      </c>
      <c r="O39" s="75">
        <f>Fat!O5</f>
        <v>140414602.49123698</v>
      </c>
      <c r="P39" s="74">
        <f>Fat!P5</f>
        <v>-4605256.7557515502</v>
      </c>
      <c r="Q39" s="76">
        <f>Fat!Q5</f>
        <v>-3.1756042101159204E-2</v>
      </c>
    </row>
    <row r="40" spans="1:17" ht="15" thickBot="1">
      <c r="A40" s="394"/>
      <c r="B40" s="490"/>
      <c r="C40" s="163" t="s">
        <v>15</v>
      </c>
      <c r="D40" s="101">
        <f>Fat!D6</f>
        <v>133954345.80025376</v>
      </c>
      <c r="E40" s="97">
        <f>Fat!E6</f>
        <v>9328853.7700949609</v>
      </c>
      <c r="F40" s="98">
        <f>Fat!F6</f>
        <v>7.4855100815468964E-2</v>
      </c>
      <c r="G40" s="99">
        <f>Fat!G6</f>
        <v>36.894513983548755</v>
      </c>
      <c r="H40" s="327">
        <f>Fat!H6</f>
        <v>0.32817223087079128</v>
      </c>
      <c r="I40" s="347">
        <f>Fat!I6</f>
        <v>2.819293494953425</v>
      </c>
      <c r="J40" s="367">
        <f>Fat!J6</f>
        <v>-3.9447527469406829E-2</v>
      </c>
      <c r="K40" s="98">
        <f>Fat!K6</f>
        <v>-1.3798916082287992E-2</v>
      </c>
      <c r="L40" s="415">
        <f>Fat!L6</f>
        <v>377656615.7353971</v>
      </c>
      <c r="M40" s="434">
        <f>Fat!M6</f>
        <v>21384609.229152441</v>
      </c>
      <c r="N40" s="98">
        <f>Fat!N6</f>
        <v>6.0023265478697151E-2</v>
      </c>
      <c r="O40" s="101">
        <f>Fat!O6</f>
        <v>117055466.65095413</v>
      </c>
      <c r="P40" s="97">
        <f>Fat!P6</f>
        <v>-1924410.7524100691</v>
      </c>
      <c r="Q40" s="98">
        <f>Fat!Q6</f>
        <v>-1.6174253952926463E-2</v>
      </c>
    </row>
    <row r="41" spans="1:17" ht="15" hidden="1" thickBot="1">
      <c r="B41" s="491" t="s">
        <v>88</v>
      </c>
      <c r="C41" s="136" t="s">
        <v>89</v>
      </c>
      <c r="D41" s="112">
        <f>Organic!D3</f>
        <v>26603659.298270553</v>
      </c>
      <c r="E41" s="107">
        <f>Organic!E3</f>
        <v>418213.28432534263</v>
      </c>
      <c r="F41" s="109">
        <f>Organic!F3</f>
        <v>1.5971211034657217E-2</v>
      </c>
      <c r="G41" s="110">
        <f>Organic!G3</f>
        <v>7.3273403272576045</v>
      </c>
      <c r="H41" s="325">
        <f>Organic!H3</f>
        <v>-0.35572637357842929</v>
      </c>
      <c r="I41" s="345">
        <f>Organic!I3</f>
        <v>3.5721024430356789</v>
      </c>
      <c r="J41" s="365">
        <f>Organic!J3</f>
        <v>0.34813722805387659</v>
      </c>
      <c r="K41" s="109">
        <f>Organic!K3</f>
        <v>0.10798417626718769</v>
      </c>
      <c r="L41" s="413">
        <f>Organic!L3</f>
        <v>95030996.373041093</v>
      </c>
      <c r="M41" s="432">
        <f>Organic!M3</f>
        <v>10610029.285297841</v>
      </c>
      <c r="N41" s="109">
        <f>Organic!N3</f>
        <v>0.1256800253694117</v>
      </c>
      <c r="O41" s="112">
        <f>Organic!O3</f>
        <v>16041717.217262309</v>
      </c>
      <c r="P41" s="107">
        <f>Organic!P3</f>
        <v>679046.6659078151</v>
      </c>
      <c r="Q41" s="109">
        <f>Organic!Q3</f>
        <v>4.4201082333822812E-2</v>
      </c>
    </row>
    <row r="42" spans="1:17" hidden="1">
      <c r="B42" s="489"/>
      <c r="C42" s="140" t="s">
        <v>90</v>
      </c>
      <c r="D42" s="96" t="e">
        <f>#REF!</f>
        <v>#REF!</v>
      </c>
      <c r="E42" s="92" t="e">
        <f>#REF!</f>
        <v>#REF!</v>
      </c>
      <c r="F42" s="93" t="e">
        <f>#REF!</f>
        <v>#REF!</v>
      </c>
      <c r="G42" s="94" t="e">
        <f>#REF!</f>
        <v>#REF!</v>
      </c>
      <c r="H42" s="328" t="e">
        <f>#REF!</f>
        <v>#REF!</v>
      </c>
      <c r="I42" s="348" t="e">
        <f>#REF!</f>
        <v>#REF!</v>
      </c>
      <c r="J42" s="368" t="e">
        <f>#REF!</f>
        <v>#REF!</v>
      </c>
      <c r="K42" s="93" t="e">
        <f>#REF!</f>
        <v>#REF!</v>
      </c>
      <c r="L42" s="416" t="e">
        <f>#REF!</f>
        <v>#REF!</v>
      </c>
      <c r="M42" s="435" t="e">
        <f>#REF!</f>
        <v>#REF!</v>
      </c>
      <c r="N42" s="93" t="e">
        <f>#REF!</f>
        <v>#REF!</v>
      </c>
      <c r="O42" s="96" t="e">
        <f>#REF!</f>
        <v>#REF!</v>
      </c>
      <c r="P42" s="92" t="e">
        <f>#REF!</f>
        <v>#REF!</v>
      </c>
      <c r="Q42" s="93" t="e">
        <f>#REF!</f>
        <v>#REF!</v>
      </c>
    </row>
    <row r="43" spans="1:17" ht="15" hidden="1" thickBot="1">
      <c r="B43" s="492"/>
      <c r="C43" s="137" t="s">
        <v>91</v>
      </c>
      <c r="D43" s="116" t="e">
        <f>#REF!</f>
        <v>#REF!</v>
      </c>
      <c r="E43" s="108" t="e">
        <f>#REF!</f>
        <v>#REF!</v>
      </c>
      <c r="F43" s="113" t="e">
        <f>#REF!</f>
        <v>#REF!</v>
      </c>
      <c r="G43" s="114" t="e">
        <f>#REF!</f>
        <v>#REF!</v>
      </c>
      <c r="H43" s="326" t="e">
        <f>#REF!</f>
        <v>#REF!</v>
      </c>
      <c r="I43" s="346" t="e">
        <f>#REF!</f>
        <v>#REF!</v>
      </c>
      <c r="J43" s="366" t="e">
        <f>#REF!</f>
        <v>#REF!</v>
      </c>
      <c r="K43" s="113" t="e">
        <f>#REF!</f>
        <v>#REF!</v>
      </c>
      <c r="L43" s="414" t="e">
        <f>#REF!</f>
        <v>#REF!</v>
      </c>
      <c r="M43" s="433" t="e">
        <f>#REF!</f>
        <v>#REF!</v>
      </c>
      <c r="N43" s="113" t="e">
        <f>#REF!</f>
        <v>#REF!</v>
      </c>
      <c r="O43" s="116" t="e">
        <f>#REF!</f>
        <v>#REF!</v>
      </c>
      <c r="P43" s="108" t="e">
        <f>#REF!</f>
        <v>#REF!</v>
      </c>
      <c r="Q43" s="113" t="e">
        <f>#REF!</f>
        <v>#REF!</v>
      </c>
    </row>
    <row r="44" spans="1:17">
      <c r="B44" s="488" t="s">
        <v>54</v>
      </c>
      <c r="C44" s="132" t="s">
        <v>92</v>
      </c>
      <c r="D44" s="106">
        <f>Size!D3</f>
        <v>57090683.554809548</v>
      </c>
      <c r="E44" s="102">
        <f>Size!E3</f>
        <v>-3183218.952752389</v>
      </c>
      <c r="F44" s="103">
        <f>Size!F3</f>
        <v>-5.2812557679553333E-2</v>
      </c>
      <c r="G44" s="104">
        <f>Size!G3</f>
        <v>15.724260457246679</v>
      </c>
      <c r="H44" s="323">
        <f>Size!H3</f>
        <v>-1.9606937359592038</v>
      </c>
      <c r="I44" s="343">
        <f>Size!I3</f>
        <v>3.8985110408889674</v>
      </c>
      <c r="J44" s="363">
        <f>Size!J3</f>
        <v>0.17914504159786082</v>
      </c>
      <c r="K44" s="103">
        <f>Size!K3</f>
        <v>4.8165478103527594E-2</v>
      </c>
      <c r="L44" s="411">
        <f>Size!L3</f>
        <v>222568660.17032322</v>
      </c>
      <c r="M44" s="430">
        <f>Size!M3</f>
        <v>-1612043.4608896077</v>
      </c>
      <c r="N44" s="103">
        <f>Size!N3</f>
        <v>-7.1908216665315244E-3</v>
      </c>
      <c r="O44" s="106">
        <f>Size!O3</f>
        <v>171123906.45892876</v>
      </c>
      <c r="P44" s="102">
        <f>Size!P3</f>
        <v>-8961247.0904306471</v>
      </c>
      <c r="Q44" s="103">
        <f>Size!Q3</f>
        <v>-4.9761165281037259E-2</v>
      </c>
    </row>
    <row r="45" spans="1:17">
      <c r="B45" s="489"/>
      <c r="C45" s="133" t="s">
        <v>93</v>
      </c>
      <c r="D45" s="75">
        <f>Size!D4</f>
        <v>41853040.596422456</v>
      </c>
      <c r="E45" s="74">
        <f>Size!E4</f>
        <v>-2541819.0519668534</v>
      </c>
      <c r="F45" s="76">
        <f>Size!F4</f>
        <v>-5.7254805445906463E-2</v>
      </c>
      <c r="G45" s="91">
        <f>Size!G4</f>
        <v>11.527416914426206</v>
      </c>
      <c r="H45" s="321">
        <f>Size!H4</f>
        <v>-1.4984703540656295</v>
      </c>
      <c r="I45" s="341">
        <f>Size!I4</f>
        <v>3.136837178064857</v>
      </c>
      <c r="J45" s="361">
        <f>Size!J4</f>
        <v>0.11750582555800992</v>
      </c>
      <c r="K45" s="76">
        <f>Size!K4</f>
        <v>3.8917830419787768E-2</v>
      </c>
      <c r="L45" s="409">
        <f>Size!L4</f>
        <v>131286173.75791572</v>
      </c>
      <c r="M45" s="428">
        <f>Size!M4</f>
        <v>-2756617.868607223</v>
      </c>
      <c r="N45" s="76">
        <f>Size!N4</f>
        <v>-2.0565207835180399E-2</v>
      </c>
      <c r="O45" s="75">
        <f>Size!O4</f>
        <v>25743479.446796678</v>
      </c>
      <c r="P45" s="74">
        <f>Size!P4</f>
        <v>-1180341.5002930984</v>
      </c>
      <c r="Q45" s="76">
        <f>Size!Q4</f>
        <v>-4.3840044197763939E-2</v>
      </c>
    </row>
    <row r="46" spans="1:17">
      <c r="B46" s="489"/>
      <c r="C46" s="133" t="s">
        <v>94</v>
      </c>
      <c r="D46" s="75">
        <f>Size!D5</f>
        <v>80376697.45372504</v>
      </c>
      <c r="E46" s="74">
        <f>Size!E5</f>
        <v>2548447.4003269225</v>
      </c>
      <c r="F46" s="76">
        <f>Size!F5</f>
        <v>3.2744503423608108E-2</v>
      </c>
      <c r="G46" s="91">
        <f>Size!G5</f>
        <v>22.137834875322937</v>
      </c>
      <c r="H46" s="321">
        <f>Size!H5</f>
        <v>-0.69773706991551521</v>
      </c>
      <c r="I46" s="341">
        <f>Size!I5</f>
        <v>2.7549370976540808</v>
      </c>
      <c r="J46" s="361">
        <f>Size!J5</f>
        <v>2.1011670439419206E-2</v>
      </c>
      <c r="K46" s="76">
        <f>Size!K5</f>
        <v>7.6855316645655595E-3</v>
      </c>
      <c r="L46" s="409">
        <f>Size!L5</f>
        <v>221432745.6021854</v>
      </c>
      <c r="M46" s="428">
        <f>Size!M5</f>
        <v>8656113.8255794346</v>
      </c>
      <c r="N46" s="76">
        <f>Size!N5</f>
        <v>4.0681694006076206E-2</v>
      </c>
      <c r="O46" s="75">
        <f>Size!O5</f>
        <v>42480302.983447567</v>
      </c>
      <c r="P46" s="74">
        <f>Size!P5</f>
        <v>263172.67768947035</v>
      </c>
      <c r="Q46" s="76">
        <f>Size!Q5</f>
        <v>6.233788885777857E-3</v>
      </c>
    </row>
    <row r="47" spans="1:17">
      <c r="B47" s="489"/>
      <c r="C47" s="133" t="s">
        <v>95</v>
      </c>
      <c r="D47" s="75">
        <f>Size!D6</f>
        <v>102702908.42019065</v>
      </c>
      <c r="E47" s="74">
        <f>Size!E6</f>
        <v>12712213.26709789</v>
      </c>
      <c r="F47" s="76">
        <f>Size!F6</f>
        <v>0.14126141869969769</v>
      </c>
      <c r="G47" s="91">
        <f>Size!G6</f>
        <v>28.287054579849791</v>
      </c>
      <c r="H47" s="321">
        <f>Size!H6</f>
        <v>1.8829019468336412</v>
      </c>
      <c r="I47" s="341">
        <f>Size!I6</f>
        <v>2.5202298872244491</v>
      </c>
      <c r="J47" s="361">
        <f>Size!J6</f>
        <v>6.5790436153059684E-2</v>
      </c>
      <c r="K47" s="76">
        <f>Size!K6</f>
        <v>2.6804668627837386E-2</v>
      </c>
      <c r="L47" s="409">
        <f>Size!L6</f>
        <v>258834939.30543998</v>
      </c>
      <c r="M47" s="428">
        <f>Size!M6</f>
        <v>37958226.892350256</v>
      </c>
      <c r="N47" s="76">
        <f>Size!N6</f>
        <v>0.1718525528456786</v>
      </c>
      <c r="O47" s="75">
        <f>Size!O6</f>
        <v>50955261.482908934</v>
      </c>
      <c r="P47" s="74">
        <f>Size!P6</f>
        <v>6201834.8789310679</v>
      </c>
      <c r="Q47" s="76">
        <f>Size!Q6</f>
        <v>0.13857787770780045</v>
      </c>
    </row>
    <row r="48" spans="1:17">
      <c r="B48" s="489"/>
      <c r="C48" s="133" t="s">
        <v>96</v>
      </c>
      <c r="D48" s="75">
        <f>Size!D7</f>
        <v>79196486.72272639</v>
      </c>
      <c r="E48" s="74">
        <f>Size!E7</f>
        <v>-210434.39194504917</v>
      </c>
      <c r="F48" s="76">
        <f>Size!F7</f>
        <v>-2.6500762023144195E-3</v>
      </c>
      <c r="G48" s="91">
        <f>Size!G7</f>
        <v>21.812774116314092</v>
      </c>
      <c r="H48" s="321">
        <f>Size!H7</f>
        <v>-1.4859954027210094</v>
      </c>
      <c r="I48" s="341">
        <f>Size!I7</f>
        <v>4.0876706841545296</v>
      </c>
      <c r="J48" s="361">
        <f>Size!J7</f>
        <v>0.24559856379090039</v>
      </c>
      <c r="K48" s="76">
        <f>Size!K7</f>
        <v>6.3923465280411221E-2</v>
      </c>
      <c r="L48" s="409">
        <f>Size!L7</f>
        <v>323729157.06452209</v>
      </c>
      <c r="M48" s="428">
        <f>Size!M7</f>
        <v>18642039.285928965</v>
      </c>
      <c r="N48" s="76">
        <f>Size!N7</f>
        <v>6.1103987023987713E-2</v>
      </c>
      <c r="O48" s="75">
        <f>Size!O7</f>
        <v>214747923.57822952</v>
      </c>
      <c r="P48" s="74">
        <f>Size!P7</f>
        <v>-4907383.6391987801</v>
      </c>
      <c r="Q48" s="76">
        <f>Size!Q7</f>
        <v>-2.2341293280663376E-2</v>
      </c>
    </row>
    <row r="49" spans="2:17" ht="15" customHeight="1">
      <c r="B49" s="489"/>
      <c r="C49" s="133" t="s">
        <v>97</v>
      </c>
      <c r="D49" s="75">
        <f>Size!D8</f>
        <v>132398985.06447603</v>
      </c>
      <c r="E49" s="74">
        <f>Size!E8</f>
        <v>17345242.93773748</v>
      </c>
      <c r="F49" s="76">
        <f>Size!F8</f>
        <v>0.15075774691996252</v>
      </c>
      <c r="G49" s="91">
        <f>Size!G8</f>
        <v>36.466127147177033</v>
      </c>
      <c r="H49" s="321">
        <f>Size!H8</f>
        <v>2.7082307008167206</v>
      </c>
      <c r="I49" s="341">
        <f>Size!I8</f>
        <v>2.5339428503422949</v>
      </c>
      <c r="J49" s="361">
        <f>Size!J8</f>
        <v>8.298036016942012E-2</v>
      </c>
      <c r="K49" s="76">
        <f>Size!K8</f>
        <v>3.3856234235378785E-2</v>
      </c>
      <c r="L49" s="409">
        <f>Size!L8</f>
        <v>335491461.59670532</v>
      </c>
      <c r="M49" s="428">
        <f>Size!M8</f>
        <v>53499055.290046394</v>
      </c>
      <c r="N49" s="76">
        <f>Size!N8</f>
        <v>0.1897180707478614</v>
      </c>
      <c r="O49" s="75">
        <f>Size!O8</f>
        <v>63596556.358481474</v>
      </c>
      <c r="P49" s="74">
        <f>Size!P8</f>
        <v>8361222.4382980615</v>
      </c>
      <c r="Q49" s="76">
        <f>Size!Q8</f>
        <v>0.15137452505275445</v>
      </c>
    </row>
    <row r="50" spans="2:17" ht="15" thickBot="1">
      <c r="B50" s="490"/>
      <c r="C50" s="134" t="s">
        <v>98</v>
      </c>
      <c r="D50" s="126">
        <f>Size!D9</f>
        <v>151392537.9752343</v>
      </c>
      <c r="E50" s="122">
        <f>Size!E9</f>
        <v>5140422.9023400843</v>
      </c>
      <c r="F50" s="123">
        <f>Size!F9</f>
        <v>3.5147682478150977E-2</v>
      </c>
      <c r="G50" s="124">
        <f>Size!G9</f>
        <v>41.697446066147982</v>
      </c>
      <c r="H50" s="322">
        <f>Size!H9</f>
        <v>-1.2143590123287851</v>
      </c>
      <c r="I50" s="342">
        <f>Size!I9</f>
        <v>2.8889050622670149</v>
      </c>
      <c r="J50" s="362">
        <f>Size!J9</f>
        <v>8.5688825977948024E-2</v>
      </c>
      <c r="K50" s="123">
        <f>Size!K9</f>
        <v>3.056803997803037E-2</v>
      </c>
      <c r="L50" s="410">
        <f>Size!L9</f>
        <v>437358669.34610564</v>
      </c>
      <c r="M50" s="429">
        <f>Size!M9</f>
        <v>27382365.78215158</v>
      </c>
      <c r="N50" s="123">
        <f>Size!N9</f>
        <v>6.6790118219308456E-2</v>
      </c>
      <c r="O50" s="126">
        <f>Size!O9</f>
        <v>79721775.812149391</v>
      </c>
      <c r="P50" s="122">
        <f>Size!P9</f>
        <v>129052.88536554575</v>
      </c>
      <c r="Q50" s="123">
        <f>Size!Q9</f>
        <v>1.6214156347466534E-3</v>
      </c>
    </row>
    <row r="51" spans="2:17">
      <c r="B51" s="156"/>
      <c r="C51" s="129"/>
      <c r="D51" s="395"/>
      <c r="E51" s="395"/>
      <c r="F51" s="331"/>
      <c r="G51" s="71"/>
      <c r="H51" s="71"/>
      <c r="I51" s="349"/>
      <c r="J51" s="349"/>
      <c r="K51" s="331"/>
      <c r="L51" s="417"/>
      <c r="M51" s="417"/>
      <c r="N51" s="331"/>
      <c r="O51" s="395"/>
      <c r="P51" s="395"/>
      <c r="Q51" s="331"/>
    </row>
    <row r="52" spans="2:17" ht="23.5">
      <c r="B52" s="465" t="s">
        <v>125</v>
      </c>
      <c r="C52" s="465"/>
      <c r="D52" s="466"/>
      <c r="E52" s="466"/>
      <c r="F52" s="465"/>
      <c r="G52" s="467"/>
      <c r="H52" s="467"/>
      <c r="I52" s="465"/>
      <c r="J52" s="465"/>
      <c r="K52" s="465"/>
      <c r="L52" s="468"/>
      <c r="M52" s="468"/>
      <c r="N52" s="465"/>
      <c r="O52" s="466"/>
      <c r="P52" s="466"/>
      <c r="Q52" s="465"/>
    </row>
    <row r="53" spans="2:17">
      <c r="B53" s="469" t="s">
        <v>345</v>
      </c>
      <c r="C53" s="469"/>
      <c r="D53" s="470"/>
      <c r="E53" s="470"/>
      <c r="F53" s="469"/>
      <c r="G53" s="471"/>
      <c r="H53" s="471"/>
      <c r="I53" s="469"/>
      <c r="J53" s="469"/>
      <c r="K53" s="469"/>
      <c r="L53" s="472"/>
      <c r="M53" s="472"/>
      <c r="N53" s="469"/>
      <c r="O53" s="470"/>
      <c r="P53" s="470"/>
      <c r="Q53" s="469"/>
    </row>
    <row r="54" spans="2:17" ht="15" thickBot="1">
      <c r="B54" s="469" t="str">
        <f>'HOME PAGE'!H6</f>
        <v>LATEST 52 WEEKS ENDING 6-14-2026</v>
      </c>
      <c r="C54" s="469"/>
      <c r="D54" s="473"/>
      <c r="E54" s="473"/>
      <c r="F54" s="469"/>
      <c r="G54" s="471"/>
      <c r="H54" s="471"/>
      <c r="I54" s="469"/>
      <c r="J54" s="469"/>
      <c r="K54" s="469"/>
      <c r="L54" s="472"/>
      <c r="M54" s="472"/>
      <c r="N54" s="469"/>
      <c r="O54" s="473"/>
      <c r="P54" s="473"/>
      <c r="Q54" s="469"/>
    </row>
    <row r="55" spans="2:17">
      <c r="D55" s="481" t="s">
        <v>55</v>
      </c>
      <c r="E55" s="482"/>
      <c r="F55" s="480"/>
      <c r="G55" s="496" t="s">
        <v>20</v>
      </c>
      <c r="H55" s="497"/>
      <c r="I55" s="498" t="s">
        <v>21</v>
      </c>
      <c r="J55" s="487"/>
      <c r="K55" s="480"/>
      <c r="L55" s="499" t="s">
        <v>22</v>
      </c>
      <c r="M55" s="479"/>
      <c r="N55" s="483"/>
      <c r="O55" s="500" t="s">
        <v>23</v>
      </c>
      <c r="P55" s="482"/>
      <c r="Q55" s="483"/>
    </row>
    <row r="56" spans="2:17" ht="20.149999999999999" customHeight="1" thickBot="1">
      <c r="B56" s="14"/>
      <c r="C56" s="128"/>
      <c r="D56" s="396" t="s">
        <v>19</v>
      </c>
      <c r="E56" s="404" t="s">
        <v>25</v>
      </c>
      <c r="F56" s="332" t="s">
        <v>26</v>
      </c>
      <c r="G56" s="310" t="s">
        <v>19</v>
      </c>
      <c r="H56" s="329" t="s">
        <v>25</v>
      </c>
      <c r="I56" s="350" t="s">
        <v>19</v>
      </c>
      <c r="J56" s="359" t="s">
        <v>25</v>
      </c>
      <c r="K56" s="332" t="s">
        <v>26</v>
      </c>
      <c r="L56" s="418" t="s">
        <v>19</v>
      </c>
      <c r="M56" s="426" t="s">
        <v>25</v>
      </c>
      <c r="N56" s="330" t="s">
        <v>26</v>
      </c>
      <c r="O56" s="405" t="s">
        <v>19</v>
      </c>
      <c r="P56" s="404" t="s">
        <v>25</v>
      </c>
      <c r="Q56" s="330" t="s">
        <v>26</v>
      </c>
    </row>
    <row r="57" spans="2:17" ht="17.5" customHeight="1" thickBot="1">
      <c r="C57" s="187" t="s">
        <v>11</v>
      </c>
      <c r="D57" s="182">
        <f>'Segment Data'!D9</f>
        <v>4533080236.3893442</v>
      </c>
      <c r="E57" s="183">
        <f>'Segment Data'!E9</f>
        <v>307101088.13225174</v>
      </c>
      <c r="F57" s="184">
        <f>'Segment Data'!F9</f>
        <v>7.2669806773397946E-2</v>
      </c>
      <c r="G57" s="185">
        <f>'Segment Data'!G9</f>
        <v>99.974261687029085</v>
      </c>
      <c r="H57" s="320">
        <f>'Segment Data'!H9</f>
        <v>1.0989489394447105E-2</v>
      </c>
      <c r="I57" s="340">
        <f>'Segment Data'!I9</f>
        <v>2.9755422316319229</v>
      </c>
      <c r="J57" s="360">
        <f>'Segment Data'!J9</f>
        <v>0.13124908353631914</v>
      </c>
      <c r="K57" s="184">
        <f>'Segment Data'!K9</f>
        <v>4.614471037354112E-2</v>
      </c>
      <c r="L57" s="408">
        <f>'Segment Data'!L9</f>
        <v>13488371682.752514</v>
      </c>
      <c r="M57" s="427">
        <f>'Segment Data'!M9</f>
        <v>1468448147.3699703</v>
      </c>
      <c r="N57" s="184">
        <f>'Segment Data'!N9</f>
        <v>0.12216784433339874</v>
      </c>
      <c r="O57" s="182">
        <f>'Segment Data'!O9</f>
        <v>4607135131.3851948</v>
      </c>
      <c r="P57" s="183">
        <f>'Segment Data'!P9</f>
        <v>178259745.88226318</v>
      </c>
      <c r="Q57" s="184">
        <f>'Segment Data'!Q9</f>
        <v>4.0249438145349953E-2</v>
      </c>
    </row>
    <row r="58" spans="2:17">
      <c r="B58" s="501" t="s">
        <v>51</v>
      </c>
      <c r="C58" s="133" t="s">
        <v>133</v>
      </c>
      <c r="D58" s="75">
        <f>'Segment Data'!D10</f>
        <v>47779822.484467924</v>
      </c>
      <c r="E58" s="74">
        <f>'Segment Data'!E10</f>
        <v>-693061.71750213951</v>
      </c>
      <c r="F58" s="76">
        <f>'Segment Data'!F10</f>
        <v>-1.4297926127407367E-2</v>
      </c>
      <c r="G58" s="91">
        <f>'Segment Data'!G10</f>
        <v>1.0537542305288503</v>
      </c>
      <c r="H58" s="321">
        <f>'Segment Data'!H10</f>
        <v>-9.2845870345848791E-2</v>
      </c>
      <c r="I58" s="341">
        <f>'Segment Data'!I10</f>
        <v>5.2574051325094171</v>
      </c>
      <c r="J58" s="361">
        <f>'Segment Data'!J10</f>
        <v>0.22936487276682627</v>
      </c>
      <c r="K58" s="76">
        <f>'Segment Data'!K10</f>
        <v>4.5617151199693964E-2</v>
      </c>
      <c r="L58" s="409">
        <f>'Segment Data'!L10</f>
        <v>251197883.96023053</v>
      </c>
      <c r="M58" s="428">
        <f>'Segment Data'!M10</f>
        <v>7474270.6868844628</v>
      </c>
      <c r="N58" s="76">
        <f>'Segment Data'!N10</f>
        <v>3.0666994414290751E-2</v>
      </c>
      <c r="O58" s="75">
        <f>'Segment Data'!O10</f>
        <v>86734007.747037545</v>
      </c>
      <c r="P58" s="74">
        <f>'Segment Data'!P10</f>
        <v>-2287089.3095578998</v>
      </c>
      <c r="Q58" s="76">
        <f>'Segment Data'!Q10</f>
        <v>-2.5691542625046235E-2</v>
      </c>
    </row>
    <row r="59" spans="2:17">
      <c r="B59" s="502"/>
      <c r="C59" s="133" t="s">
        <v>137</v>
      </c>
      <c r="D59" s="75">
        <f>'Segment Data'!D11</f>
        <v>67057005.50976567</v>
      </c>
      <c r="E59" s="74">
        <f>'Segment Data'!E11</f>
        <v>5372810.5900563896</v>
      </c>
      <c r="F59" s="76">
        <f>'Segment Data'!F11</f>
        <v>8.7101900203931715E-2</v>
      </c>
      <c r="G59" s="91">
        <f>'Segment Data'!G11</f>
        <v>1.4789004974952009</v>
      </c>
      <c r="H59" s="321">
        <f>'Segment Data'!H11</f>
        <v>1.9793921071619147E-2</v>
      </c>
      <c r="I59" s="341">
        <f>'Segment Data'!I11</f>
        <v>3.8404846666718861</v>
      </c>
      <c r="J59" s="361">
        <f>'Segment Data'!J11</f>
        <v>-6.5928697285659865E-2</v>
      </c>
      <c r="K59" s="76">
        <f>'Segment Data'!K11</f>
        <v>-1.6877040687488382E-2</v>
      </c>
      <c r="L59" s="409">
        <f>'Segment Data'!L11</f>
        <v>257531401.45318723</v>
      </c>
      <c r="M59" s="428">
        <f>'Segment Data'!M11</f>
        <v>16567438.073872715</v>
      </c>
      <c r="N59" s="76">
        <f>'Segment Data'!N11</f>
        <v>6.8754837202743918E-2</v>
      </c>
      <c r="O59" s="75">
        <f>'Segment Data'!O11</f>
        <v>105117638.01615989</v>
      </c>
      <c r="P59" s="74">
        <f>'Segment Data'!P11</f>
        <v>5723539.5178546011</v>
      </c>
      <c r="Q59" s="76">
        <f>'Segment Data'!Q11</f>
        <v>5.758429931282278E-2</v>
      </c>
    </row>
    <row r="60" spans="2:17">
      <c r="B60" s="502"/>
      <c r="C60" s="133" t="s">
        <v>134</v>
      </c>
      <c r="D60" s="75">
        <f>'Segment Data'!D12</f>
        <v>2500199252.3715768</v>
      </c>
      <c r="E60" s="74">
        <f>'Segment Data'!E12</f>
        <v>348769859.99112082</v>
      </c>
      <c r="F60" s="76">
        <f>'Segment Data'!F12</f>
        <v>0.16211076283810702</v>
      </c>
      <c r="G60" s="91">
        <f>'Segment Data'!G12</f>
        <v>55.140337539095327</v>
      </c>
      <c r="H60" s="321">
        <f>'Segment Data'!H12</f>
        <v>4.2494281380829335</v>
      </c>
      <c r="I60" s="341">
        <f>'Segment Data'!I12</f>
        <v>3.218179534343423</v>
      </c>
      <c r="J60" s="361">
        <f>'Segment Data'!J12</f>
        <v>0.10865269386347043</v>
      </c>
      <c r="K60" s="76">
        <f>'Segment Data'!K12</f>
        <v>3.4941873615311835E-2</v>
      </c>
      <c r="L60" s="409">
        <f>'Segment Data'!L12</f>
        <v>8046090065.7629347</v>
      </c>
      <c r="M60" s="428">
        <f>'Segment Data'!M12</f>
        <v>1356162624.7584314</v>
      </c>
      <c r="N60" s="76">
        <f>'Segment Data'!N12</f>
        <v>0.20271709024018972</v>
      </c>
      <c r="O60" s="75">
        <f>'Segment Data'!O12</f>
        <v>2553468629.8056669</v>
      </c>
      <c r="P60" s="74">
        <f>'Segment Data'!P12</f>
        <v>191258043.00229597</v>
      </c>
      <c r="Q60" s="76">
        <f>'Segment Data'!Q12</f>
        <v>8.0965703934598524E-2</v>
      </c>
    </row>
    <row r="61" spans="2:17">
      <c r="B61" s="502"/>
      <c r="C61" s="133" t="s">
        <v>136</v>
      </c>
      <c r="D61" s="75">
        <f>'Segment Data'!D13</f>
        <v>72575886.911579072</v>
      </c>
      <c r="E61" s="74">
        <f>'Segment Data'!E13</f>
        <v>14635081.798695482</v>
      </c>
      <c r="F61" s="76">
        <f>'Segment Data'!F13</f>
        <v>0.25258678698341486</v>
      </c>
      <c r="G61" s="91">
        <f>'Segment Data'!G13</f>
        <v>1.6006159899886767</v>
      </c>
      <c r="H61" s="321">
        <f>'Segment Data'!H13</f>
        <v>0.23005729349391535</v>
      </c>
      <c r="I61" s="341">
        <f>'Segment Data'!I13</f>
        <v>4.9574064747983613</v>
      </c>
      <c r="J61" s="361">
        <f>'Segment Data'!J13</f>
        <v>7.7978567899690709E-2</v>
      </c>
      <c r="K61" s="76">
        <f>'Segment Data'!K13</f>
        <v>1.598108823156142E-2</v>
      </c>
      <c r="L61" s="409">
        <f>'Segment Data'!L13</f>
        <v>359788171.68969572</v>
      </c>
      <c r="M61" s="428">
        <f>'Segment Data'!M13</f>
        <v>77070190.273714364</v>
      </c>
      <c r="N61" s="76">
        <f>'Segment Data'!N13</f>
        <v>0.27260448694388484</v>
      </c>
      <c r="O61" s="75">
        <f>'Segment Data'!O13</f>
        <v>144485820.55271786</v>
      </c>
      <c r="P61" s="74">
        <f>'Segment Data'!P13</f>
        <v>22394568.193423912</v>
      </c>
      <c r="Q61" s="76">
        <f>'Segment Data'!Q13</f>
        <v>0.18342483806718993</v>
      </c>
    </row>
    <row r="62" spans="2:17" ht="15" thickBot="1">
      <c r="B62" s="503"/>
      <c r="C62" s="133" t="s">
        <v>135</v>
      </c>
      <c r="D62" s="126">
        <f>'Segment Data'!D14</f>
        <v>1845468269.1120672</v>
      </c>
      <c r="E62" s="122">
        <f>'Segment Data'!E14</f>
        <v>-60983602.529942989</v>
      </c>
      <c r="F62" s="123">
        <f>'Segment Data'!F14</f>
        <v>-3.1988010522090098E-2</v>
      </c>
      <c r="G62" s="124">
        <f>'Segment Data'!G14</f>
        <v>40.700653429923506</v>
      </c>
      <c r="H62" s="322">
        <f>'Segment Data'!H14</f>
        <v>-4.3954439929041982</v>
      </c>
      <c r="I62" s="342">
        <f>'Segment Data'!I14</f>
        <v>2.4783759419971481</v>
      </c>
      <c r="J62" s="362">
        <f>'Segment Data'!J14</f>
        <v>8.5139268060197448E-2</v>
      </c>
      <c r="K62" s="123">
        <f>'Segment Data'!K14</f>
        <v>3.5574947094614187E-2</v>
      </c>
      <c r="L62" s="410">
        <f>'Segment Data'!L14</f>
        <v>4573764159.886466</v>
      </c>
      <c r="M62" s="429">
        <f>'Segment Data'!M14</f>
        <v>11173623.577067375</v>
      </c>
      <c r="N62" s="123">
        <f>'Segment Data'!N14</f>
        <v>2.4489647905388259E-3</v>
      </c>
      <c r="O62" s="126">
        <f>'Segment Data'!O14</f>
        <v>1717329035.2636125</v>
      </c>
      <c r="P62" s="122">
        <f>'Segment Data'!P14</f>
        <v>-38829315.521753311</v>
      </c>
      <c r="Q62" s="123">
        <f>'Segment Data'!Q14</f>
        <v>-2.2110372623510049E-2</v>
      </c>
    </row>
    <row r="63" spans="2:17">
      <c r="B63" s="488" t="s">
        <v>52</v>
      </c>
      <c r="C63" s="132" t="s">
        <v>64</v>
      </c>
      <c r="D63" s="106">
        <f>'Type Data'!D7</f>
        <v>3649830165.7368503</v>
      </c>
      <c r="E63" s="102">
        <f>'Type Data'!E7</f>
        <v>235982800.97816515</v>
      </c>
      <c r="F63" s="103">
        <f>'Type Data'!F7</f>
        <v>6.9125176308181574E-2</v>
      </c>
      <c r="G63" s="104">
        <f>'Type Data'!G7</f>
        <v>80.494731413187452</v>
      </c>
      <c r="H63" s="323">
        <f>'Type Data'!H7</f>
        <v>-0.25799863880411067</v>
      </c>
      <c r="I63" s="343">
        <f>'Type Data'!I7</f>
        <v>2.9222483207037913</v>
      </c>
      <c r="J63" s="363">
        <f>'Type Data'!J7</f>
        <v>0.10990722738738512</v>
      </c>
      <c r="K63" s="103">
        <f>'Type Data'!K7</f>
        <v>3.9080333338150981E-2</v>
      </c>
      <c r="L63" s="411">
        <f>'Type Data'!L7</f>
        <v>10665710072.678551</v>
      </c>
      <c r="M63" s="430">
        <f>'Type Data'!M7</f>
        <v>1064806842.4577789</v>
      </c>
      <c r="N63" s="103">
        <f>'Type Data'!N7</f>
        <v>0.11090694457851481</v>
      </c>
      <c r="O63" s="106">
        <f>'Type Data'!O7</f>
        <v>3629646417.1506314</v>
      </c>
      <c r="P63" s="102">
        <f>'Type Data'!P7</f>
        <v>127997753.7908206</v>
      </c>
      <c r="Q63" s="103">
        <f>'Type Data'!Q7</f>
        <v>3.655356836056977E-2</v>
      </c>
    </row>
    <row r="64" spans="2:17">
      <c r="B64" s="489"/>
      <c r="C64" s="133" t="s">
        <v>65</v>
      </c>
      <c r="D64" s="75">
        <f>'Type Data'!D8</f>
        <v>631503428.79777098</v>
      </c>
      <c r="E64" s="74">
        <f>'Type Data'!E8</f>
        <v>79429005.441672802</v>
      </c>
      <c r="F64" s="76">
        <f>'Type Data'!F8</f>
        <v>0.14387372803619203</v>
      </c>
      <c r="G64" s="91">
        <f>'Type Data'!G8</f>
        <v>13.927414860225724</v>
      </c>
      <c r="H64" s="321">
        <f>'Type Data'!H8</f>
        <v>0.86839021310731468</v>
      </c>
      <c r="I64" s="341">
        <f>'Type Data'!I8</f>
        <v>3.179811142655546</v>
      </c>
      <c r="J64" s="361">
        <f>'Type Data'!J8</f>
        <v>0.23485865556920027</v>
      </c>
      <c r="K64" s="76">
        <f>'Type Data'!K8</f>
        <v>7.9749556775214017E-2</v>
      </c>
      <c r="L64" s="409">
        <f>'Type Data'!L8</f>
        <v>2008061639.5163355</v>
      </c>
      <c r="M64" s="428">
        <f>'Type Data'!M8</f>
        <v>382228693.39703393</v>
      </c>
      <c r="N64" s="76">
        <f>'Type Data'!N8</f>
        <v>0.23509715085389005</v>
      </c>
      <c r="O64" s="75">
        <f>'Type Data'!O8</f>
        <v>531287174.5478785</v>
      </c>
      <c r="P64" s="74">
        <f>'Type Data'!P8</f>
        <v>80105890.648587823</v>
      </c>
      <c r="Q64" s="76">
        <f>'Type Data'!Q8</f>
        <v>0.17754701603816631</v>
      </c>
    </row>
    <row r="65" spans="2:17">
      <c r="B65" s="489"/>
      <c r="C65" s="133" t="s">
        <v>66</v>
      </c>
      <c r="D65" s="75">
        <f>'Type Data'!D9</f>
        <v>237780684.45409635</v>
      </c>
      <c r="E65" s="74">
        <f>'Type Data'!E9</f>
        <v>-8351917.3629741669</v>
      </c>
      <c r="F65" s="76">
        <f>'Type Data'!F9</f>
        <v>-3.3932592843517087E-2</v>
      </c>
      <c r="G65" s="91">
        <f>'Type Data'!G9</f>
        <v>5.2441049202935295</v>
      </c>
      <c r="H65" s="321">
        <f>'Type Data'!H9</f>
        <v>-0.57802988183849013</v>
      </c>
      <c r="I65" s="341">
        <f>'Type Data'!I9</f>
        <v>3.2517122747733533</v>
      </c>
      <c r="J65" s="361">
        <f>'Type Data'!J9</f>
        <v>0.19522080230824379</v>
      </c>
      <c r="K65" s="76">
        <f>'Type Data'!K9</f>
        <v>6.387088073594234E-2</v>
      </c>
      <c r="L65" s="409">
        <f>'Type Data'!L9</f>
        <v>773194370.34339452</v>
      </c>
      <c r="M65" s="428">
        <f>'Type Data'!M9</f>
        <v>20892171.793868184</v>
      </c>
      <c r="N65" s="76">
        <f>'Type Data'!N9</f>
        <v>2.7770983301855644E-2</v>
      </c>
      <c r="O65" s="75">
        <f>'Type Data'!O9</f>
        <v>393178134.73039603</v>
      </c>
      <c r="P65" s="74">
        <f>'Type Data'!P9</f>
        <v>-30332383.528079033</v>
      </c>
      <c r="Q65" s="76">
        <f>'Type Data'!Q9</f>
        <v>-7.1621322778025326E-2</v>
      </c>
    </row>
    <row r="66" spans="2:17" ht="15" thickBot="1">
      <c r="B66" s="490"/>
      <c r="C66" s="134" t="s">
        <v>67</v>
      </c>
      <c r="D66" s="126">
        <f>'Type Data'!D10</f>
        <v>13188222.080820683</v>
      </c>
      <c r="E66" s="122">
        <f>'Type Data'!E10</f>
        <v>129828.11580440961</v>
      </c>
      <c r="F66" s="123">
        <f>'Type Data'!F10</f>
        <v>9.9421196934494395E-3</v>
      </c>
      <c r="G66" s="124">
        <f>'Type Data'!G10</f>
        <v>0.29085802517027814</v>
      </c>
      <c r="H66" s="322">
        <f>'Type Data'!H10</f>
        <v>-1.8031286535681645E-2</v>
      </c>
      <c r="I66" s="342">
        <f>'Type Data'!I10</f>
        <v>3.0688615967655339</v>
      </c>
      <c r="J66" s="362">
        <f>'Type Data'!J10</f>
        <v>1.8451847911651775E-2</v>
      </c>
      <c r="K66" s="123">
        <f>'Type Data'!K10</f>
        <v>6.0489735579243448E-3</v>
      </c>
      <c r="L66" s="410">
        <f>'Type Data'!L10</f>
        <v>40472828.273445837</v>
      </c>
      <c r="M66" s="429">
        <f>'Type Data'!M10</f>
        <v>639376.01818549633</v>
      </c>
      <c r="N66" s="123">
        <f>'Type Data'!N10</f>
        <v>1.6051232870509267E-2</v>
      </c>
      <c r="O66" s="126">
        <f>'Type Data'!O10</f>
        <v>52752888.323282734</v>
      </c>
      <c r="P66" s="122">
        <f>'Type Data'!P10</f>
        <v>519312.46321763843</v>
      </c>
      <c r="Q66" s="123">
        <f>'Type Data'!Q10</f>
        <v>9.9421196934494395E-3</v>
      </c>
    </row>
    <row r="67" spans="2:17" ht="15" thickBot="1">
      <c r="B67" s="90" t="s">
        <v>68</v>
      </c>
      <c r="C67" s="135" t="s">
        <v>69</v>
      </c>
      <c r="D67" s="121">
        <f>Granola!D4</f>
        <v>873226.02417203598</v>
      </c>
      <c r="E67" s="117">
        <f>Granola!E4</f>
        <v>-1527238.6518260525</v>
      </c>
      <c r="F67" s="118">
        <f>Granola!F4</f>
        <v>-0.63622625531493915</v>
      </c>
      <c r="G67" s="119">
        <f>Granola!G4</f>
        <v>1.9258456171081316E-2</v>
      </c>
      <c r="H67" s="324">
        <f>Granola!H4</f>
        <v>-3.7523249414609772E-2</v>
      </c>
      <c r="I67" s="344">
        <f>Granola!I4</f>
        <v>6.5778432919706038</v>
      </c>
      <c r="J67" s="364">
        <f>Granola!J4</f>
        <v>2.2592722985006635</v>
      </c>
      <c r="K67" s="118">
        <f>Granola!K4</f>
        <v>0.52315275166643826</v>
      </c>
      <c r="L67" s="412">
        <f>Granola!L4</f>
        <v>5743943.9454741869</v>
      </c>
      <c r="M67" s="431">
        <f>Granola!M4</f>
        <v>-4622633.1751403771</v>
      </c>
      <c r="N67" s="118">
        <f>Granola!N4</f>
        <v>-0.44591701979894521</v>
      </c>
      <c r="O67" s="121">
        <f>Granola!O4</f>
        <v>2209543.7382617737</v>
      </c>
      <c r="P67" s="117">
        <f>Granola!P4</f>
        <v>-3408275.131316192</v>
      </c>
      <c r="Q67" s="118">
        <f>Granola!Q4</f>
        <v>-0.60669010704010751</v>
      </c>
    </row>
    <row r="68" spans="2:17">
      <c r="B68" s="491" t="s">
        <v>70</v>
      </c>
      <c r="C68" s="136" t="s">
        <v>14</v>
      </c>
      <c r="D68" s="112">
        <f>'NB vs PL'!D5</f>
        <v>3653029255.4137316</v>
      </c>
      <c r="E68" s="107">
        <f>'NB vs PL'!E5</f>
        <v>226448719.8139987</v>
      </c>
      <c r="F68" s="109">
        <f>'NB vs PL'!F5</f>
        <v>6.6085917859322926E-2</v>
      </c>
      <c r="G68" s="110">
        <f>'NB vs PL'!G5</f>
        <v>80.56528534381269</v>
      </c>
      <c r="H68" s="325">
        <f>'NB vs PL'!H5</f>
        <v>-0.48864104116304929</v>
      </c>
      <c r="I68" s="345">
        <f>'NB vs PL'!I5</f>
        <v>3.2406525621798421</v>
      </c>
      <c r="J68" s="365">
        <f>'NB vs PL'!J5</f>
        <v>0.16131357788855105</v>
      </c>
      <c r="K68" s="109">
        <f>'NB vs PL'!K5</f>
        <v>5.23857810755698E-2</v>
      </c>
      <c r="L68" s="413">
        <f>'NB vs PL'!L5</f>
        <v>11838198616.274429</v>
      </c>
      <c r="M68" s="432">
        <f>'NB vs PL'!M5</f>
        <v>1286595590.1884403</v>
      </c>
      <c r="N68" s="109">
        <f>'NB vs PL'!N5</f>
        <v>0.12193366136004929</v>
      </c>
      <c r="O68" s="112">
        <f>'NB vs PL'!O5</f>
        <v>3979573344.012104</v>
      </c>
      <c r="P68" s="107">
        <f>'NB vs PL'!P5</f>
        <v>168973884.13793993</v>
      </c>
      <c r="Q68" s="109">
        <f>'NB vs PL'!Q5</f>
        <v>4.4343123940798514E-2</v>
      </c>
    </row>
    <row r="69" spans="2:17" ht="15" thickBot="1">
      <c r="B69" s="492"/>
      <c r="C69" s="137" t="s">
        <v>13</v>
      </c>
      <c r="D69" s="116">
        <f>'NB vs PL'!D6</f>
        <v>881218019.73026049</v>
      </c>
      <c r="E69" s="108">
        <f>'NB vs PL'!E6</f>
        <v>80266727.538247228</v>
      </c>
      <c r="F69" s="113">
        <f>'NB vs PL'!F6</f>
        <v>0.10021424313902569</v>
      </c>
      <c r="G69" s="114">
        <f>'NB vs PL'!G6</f>
        <v>19.434714656189428</v>
      </c>
      <c r="H69" s="326">
        <f>'NB vs PL'!H6</f>
        <v>0.48864104116492157</v>
      </c>
      <c r="I69" s="346">
        <f>'NB vs PL'!I6</f>
        <v>1.8716904916744963</v>
      </c>
      <c r="J69" s="366">
        <f>'NB vs PL'!J6</f>
        <v>2.8577819428839524E-2</v>
      </c>
      <c r="K69" s="113">
        <f>'NB vs PL'!K6</f>
        <v>1.5505193935875976E-2</v>
      </c>
      <c r="L69" s="414">
        <f>'NB vs PL'!L6</f>
        <v>1649367388.6213572</v>
      </c>
      <c r="M69" s="433">
        <f>'NB vs PL'!M6</f>
        <v>173123912.13072371</v>
      </c>
      <c r="N69" s="113">
        <f>'NB vs PL'!N6</f>
        <v>0.11727327834990921</v>
      </c>
      <c r="O69" s="116">
        <f>'NB vs PL'!O6</f>
        <v>626624855.75779855</v>
      </c>
      <c r="P69" s="108">
        <f>'NB vs PL'!P6</f>
        <v>6391679.5156363249</v>
      </c>
      <c r="Q69" s="113">
        <f>'NB vs PL'!Q6</f>
        <v>1.0305284787185866E-2</v>
      </c>
    </row>
    <row r="70" spans="2:17">
      <c r="B70" s="488" t="s">
        <v>53</v>
      </c>
      <c r="C70" s="132" t="s">
        <v>60</v>
      </c>
      <c r="D70" s="106">
        <f>Package!D7</f>
        <v>2136401788.7685235</v>
      </c>
      <c r="E70" s="102">
        <f>Package!E7</f>
        <v>29974716.940065622</v>
      </c>
      <c r="F70" s="103">
        <f>Package!F7</f>
        <v>1.4230123293110946E-2</v>
      </c>
      <c r="G70" s="104">
        <f>Package!G7</f>
        <v>47.117011030253614</v>
      </c>
      <c r="H70" s="323">
        <f>Package!H7</f>
        <v>-2.7093925932705218</v>
      </c>
      <c r="I70" s="343">
        <f>Package!I7</f>
        <v>3.1454908535867441</v>
      </c>
      <c r="J70" s="363">
        <f>Package!J7</f>
        <v>0.13675053045052854</v>
      </c>
      <c r="K70" s="103">
        <f>Package!K7</f>
        <v>4.5451091075877269E-2</v>
      </c>
      <c r="L70" s="411">
        <f>Package!L7</f>
        <v>6720032286.1577501</v>
      </c>
      <c r="M70" s="430">
        <f>Package!M7</f>
        <v>382340217.40172386</v>
      </c>
      <c r="N70" s="103">
        <f>Package!N7</f>
        <v>6.0327988998804462E-2</v>
      </c>
      <c r="O70" s="106">
        <f>Package!O7</f>
        <v>3098976905.2747569</v>
      </c>
      <c r="P70" s="102">
        <f>Package!P7</f>
        <v>-6434350.4744591713</v>
      </c>
      <c r="Q70" s="103">
        <f>Package!Q7</f>
        <v>-2.0719801483770981E-3</v>
      </c>
    </row>
    <row r="71" spans="2:17">
      <c r="B71" s="489"/>
      <c r="C71" s="133" t="s">
        <v>61</v>
      </c>
      <c r="D71" s="75">
        <f>Package!D8</f>
        <v>1531727884.4337456</v>
      </c>
      <c r="E71" s="74">
        <f>Package!E8</f>
        <v>198210543.38676739</v>
      </c>
      <c r="F71" s="76">
        <f>Package!F8</f>
        <v>0.14863739471970216</v>
      </c>
      <c r="G71" s="91">
        <f>Package!G8</f>
        <v>33.781304624263917</v>
      </c>
      <c r="H71" s="321">
        <f>Package!H8</f>
        <v>2.2376665070898838</v>
      </c>
      <c r="I71" s="341">
        <f>Package!I8</f>
        <v>2.5332931211919347</v>
      </c>
      <c r="J71" s="361">
        <f>Package!J8</f>
        <v>9.5171630641212257E-2</v>
      </c>
      <c r="K71" s="76">
        <f>Package!K8</f>
        <v>3.9034818818530208E-2</v>
      </c>
      <c r="L71" s="409">
        <f>Package!L8</f>
        <v>3880315713.1738825</v>
      </c>
      <c r="M71" s="428">
        <f>Package!M8</f>
        <v>629038425.94518805</v>
      </c>
      <c r="N71" s="76">
        <f>Package!N8</f>
        <v>0.19347424731077437</v>
      </c>
      <c r="O71" s="75">
        <f>Package!O8</f>
        <v>747535092.96715724</v>
      </c>
      <c r="P71" s="74">
        <f>Package!P8</f>
        <v>91589723.198971748</v>
      </c>
      <c r="Q71" s="76">
        <f>Package!Q8</f>
        <v>0.139630108573432</v>
      </c>
    </row>
    <row r="72" spans="2:17">
      <c r="B72" s="489"/>
      <c r="C72" s="133" t="s">
        <v>62</v>
      </c>
      <c r="D72" s="75">
        <f>Package!D9</f>
        <v>140066732.5260154</v>
      </c>
      <c r="E72" s="74">
        <f>Package!E9</f>
        <v>-16346559.411407709</v>
      </c>
      <c r="F72" s="76">
        <f>Package!F9</f>
        <v>-0.10450876142896821</v>
      </c>
      <c r="G72" s="91">
        <f>Package!G9</f>
        <v>3.0890845608231703</v>
      </c>
      <c r="H72" s="321">
        <f>Package!H9</f>
        <v>-0.61078804354527616</v>
      </c>
      <c r="I72" s="341">
        <f>Package!I9</f>
        <v>2.459593417538755</v>
      </c>
      <c r="J72" s="361">
        <f>Package!J9</f>
        <v>7.976051507284998E-2</v>
      </c>
      <c r="K72" s="76">
        <f>Package!K9</f>
        <v>3.3515174527675766E-2</v>
      </c>
      <c r="L72" s="409">
        <f>Package!L9</f>
        <v>344507213.3371489</v>
      </c>
      <c r="M72" s="428">
        <f>Package!M9</f>
        <v>-27730285.198535681</v>
      </c>
      <c r="N72" s="76">
        <f>Package!N9</f>
        <v>-7.4496216280255587E-2</v>
      </c>
      <c r="O72" s="75">
        <f>Package!O9</f>
        <v>85568078.883168727</v>
      </c>
      <c r="P72" s="74">
        <f>Package!P9</f>
        <v>-5678810.2562407851</v>
      </c>
      <c r="Q72" s="76">
        <f>Package!Q9</f>
        <v>-6.2235658769303821E-2</v>
      </c>
    </row>
    <row r="73" spans="2:17" ht="15" thickBot="1">
      <c r="B73" s="490"/>
      <c r="C73" s="134" t="s">
        <v>63</v>
      </c>
      <c r="D73" s="126">
        <f>Package!D10</f>
        <v>631622966.56614614</v>
      </c>
      <c r="E73" s="122">
        <f>Package!E10</f>
        <v>79554166.424558163</v>
      </c>
      <c r="F73" s="123">
        <f>Package!F10</f>
        <v>0.14410190614676119</v>
      </c>
      <c r="G73" s="124">
        <f>Package!G10</f>
        <v>13.93005119126639</v>
      </c>
      <c r="H73" s="322">
        <f>Package!H10</f>
        <v>0.87115955827393776</v>
      </c>
      <c r="I73" s="342">
        <f>Package!I10</f>
        <v>3.1794866249672751</v>
      </c>
      <c r="J73" s="362">
        <f>Package!J10</f>
        <v>0.23476535830649459</v>
      </c>
      <c r="K73" s="123">
        <f>Package!K10</f>
        <v>7.9724135850966632E-2</v>
      </c>
      <c r="L73" s="410">
        <f>Package!L10</f>
        <v>2008236774.219214</v>
      </c>
      <c r="M73" s="429">
        <f>Package!M10</f>
        <v>382548037.78237987</v>
      </c>
      <c r="N73" s="123">
        <f>Package!N10</f>
        <v>0.23531444193975548</v>
      </c>
      <c r="O73" s="126">
        <f>Package!O10</f>
        <v>531327949.54842854</v>
      </c>
      <c r="P73" s="122">
        <f>Package!P10</f>
        <v>80177728.108618736</v>
      </c>
      <c r="Q73" s="123">
        <f>Package!Q10</f>
        <v>0.17771847224797527</v>
      </c>
    </row>
    <row r="74" spans="2:17">
      <c r="B74" s="491" t="s">
        <v>71</v>
      </c>
      <c r="C74" s="138" t="s">
        <v>72</v>
      </c>
      <c r="D74" s="106">
        <f>Flavor!D16</f>
        <v>363189638.32419986</v>
      </c>
      <c r="E74" s="102">
        <f>Flavor!E16</f>
        <v>-8207155.2800673246</v>
      </c>
      <c r="F74" s="103">
        <f>Flavor!F16</f>
        <v>-2.2098077908589215E-2</v>
      </c>
      <c r="G74" s="104">
        <f>Flavor!G16</f>
        <v>8.0099213008332004</v>
      </c>
      <c r="H74" s="323">
        <f>Flavor!H16</f>
        <v>-0.77527083332673286</v>
      </c>
      <c r="I74" s="343">
        <f>Flavor!I16</f>
        <v>3.0339008842886956</v>
      </c>
      <c r="J74" s="363">
        <f>Flavor!J16</f>
        <v>9.5073421004935543E-2</v>
      </c>
      <c r="K74" s="103">
        <f>Flavor!K16</f>
        <v>3.2350800512359196E-2</v>
      </c>
      <c r="L74" s="411">
        <f>Flavor!L16</f>
        <v>1101881364.8762815</v>
      </c>
      <c r="M74" s="430">
        <f>Flavor!M16</f>
        <v>10410268.056530714</v>
      </c>
      <c r="N74" s="103">
        <f>Flavor!N16</f>
        <v>9.5378320936426054E-3</v>
      </c>
      <c r="O74" s="106">
        <f>Flavor!O16</f>
        <v>429820346.17320889</v>
      </c>
      <c r="P74" s="102">
        <f>Flavor!P16</f>
        <v>-18922448.290890634</v>
      </c>
      <c r="Q74" s="103">
        <f>Flavor!Q16</f>
        <v>-4.2167692772623395E-2</v>
      </c>
    </row>
    <row r="75" spans="2:17">
      <c r="B75" s="489"/>
      <c r="C75" s="133" t="s">
        <v>73</v>
      </c>
      <c r="D75" s="75">
        <f>Flavor!D17</f>
        <v>685195061.89520264</v>
      </c>
      <c r="E75" s="74">
        <f>Flavor!E17</f>
        <v>-1931350.9881045818</v>
      </c>
      <c r="F75" s="76">
        <f>Flavor!F17</f>
        <v>-2.8107651691051758E-3</v>
      </c>
      <c r="G75" s="91">
        <f>Flavor!G17</f>
        <v>15.111550392307571</v>
      </c>
      <c r="H75" s="321">
        <f>Flavor!H17</f>
        <v>-1.1420566974403457</v>
      </c>
      <c r="I75" s="341">
        <f>Flavor!I17</f>
        <v>2.7227068353830575</v>
      </c>
      <c r="J75" s="361">
        <f>Flavor!J17</f>
        <v>0.17139519547711757</v>
      </c>
      <c r="K75" s="76">
        <f>Flavor!K17</f>
        <v>6.7179247253164431E-2</v>
      </c>
      <c r="L75" s="409">
        <f>Flavor!L17</f>
        <v>1865585278.5927854</v>
      </c>
      <c r="M75" s="428">
        <f>Flavor!M17</f>
        <v>112511663.31678891</v>
      </c>
      <c r="N75" s="76">
        <f>Flavor!N17</f>
        <v>6.4179656995793394E-2</v>
      </c>
      <c r="O75" s="75">
        <f>Flavor!O17</f>
        <v>558234083.71600699</v>
      </c>
      <c r="P75" s="74">
        <f>Flavor!P17</f>
        <v>22696205.962774694</v>
      </c>
      <c r="Q75" s="76">
        <f>Flavor!Q17</f>
        <v>4.2380206714776505E-2</v>
      </c>
    </row>
    <row r="76" spans="2:17">
      <c r="B76" s="489"/>
      <c r="C76" s="133" t="s">
        <v>74</v>
      </c>
      <c r="D76" s="75">
        <f>Flavor!D18</f>
        <v>730686449.2801038</v>
      </c>
      <c r="E76" s="74">
        <f>Flavor!E18</f>
        <v>56823882.108497977</v>
      </c>
      <c r="F76" s="76">
        <f>Flavor!F18</f>
        <v>8.4325624951989961E-2</v>
      </c>
      <c r="G76" s="91">
        <f>Flavor!G18</f>
        <v>16.114834611813606</v>
      </c>
      <c r="H76" s="321">
        <f>Flavor!H18</f>
        <v>0.1749766847450811</v>
      </c>
      <c r="I76" s="341">
        <f>Flavor!I18</f>
        <v>3.0252739902806227</v>
      </c>
      <c r="J76" s="361">
        <f>Flavor!J18</f>
        <v>0.12568282827558308</v>
      </c>
      <c r="K76" s="76">
        <f>Flavor!K18</f>
        <v>4.3345017022563485E-2</v>
      </c>
      <c r="L76" s="409">
        <f>Flavor!L18</f>
        <v>2210526710.0575995</v>
      </c>
      <c r="M76" s="428">
        <f>Flavor!M18</f>
        <v>256600765.88078403</v>
      </c>
      <c r="N76" s="76">
        <f>Flavor!N18</f>
        <v>0.13132573762353586</v>
      </c>
      <c r="O76" s="75">
        <f>Flavor!O18</f>
        <v>622565347.65359592</v>
      </c>
      <c r="P76" s="74">
        <f>Flavor!P18</f>
        <v>27812807.619699121</v>
      </c>
      <c r="Q76" s="76">
        <f>Flavor!Q18</f>
        <v>4.6763663452557905E-2</v>
      </c>
    </row>
    <row r="77" spans="2:17">
      <c r="B77" s="489"/>
      <c r="C77" s="133" t="s">
        <v>75</v>
      </c>
      <c r="D77" s="75">
        <f>Flavor!D19</f>
        <v>177672948.35381281</v>
      </c>
      <c r="E77" s="74">
        <f>Flavor!E19</f>
        <v>-6414397.4191541076</v>
      </c>
      <c r="F77" s="76">
        <f>Flavor!F19</f>
        <v>-3.4844314758413215E-2</v>
      </c>
      <c r="G77" s="91">
        <f>Flavor!G19</f>
        <v>3.9184662320423262</v>
      </c>
      <c r="H77" s="321">
        <f>Flavor!H19</f>
        <v>-0.43602128624858949</v>
      </c>
      <c r="I77" s="341">
        <f>Flavor!I19</f>
        <v>3.2568305101674446</v>
      </c>
      <c r="J77" s="361">
        <f>Flavor!J19</f>
        <v>0.33980625901029526</v>
      </c>
      <c r="K77" s="76">
        <f>Flavor!K19</f>
        <v>0.11649072128059892</v>
      </c>
      <c r="L77" s="409">
        <f>Flavor!L19</f>
        <v>578650679.03010225</v>
      </c>
      <c r="M77" s="428">
        <f>Flavor!M19</f>
        <v>41663427.079206228</v>
      </c>
      <c r="N77" s="76">
        <f>Flavor!N19</f>
        <v>7.7587367163450049E-2</v>
      </c>
      <c r="O77" s="75">
        <f>Flavor!O19</f>
        <v>256599158.48111865</v>
      </c>
      <c r="P77" s="74">
        <f>Flavor!P19</f>
        <v>-2770207.9595300257</v>
      </c>
      <c r="Q77" s="76">
        <f>Flavor!Q19</f>
        <v>-1.0680551822853492E-2</v>
      </c>
    </row>
    <row r="78" spans="2:17">
      <c r="B78" s="489"/>
      <c r="C78" s="133" t="s">
        <v>76</v>
      </c>
      <c r="D78" s="75">
        <f>Flavor!D20</f>
        <v>921762671.2935164</v>
      </c>
      <c r="E78" s="74">
        <f>Flavor!E20</f>
        <v>140666980.85197139</v>
      </c>
      <c r="F78" s="76">
        <f>Flavor!F20</f>
        <v>0.18008930605218659</v>
      </c>
      <c r="G78" s="91">
        <f>Flavor!G20</f>
        <v>20.328901697675146</v>
      </c>
      <c r="H78" s="321">
        <f>Flavor!H20</f>
        <v>1.8525017021356014</v>
      </c>
      <c r="I78" s="341">
        <f>Flavor!I20</f>
        <v>2.7114390262743218</v>
      </c>
      <c r="J78" s="361">
        <f>Flavor!J20</f>
        <v>8.6445000158969609E-2</v>
      </c>
      <c r="K78" s="76">
        <f>Flavor!K20</f>
        <v>3.2931503576370764E-2</v>
      </c>
      <c r="L78" s="409">
        <f>Flavor!L20</f>
        <v>2499303279.9081097</v>
      </c>
      <c r="M78" s="428">
        <f>Flavor!M20</f>
        <v>448931758.67460752</v>
      </c>
      <c r="N78" s="76">
        <f>Flavor!N20</f>
        <v>0.2189514212548809</v>
      </c>
      <c r="O78" s="75">
        <f>Flavor!O20</f>
        <v>560762240.30012345</v>
      </c>
      <c r="P78" s="74">
        <f>Flavor!P20</f>
        <v>75231870.50375253</v>
      </c>
      <c r="Q78" s="76">
        <f>Flavor!Q20</f>
        <v>0.15494781621035242</v>
      </c>
    </row>
    <row r="79" spans="2:17">
      <c r="B79" s="489"/>
      <c r="C79" s="133" t="s">
        <v>77</v>
      </c>
      <c r="D79" s="75">
        <f>Flavor!D21</f>
        <v>146857501.54871514</v>
      </c>
      <c r="E79" s="74">
        <f>Flavor!E21</f>
        <v>-5500869.9629920125</v>
      </c>
      <c r="F79" s="76">
        <f>Flavor!F21</f>
        <v>-3.6104809393879139E-2</v>
      </c>
      <c r="G79" s="91">
        <f>Flavor!G21</f>
        <v>3.2388507427410782</v>
      </c>
      <c r="H79" s="321">
        <f>Flavor!H21</f>
        <v>-0.3651048918470603</v>
      </c>
      <c r="I79" s="341">
        <f>Flavor!I21</f>
        <v>3.0791570389044605</v>
      </c>
      <c r="J79" s="361">
        <f>Flavor!J21</f>
        <v>0.12718420555393273</v>
      </c>
      <c r="K79" s="76">
        <f>Flavor!K21</f>
        <v>4.3084476969788704E-2</v>
      </c>
      <c r="L79" s="409">
        <f>Flavor!L21</f>
        <v>452197309.60964894</v>
      </c>
      <c r="M79" s="428">
        <f>Flavor!M21</f>
        <v>2439535.9735624194</v>
      </c>
      <c r="N79" s="76">
        <f>Flavor!N21</f>
        <v>5.4241107470803301E-3</v>
      </c>
      <c r="O79" s="75">
        <f>Flavor!O21</f>
        <v>268482509.61272573</v>
      </c>
      <c r="P79" s="74">
        <f>Flavor!P21</f>
        <v>-7883086.084173739</v>
      </c>
      <c r="Q79" s="76">
        <f>Flavor!Q21</f>
        <v>-2.8524122419417992E-2</v>
      </c>
    </row>
    <row r="80" spans="2:17">
      <c r="B80" s="489"/>
      <c r="C80" s="133" t="s">
        <v>78</v>
      </c>
      <c r="D80" s="75">
        <f>Flavor!D22</f>
        <v>19534446.219301287</v>
      </c>
      <c r="E80" s="74">
        <f>Flavor!E22</f>
        <v>4851575.2251530215</v>
      </c>
      <c r="F80" s="76">
        <f>Flavor!F22</f>
        <v>0.33042415390604302</v>
      </c>
      <c r="G80" s="91">
        <f>Flavor!G22</f>
        <v>0.43082004650223577</v>
      </c>
      <c r="H80" s="321">
        <f>Flavor!H22</f>
        <v>8.3504601172568971E-2</v>
      </c>
      <c r="I80" s="341">
        <f>Flavor!I22</f>
        <v>3.9588536013751976</v>
      </c>
      <c r="J80" s="361">
        <f>Flavor!J22</f>
        <v>0.23970728773914196</v>
      </c>
      <c r="K80" s="76">
        <f>Flavor!K22</f>
        <v>6.4452233798995145E-2</v>
      </c>
      <c r="L80" s="409">
        <f>Flavor!L22</f>
        <v>77334012.766151011</v>
      </c>
      <c r="M80" s="428">
        <f>Flavor!M22</f>
        <v>22726267.234670721</v>
      </c>
      <c r="N80" s="76">
        <f>Flavor!N22</f>
        <v>0.41617296252542557</v>
      </c>
      <c r="O80" s="75">
        <f>Flavor!O22</f>
        <v>34400531.773194239</v>
      </c>
      <c r="P80" s="74">
        <f>Flavor!P22</f>
        <v>6616997.8690393567</v>
      </c>
      <c r="Q80" s="76">
        <f>Flavor!Q22</f>
        <v>0.23816257110654376</v>
      </c>
    </row>
    <row r="81" spans="2:17">
      <c r="B81" s="489"/>
      <c r="C81" s="133" t="s">
        <v>79</v>
      </c>
      <c r="D81" s="75">
        <f>Flavor!D23</f>
        <v>94565101.27554068</v>
      </c>
      <c r="E81" s="74">
        <f>Flavor!E23</f>
        <v>-1995725.5792915225</v>
      </c>
      <c r="F81" s="76">
        <f>Flavor!F23</f>
        <v>-2.0668066381534411E-2</v>
      </c>
      <c r="G81" s="91">
        <f>Flavor!G23</f>
        <v>2.0855744192411656</v>
      </c>
      <c r="H81" s="321">
        <f>Flavor!H23</f>
        <v>-0.19852019644079544</v>
      </c>
      <c r="I81" s="341">
        <f>Flavor!I23</f>
        <v>3.324171535733941</v>
      </c>
      <c r="J81" s="361">
        <f>Flavor!J23</f>
        <v>0.13751886460149709</v>
      </c>
      <c r="K81" s="76">
        <f>Flavor!K23</f>
        <v>4.315464494993955E-2</v>
      </c>
      <c r="L81" s="409">
        <f>Flavor!L23</f>
        <v>314350617.93394971</v>
      </c>
      <c r="M81" s="428">
        <f>Flavor!M23</f>
        <v>6644801.1102412343</v>
      </c>
      <c r="N81" s="76">
        <f>Flavor!N23</f>
        <v>2.1594655501908141E-2</v>
      </c>
      <c r="O81" s="75">
        <f>Flavor!O23</f>
        <v>176232447.8431896</v>
      </c>
      <c r="P81" s="74">
        <f>Flavor!P23</f>
        <v>-5057915.8568341732</v>
      </c>
      <c r="Q81" s="76">
        <f>Flavor!Q23</f>
        <v>-2.7899529537065572E-2</v>
      </c>
    </row>
    <row r="82" spans="2:17">
      <c r="B82" s="489"/>
      <c r="C82" s="133" t="s">
        <v>80</v>
      </c>
      <c r="D82" s="75">
        <f>Flavor!D24</f>
        <v>35427835.915811345</v>
      </c>
      <c r="E82" s="74">
        <f>Flavor!E24</f>
        <v>-2906615.0112485588</v>
      </c>
      <c r="F82" s="76">
        <f>Flavor!F24</f>
        <v>-7.5822528846938783E-2</v>
      </c>
      <c r="G82" s="91">
        <f>Flavor!G24</f>
        <v>0.78133885882275877</v>
      </c>
      <c r="H82" s="321">
        <f>Flavor!H24</f>
        <v>-0.12544203576565705</v>
      </c>
      <c r="I82" s="341">
        <f>Flavor!I24</f>
        <v>2.6389348308901419</v>
      </c>
      <c r="J82" s="361">
        <f>Flavor!J24</f>
        <v>5.4096686599910182E-2</v>
      </c>
      <c r="K82" s="76">
        <f>Flavor!K24</f>
        <v>2.0928461892055737E-2</v>
      </c>
      <c r="L82" s="409">
        <f>Flavor!L24</f>
        <v>93491750.181295305</v>
      </c>
      <c r="M82" s="428">
        <f>Flavor!M24</f>
        <v>-5596600.815391168</v>
      </c>
      <c r="N82" s="76">
        <f>Flavor!N24</f>
        <v>-5.6480915860415509E-2</v>
      </c>
      <c r="O82" s="75">
        <f>Flavor!O24</f>
        <v>28980241.160643253</v>
      </c>
      <c r="P82" s="74">
        <f>Flavor!P24</f>
        <v>-2037124.179292839</v>
      </c>
      <c r="Q82" s="76">
        <f>Flavor!Q24</f>
        <v>-6.5676892829771086E-2</v>
      </c>
    </row>
    <row r="83" spans="2:17">
      <c r="B83" s="489"/>
      <c r="C83" s="133" t="s">
        <v>81</v>
      </c>
      <c r="D83" s="75">
        <f>Flavor!D25</f>
        <v>37732900.584592134</v>
      </c>
      <c r="E83" s="74">
        <f>Flavor!E25</f>
        <v>-4874167.3921916336</v>
      </c>
      <c r="F83" s="76">
        <f>Flavor!F25</f>
        <v>-0.11439809458016512</v>
      </c>
      <c r="G83" s="91">
        <f>Flavor!G25</f>
        <v>0.8321756246387042</v>
      </c>
      <c r="H83" s="321">
        <f>Flavor!H25</f>
        <v>-0.17567173671492298</v>
      </c>
      <c r="I83" s="341">
        <f>Flavor!I25</f>
        <v>3.362819964810035</v>
      </c>
      <c r="J83" s="361">
        <f>Flavor!J25</f>
        <v>0.11197644927315142</v>
      </c>
      <c r="K83" s="76">
        <f>Flavor!K25</f>
        <v>3.4445352025705943E-2</v>
      </c>
      <c r="L83" s="409">
        <f>Flavor!L25</f>
        <v>126888951.41605867</v>
      </c>
      <c r="M83" s="428">
        <f>Flavor!M25</f>
        <v>-11619959.232308045</v>
      </c>
      <c r="N83" s="76">
        <f>Flavor!N25</f>
        <v>-8.3893225193342941E-2</v>
      </c>
      <c r="O83" s="75">
        <f>Flavor!O25</f>
        <v>82267576.152213886</v>
      </c>
      <c r="P83" s="74">
        <f>Flavor!P25</f>
        <v>-8395300.1353331953</v>
      </c>
      <c r="Q83" s="76">
        <f>Flavor!Q25</f>
        <v>-9.2599093246353625E-2</v>
      </c>
    </row>
    <row r="84" spans="2:17">
      <c r="B84" s="489"/>
      <c r="C84" s="133" t="s">
        <v>82</v>
      </c>
      <c r="D84" s="75">
        <f>Flavor!D26</f>
        <v>13819808.717047336</v>
      </c>
      <c r="E84" s="74">
        <f>Flavor!E26</f>
        <v>3329161.0090607628</v>
      </c>
      <c r="F84" s="76">
        <f>Flavor!F26</f>
        <v>0.31734561122725141</v>
      </c>
      <c r="G84" s="91">
        <f>Flavor!G26</f>
        <v>0.30478727511853138</v>
      </c>
      <c r="H84" s="321">
        <f>Flavor!H26</f>
        <v>5.6636625157218207E-2</v>
      </c>
      <c r="I84" s="341">
        <f>Flavor!I26</f>
        <v>3.5169922419275901</v>
      </c>
      <c r="J84" s="361">
        <f>Flavor!J26</f>
        <v>0.16575509302471492</v>
      </c>
      <c r="K84" s="76">
        <f>Flavor!K26</f>
        <v>4.9460866438228543E-2</v>
      </c>
      <c r="L84" s="409">
        <f>Flavor!L26</f>
        <v>48604160.04277876</v>
      </c>
      <c r="M84" s="428">
        <f>Flavor!M26</f>
        <v>13447511.727721356</v>
      </c>
      <c r="N84" s="76">
        <f>Flavor!N26</f>
        <v>0.38250266655714898</v>
      </c>
      <c r="O84" s="75">
        <f>Flavor!O26</f>
        <v>23504648.845506489</v>
      </c>
      <c r="P84" s="74">
        <f>Flavor!P26</f>
        <v>5687233.2493906766</v>
      </c>
      <c r="Q84" s="76">
        <f>Flavor!Q26</f>
        <v>0.31919518398787816</v>
      </c>
    </row>
    <row r="85" spans="2:17">
      <c r="B85" s="489"/>
      <c r="C85" s="133" t="s">
        <v>83</v>
      </c>
      <c r="D85" s="75">
        <f>Flavor!D27</f>
        <v>41593058.378828876</v>
      </c>
      <c r="E85" s="74">
        <f>Flavor!E27</f>
        <v>-522543.7522361204</v>
      </c>
      <c r="F85" s="76">
        <f>Flavor!F27</f>
        <v>-1.2407367478920255E-2</v>
      </c>
      <c r="G85" s="91">
        <f>Flavor!G27</f>
        <v>0.91730900091920797</v>
      </c>
      <c r="H85" s="321">
        <f>Flavor!H27</f>
        <v>-7.891299921329531E-2</v>
      </c>
      <c r="I85" s="341">
        <f>Flavor!I27</f>
        <v>2.9257341989834962</v>
      </c>
      <c r="J85" s="361">
        <f>Flavor!J27</f>
        <v>0.12766964073432696</v>
      </c>
      <c r="K85" s="76">
        <f>Flavor!K27</f>
        <v>4.5627839557145021E-2</v>
      </c>
      <c r="L85" s="409">
        <f>Flavor!L27</f>
        <v>121690233.3392567</v>
      </c>
      <c r="M85" s="428">
        <f>Flavor!M27</f>
        <v>3848059.667000562</v>
      </c>
      <c r="N85" s="76">
        <f>Flavor!N27</f>
        <v>3.2654350705570191E-2</v>
      </c>
      <c r="O85" s="75">
        <f>Flavor!O27</f>
        <v>59623789.564366728</v>
      </c>
      <c r="P85" s="74">
        <f>Flavor!P27</f>
        <v>-2959592.422574766</v>
      </c>
      <c r="Q85" s="76">
        <f>Flavor!Q27</f>
        <v>-4.7290388096832281E-2</v>
      </c>
    </row>
    <row r="86" spans="2:17" ht="15" thickBot="1">
      <c r="B86" s="492"/>
      <c r="C86" s="139" t="s">
        <v>84</v>
      </c>
      <c r="D86" s="126">
        <f>Flavor!D28</f>
        <v>33899396.895691827</v>
      </c>
      <c r="E86" s="122">
        <f>Flavor!E28</f>
        <v>10742064.212020982</v>
      </c>
      <c r="F86" s="123">
        <f>Flavor!F28</f>
        <v>0.46387312212324167</v>
      </c>
      <c r="G86" s="124">
        <f>Flavor!G28</f>
        <v>0.74763008805284059</v>
      </c>
      <c r="H86" s="322">
        <f>Flavor!H28</f>
        <v>0.19985579262507203</v>
      </c>
      <c r="I86" s="342">
        <f>Flavor!I28</f>
        <v>3.3432662532297353</v>
      </c>
      <c r="J86" s="362">
        <f>Flavor!J28</f>
        <v>0.51369765347550933</v>
      </c>
      <c r="K86" s="123">
        <f>Flavor!K28</f>
        <v>0.18154628006549434</v>
      </c>
      <c r="L86" s="410">
        <f>Flavor!L28</f>
        <v>113334709.64620733</v>
      </c>
      <c r="M86" s="429">
        <f>Flavor!M28</f>
        <v>47809448.230430052</v>
      </c>
      <c r="N86" s="123">
        <f>Flavor!N28</f>
        <v>0.72963384193257741</v>
      </c>
      <c r="O86" s="126">
        <f>Flavor!O28</f>
        <v>72528419.744742066</v>
      </c>
      <c r="P86" s="122">
        <f>Flavor!P28</f>
        <v>16061946.769341066</v>
      </c>
      <c r="Q86" s="123">
        <f>Flavor!Q28</f>
        <v>0.28445103657064391</v>
      </c>
    </row>
    <row r="87" spans="2:17">
      <c r="B87" s="488" t="s">
        <v>85</v>
      </c>
      <c r="C87" s="161" t="s">
        <v>132</v>
      </c>
      <c r="D87" s="106">
        <f>Fat!D7</f>
        <v>1113120962.6959875</v>
      </c>
      <c r="E87" s="102">
        <f>Fat!E7</f>
        <v>140603533.53987134</v>
      </c>
      <c r="F87" s="103">
        <f>Fat!F7</f>
        <v>0.14457687782714335</v>
      </c>
      <c r="G87" s="104">
        <f>Fat!G7</f>
        <v>24.549189648256718</v>
      </c>
      <c r="H87" s="323">
        <f>Fat!H7</f>
        <v>1.5448109996372033</v>
      </c>
      <c r="I87" s="343">
        <f>Fat!I7</f>
        <v>3.3081579487837818</v>
      </c>
      <c r="J87" s="363">
        <f>Fat!J7</f>
        <v>0.18588844436404939</v>
      </c>
      <c r="K87" s="103">
        <f>Fat!K7</f>
        <v>5.9536322569501053E-2</v>
      </c>
      <c r="L87" s="411">
        <f>Fat!L7</f>
        <v>3682379960.7005863</v>
      </c>
      <c r="M87" s="430">
        <f>Fat!M7</f>
        <v>645918449.12976742</v>
      </c>
      <c r="N87" s="103">
        <f>Fat!N7</f>
        <v>0.21272077603105255</v>
      </c>
      <c r="O87" s="106">
        <f>Fat!O7</f>
        <v>1112579253.922699</v>
      </c>
      <c r="P87" s="102">
        <f>Fat!P7</f>
        <v>132239539.20767736</v>
      </c>
      <c r="Q87" s="103">
        <f>Fat!Q7</f>
        <v>0.1348915454742324</v>
      </c>
    </row>
    <row r="88" spans="2:17">
      <c r="B88" s="489"/>
      <c r="C88" s="162" t="s">
        <v>87</v>
      </c>
      <c r="D88" s="75">
        <f>Fat!D8</f>
        <v>86248157.173369899</v>
      </c>
      <c r="E88" s="74">
        <f>Fat!E8</f>
        <v>2128795.0260825604</v>
      </c>
      <c r="F88" s="76">
        <f>Fat!F8</f>
        <v>2.5306837471677255E-2</v>
      </c>
      <c r="G88" s="91">
        <f>Fat!G8</f>
        <v>1.9021493963544986</v>
      </c>
      <c r="H88" s="321">
        <f>Fat!H8</f>
        <v>-8.7649038616181674E-2</v>
      </c>
      <c r="I88" s="341">
        <f>Fat!I8</f>
        <v>3.8539872384693563</v>
      </c>
      <c r="J88" s="361">
        <f>Fat!J8</f>
        <v>0.21608344280296077</v>
      </c>
      <c r="K88" s="76">
        <f>Fat!K8</f>
        <v>5.9397789204972185E-2</v>
      </c>
      <c r="L88" s="409">
        <f>Fat!L8</f>
        <v>332399297.08766687</v>
      </c>
      <c r="M88" s="428">
        <f>Fat!M8</f>
        <v>26381150.243014157</v>
      </c>
      <c r="N88" s="76">
        <f>Fat!N8</f>
        <v>8.6207796874236686E-2</v>
      </c>
      <c r="O88" s="75">
        <f>Fat!O8</f>
        <v>120001601.22701377</v>
      </c>
      <c r="P88" s="74">
        <f>Fat!P8</f>
        <v>-7180467.6051891744</v>
      </c>
      <c r="Q88" s="76">
        <f>Fat!Q8</f>
        <v>-5.6458175835012482E-2</v>
      </c>
    </row>
    <row r="89" spans="2:17">
      <c r="B89" s="489"/>
      <c r="C89" s="162" t="s">
        <v>50</v>
      </c>
      <c r="D89" s="75">
        <f>Fat!D9</f>
        <v>1706190490.4808354</v>
      </c>
      <c r="E89" s="74">
        <f>Fat!E9</f>
        <v>73448127.535539627</v>
      </c>
      <c r="F89" s="76">
        <f>Fat!F9</f>
        <v>4.4984517583684734E-2</v>
      </c>
      <c r="G89" s="91">
        <f>Fat!G9</f>
        <v>37.628968755937322</v>
      </c>
      <c r="H89" s="321">
        <f>Fat!H9</f>
        <v>-0.99267691002006586</v>
      </c>
      <c r="I89" s="341">
        <f>Fat!I9</f>
        <v>2.8146991309719911</v>
      </c>
      <c r="J89" s="361">
        <f>Fat!J9</f>
        <v>0.11408764940509108</v>
      </c>
      <c r="K89" s="76">
        <f>Fat!K9</f>
        <v>4.2245117516458611E-2</v>
      </c>
      <c r="L89" s="409">
        <f>Fat!L9</f>
        <v>4802412890.8290825</v>
      </c>
      <c r="M89" s="428">
        <f>Fat!M9</f>
        <v>393010119.01834583</v>
      </c>
      <c r="N89" s="76">
        <f>Fat!N9</f>
        <v>8.9130011331887207E-2</v>
      </c>
      <c r="O89" s="75">
        <f>Fat!O9</f>
        <v>1865783593.4051545</v>
      </c>
      <c r="P89" s="74">
        <f>Fat!P9</f>
        <v>45078657.30311203</v>
      </c>
      <c r="Q89" s="76">
        <f>Fat!Q9</f>
        <v>2.4758903218893437E-2</v>
      </c>
    </row>
    <row r="90" spans="2:17" ht="15" thickBot="1">
      <c r="B90" s="490"/>
      <c r="C90" s="163" t="s">
        <v>15</v>
      </c>
      <c r="D90" s="101">
        <f>Fat!D10</f>
        <v>1627520626.0392745</v>
      </c>
      <c r="E90" s="97">
        <f>Fat!E10</f>
        <v>90920632.030945301</v>
      </c>
      <c r="F90" s="98">
        <f>Fat!F10</f>
        <v>5.9170006758735197E-2</v>
      </c>
      <c r="G90" s="99">
        <f>Fat!G10</f>
        <v>35.893953886483288</v>
      </c>
      <c r="H90" s="327">
        <f>Fat!H10</f>
        <v>-0.45349556160228843</v>
      </c>
      <c r="I90" s="347">
        <f>Fat!I10</f>
        <v>2.8701200214604605</v>
      </c>
      <c r="J90" s="367">
        <f>Fat!J10</f>
        <v>9.2532411282965299E-2</v>
      </c>
      <c r="K90" s="98">
        <f>Fat!K10</f>
        <v>3.3313948745995532E-2</v>
      </c>
      <c r="L90" s="415">
        <f>Fat!L10</f>
        <v>4671179534.1351843</v>
      </c>
      <c r="M90" s="434">
        <f>Fat!M10</f>
        <v>403138428.97883606</v>
      </c>
      <c r="N90" s="98">
        <f>Fat!N10</f>
        <v>9.445514207719144E-2</v>
      </c>
      <c r="O90" s="101">
        <f>Fat!O10</f>
        <v>1508770682.8303297</v>
      </c>
      <c r="P90" s="97">
        <f>Fat!P10</f>
        <v>8122016.9766664505</v>
      </c>
      <c r="Q90" s="98">
        <f>Fat!Q10</f>
        <v>5.412337452115174E-3</v>
      </c>
    </row>
    <row r="91" spans="2:17" ht="15" hidden="1" thickBot="1">
      <c r="B91" s="491" t="s">
        <v>88</v>
      </c>
      <c r="C91" s="136" t="s">
        <v>89</v>
      </c>
      <c r="D91" s="112">
        <f>Organic!D4</f>
        <v>338810782.3701334</v>
      </c>
      <c r="E91" s="107">
        <f>Organic!E4</f>
        <v>18824346.019271851</v>
      </c>
      <c r="F91" s="109">
        <f>Organic!F4</f>
        <v>5.8828574841938507E-2</v>
      </c>
      <c r="G91" s="110">
        <f>Organic!G4</f>
        <v>7.4722608144343248</v>
      </c>
      <c r="H91" s="325">
        <f>Organic!H4</f>
        <v>-9.6846867908246814E-2</v>
      </c>
      <c r="I91" s="345">
        <f>Organic!I4</f>
        <v>3.4129205277172705</v>
      </c>
      <c r="J91" s="365">
        <f>Organic!J4</f>
        <v>0.28438132398666083</v>
      </c>
      <c r="K91" s="109">
        <f>Organic!K4</f>
        <v>9.0899076363675377E-2</v>
      </c>
      <c r="L91" s="413">
        <f>Organic!L4</f>
        <v>1156334274.162977</v>
      </c>
      <c r="M91" s="432">
        <f>Organic!M4</f>
        <v>155244163.37725711</v>
      </c>
      <c r="N91" s="109">
        <f>Organic!N4</f>
        <v>0.15507511432253737</v>
      </c>
      <c r="O91" s="112">
        <f>Organic!O4</f>
        <v>201130086.83861953</v>
      </c>
      <c r="P91" s="107">
        <f>Organic!P4</f>
        <v>13815923.088871717</v>
      </c>
      <c r="Q91" s="109">
        <f>Organic!Q4</f>
        <v>7.3758026687879438E-2</v>
      </c>
    </row>
    <row r="92" spans="2:17" hidden="1">
      <c r="B92" s="489"/>
      <c r="C92" s="140" t="s">
        <v>90</v>
      </c>
      <c r="D92" s="96" t="e">
        <f>#REF!</f>
        <v>#REF!</v>
      </c>
      <c r="E92" s="92" t="e">
        <f>#REF!</f>
        <v>#REF!</v>
      </c>
      <c r="F92" s="93" t="e">
        <f>#REF!</f>
        <v>#REF!</v>
      </c>
      <c r="G92" s="94" t="e">
        <f>#REF!</f>
        <v>#REF!</v>
      </c>
      <c r="H92" s="328" t="e">
        <f>#REF!</f>
        <v>#REF!</v>
      </c>
      <c r="I92" s="348" t="e">
        <f>#REF!</f>
        <v>#REF!</v>
      </c>
      <c r="J92" s="368" t="e">
        <f>#REF!</f>
        <v>#REF!</v>
      </c>
      <c r="K92" s="93" t="e">
        <f>#REF!</f>
        <v>#REF!</v>
      </c>
      <c r="L92" s="416" t="e">
        <f>#REF!</f>
        <v>#REF!</v>
      </c>
      <c r="M92" s="435" t="e">
        <f>#REF!</f>
        <v>#REF!</v>
      </c>
      <c r="N92" s="93" t="e">
        <f>#REF!</f>
        <v>#REF!</v>
      </c>
      <c r="O92" s="96" t="e">
        <f>#REF!</f>
        <v>#REF!</v>
      </c>
      <c r="P92" s="92" t="e">
        <f>#REF!</f>
        <v>#REF!</v>
      </c>
      <c r="Q92" s="93" t="e">
        <f>#REF!</f>
        <v>#REF!</v>
      </c>
    </row>
    <row r="93" spans="2:17" ht="15" hidden="1" thickBot="1">
      <c r="B93" s="492"/>
      <c r="C93" s="137" t="s">
        <v>91</v>
      </c>
      <c r="D93" s="116" t="e">
        <f>#REF!</f>
        <v>#REF!</v>
      </c>
      <c r="E93" s="108" t="e">
        <f>#REF!</f>
        <v>#REF!</v>
      </c>
      <c r="F93" s="113" t="e">
        <f>#REF!</f>
        <v>#REF!</v>
      </c>
      <c r="G93" s="114" t="e">
        <f>#REF!</f>
        <v>#REF!</v>
      </c>
      <c r="H93" s="326" t="e">
        <f>#REF!</f>
        <v>#REF!</v>
      </c>
      <c r="I93" s="346" t="e">
        <f>#REF!</f>
        <v>#REF!</v>
      </c>
      <c r="J93" s="366" t="e">
        <f>#REF!</f>
        <v>#REF!</v>
      </c>
      <c r="K93" s="113" t="e">
        <f>#REF!</f>
        <v>#REF!</v>
      </c>
      <c r="L93" s="414" t="e">
        <f>#REF!</f>
        <v>#REF!</v>
      </c>
      <c r="M93" s="433" t="e">
        <f>#REF!</f>
        <v>#REF!</v>
      </c>
      <c r="N93" s="113" t="e">
        <f>#REF!</f>
        <v>#REF!</v>
      </c>
      <c r="O93" s="116" t="e">
        <f>#REF!</f>
        <v>#REF!</v>
      </c>
      <c r="P93" s="108" t="e">
        <f>#REF!</f>
        <v>#REF!</v>
      </c>
      <c r="Q93" s="113" t="e">
        <f>#REF!</f>
        <v>#REF!</v>
      </c>
    </row>
    <row r="94" spans="2:17">
      <c r="B94" s="488" t="s">
        <v>54</v>
      </c>
      <c r="C94" s="132" t="s">
        <v>92</v>
      </c>
      <c r="D94" s="106">
        <f>Size!D10</f>
        <v>760533346.57555819</v>
      </c>
      <c r="E94" s="102">
        <f>Size!E10</f>
        <v>-19888756.299451351</v>
      </c>
      <c r="F94" s="103">
        <f>Size!F10</f>
        <v>-2.5484614321125507E-2</v>
      </c>
      <c r="G94" s="104">
        <f>Size!G10</f>
        <v>16.77308934483337</v>
      </c>
      <c r="H94" s="323">
        <f>Size!H10</f>
        <v>-1.6873772977717891</v>
      </c>
      <c r="I94" s="343">
        <f>Size!I10</f>
        <v>3.7840019822740234</v>
      </c>
      <c r="J94" s="363">
        <f>Size!J10</f>
        <v>0.19480216551865182</v>
      </c>
      <c r="K94" s="103">
        <f>Size!K10</f>
        <v>5.4274539023785116E-2</v>
      </c>
      <c r="L94" s="411">
        <f>Size!L10</f>
        <v>2877859691.0274091</v>
      </c>
      <c r="M94" s="430">
        <f>Size!M10</f>
        <v>76768822.39658308</v>
      </c>
      <c r="N94" s="103">
        <f>Size!N10</f>
        <v>2.7406759008181587E-2</v>
      </c>
      <c r="O94" s="106">
        <f>Size!O10</f>
        <v>2279299291.0180368</v>
      </c>
      <c r="P94" s="102">
        <f>Size!P10</f>
        <v>-52289054.130379677</v>
      </c>
      <c r="Q94" s="103">
        <f>Size!Q10</f>
        <v>-2.2426366231922141E-2</v>
      </c>
    </row>
    <row r="95" spans="2:17">
      <c r="B95" s="489"/>
      <c r="C95" s="133" t="s">
        <v>93</v>
      </c>
      <c r="D95" s="75">
        <f>Size!D11</f>
        <v>583417970.15964472</v>
      </c>
      <c r="E95" s="74">
        <f>Size!E11</f>
        <v>-17878229.527730584</v>
      </c>
      <c r="F95" s="76">
        <f>Size!F11</f>
        <v>-2.9732816433940205E-2</v>
      </c>
      <c r="G95" s="91">
        <f>Size!G11</f>
        <v>12.866920014659538</v>
      </c>
      <c r="H95" s="321">
        <f>Size!H11</f>
        <v>-1.3564193753472367</v>
      </c>
      <c r="I95" s="341">
        <f>Size!I11</f>
        <v>3.0439478241322635</v>
      </c>
      <c r="J95" s="361">
        <f>Size!J11</f>
        <v>0.11406782161189044</v>
      </c>
      <c r="K95" s="76">
        <f>Size!K11</f>
        <v>3.8932591612545836E-2</v>
      </c>
      <c r="L95" s="409">
        <f>Size!L11</f>
        <v>1775893860.8271124</v>
      </c>
      <c r="M95" s="428">
        <f>Size!M11</f>
        <v>14168149.771574497</v>
      </c>
      <c r="N95" s="76">
        <f>Size!N11</f>
        <v>8.04219957889225E-3</v>
      </c>
      <c r="O95" s="75">
        <f>Size!O11</f>
        <v>351060988.99410611</v>
      </c>
      <c r="P95" s="74">
        <f>Size!P11</f>
        <v>-7602015.2390488982</v>
      </c>
      <c r="Q95" s="76">
        <f>Size!Q11</f>
        <v>-2.1195426206007794E-2</v>
      </c>
    </row>
    <row r="96" spans="2:17">
      <c r="B96" s="489"/>
      <c r="C96" s="133" t="s">
        <v>94</v>
      </c>
      <c r="D96" s="75">
        <f>Size!D12</f>
        <v>1006538639.0855327</v>
      </c>
      <c r="E96" s="74">
        <f>Size!E12</f>
        <v>32876.049671173096</v>
      </c>
      <c r="F96" s="76">
        <f>Size!F12</f>
        <v>3.2663548365596125E-5</v>
      </c>
      <c r="G96" s="91">
        <f>Size!G12</f>
        <v>22.198582874013852</v>
      </c>
      <c r="H96" s="321">
        <f>Size!H12</f>
        <v>-1.6097715993719319</v>
      </c>
      <c r="I96" s="341">
        <f>Size!I12</f>
        <v>2.8019782246434488</v>
      </c>
      <c r="J96" s="361">
        <f>Size!J12</f>
        <v>0.15378877118404644</v>
      </c>
      <c r="K96" s="76">
        <f>Size!K12</f>
        <v>5.8073175611793162E-2</v>
      </c>
      <c r="L96" s="409">
        <f>Size!L12</f>
        <v>2820299348.9799137</v>
      </c>
      <c r="M96" s="428">
        <f>Size!M12</f>
        <v>154881402.46223688</v>
      </c>
      <c r="N96" s="76">
        <f>Size!N12</f>
        <v>5.8107736036139022E-2</v>
      </c>
      <c r="O96" s="75">
        <f>Size!O12</f>
        <v>546241265.01071393</v>
      </c>
      <c r="P96" s="74">
        <f>Size!P12</f>
        <v>11792415.858154714</v>
      </c>
      <c r="Q96" s="76">
        <f>Size!Q12</f>
        <v>2.2064629527883128E-2</v>
      </c>
    </row>
    <row r="97" spans="2:17">
      <c r="B97" s="489"/>
      <c r="C97" s="133" t="s">
        <v>95</v>
      </c>
      <c r="D97" s="75">
        <f>Size!D13</f>
        <v>1214496956.79846</v>
      </c>
      <c r="E97" s="74">
        <f>Size!E13</f>
        <v>149793242.28766572</v>
      </c>
      <c r="F97" s="76">
        <f>Size!F13</f>
        <v>0.14069007203237954</v>
      </c>
      <c r="G97" s="91">
        <f>Size!G13</f>
        <v>26.784974067386248</v>
      </c>
      <c r="H97" s="321">
        <f>Size!H13</f>
        <v>1.5999782381071697</v>
      </c>
      <c r="I97" s="341">
        <f>Size!I13</f>
        <v>2.4913658677225921</v>
      </c>
      <c r="J97" s="361">
        <f>Size!J13</f>
        <v>0.10039327154896061</v>
      </c>
      <c r="K97" s="76">
        <f>Size!K13</f>
        <v>4.1988465994810625E-2</v>
      </c>
      <c r="L97" s="409">
        <f>Size!L13</f>
        <v>3025756264.6206427</v>
      </c>
      <c r="M97" s="428">
        <f>Size!M13</f>
        <v>480078860.18105984</v>
      </c>
      <c r="N97" s="76">
        <f>Size!N13</f>
        <v>0.18858589833252914</v>
      </c>
      <c r="O97" s="75">
        <f>Size!O13</f>
        <v>603014190.24111545</v>
      </c>
      <c r="P97" s="74">
        <f>Size!P13</f>
        <v>73867973.637412608</v>
      </c>
      <c r="Q97" s="76">
        <f>Size!Q13</f>
        <v>0.13959841593790523</v>
      </c>
    </row>
    <row r="98" spans="2:17">
      <c r="B98" s="489"/>
      <c r="C98" s="133" t="s">
        <v>96</v>
      </c>
      <c r="D98" s="75">
        <f>Size!D14</f>
        <v>1021499091.8619156</v>
      </c>
      <c r="E98" s="74">
        <f>Size!E14</f>
        <v>40475794.0969733</v>
      </c>
      <c r="F98" s="76">
        <f>Size!F14</f>
        <v>4.1258749093104091E-2</v>
      </c>
      <c r="G98" s="91">
        <f>Size!G14</f>
        <v>22.528526343537315</v>
      </c>
      <c r="H98" s="321">
        <f>Size!H14</f>
        <v>-0.67705406902655341</v>
      </c>
      <c r="I98" s="341">
        <f>Size!I14</f>
        <v>3.9401488750829343</v>
      </c>
      <c r="J98" s="361">
        <f>Size!J14</f>
        <v>0.23733814933077824</v>
      </c>
      <c r="K98" s="76">
        <f>Size!K14</f>
        <v>6.4096754306167639E-2</v>
      </c>
      <c r="L98" s="409">
        <f>Size!L14</f>
        <v>4024858497.6979656</v>
      </c>
      <c r="M98" s="428">
        <f>Size!M14</f>
        <v>392314908.52118635</v>
      </c>
      <c r="N98" s="76">
        <f>Size!N14</f>
        <v>0.10800005530287229</v>
      </c>
      <c r="O98" s="75">
        <f>Size!O14</f>
        <v>2812164954.4701266</v>
      </c>
      <c r="P98" s="74">
        <f>Size!P14</f>
        <v>60959151.905238628</v>
      </c>
      <c r="Q98" s="76">
        <f>Size!Q14</f>
        <v>2.2157248959131945E-2</v>
      </c>
    </row>
    <row r="99" spans="2:17" ht="15" customHeight="1">
      <c r="B99" s="489"/>
      <c r="C99" s="133" t="s">
        <v>97</v>
      </c>
      <c r="D99" s="75">
        <f>Size!D15</f>
        <v>1564396215.9802821</v>
      </c>
      <c r="E99" s="74">
        <f>Size!E15</f>
        <v>201274131.91149282</v>
      </c>
      <c r="F99" s="76">
        <f>Size!F15</f>
        <v>0.1476567170790079</v>
      </c>
      <c r="G99" s="91">
        <f>Size!G15</f>
        <v>34.501784332673722</v>
      </c>
      <c r="H99" s="321">
        <f>Size!H15</f>
        <v>2.2578618834648623</v>
      </c>
      <c r="I99" s="341">
        <f>Size!I15</f>
        <v>2.4867018845321005</v>
      </c>
      <c r="J99" s="361">
        <f>Size!J15</f>
        <v>9.6560638973399282E-2</v>
      </c>
      <c r="K99" s="76">
        <f>Size!K15</f>
        <v>4.0399553437616198E-2</v>
      </c>
      <c r="L99" s="409">
        <f>Size!L15</f>
        <v>3890187018.4330544</v>
      </c>
      <c r="M99" s="428">
        <f>Size!M15</f>
        <v>632132702.56830597</v>
      </c>
      <c r="N99" s="76">
        <f>Size!N15</f>
        <v>0.19402153594868052</v>
      </c>
      <c r="O99" s="75">
        <f>Size!O15</f>
        <v>749083547.85206854</v>
      </c>
      <c r="P99" s="74">
        <f>Size!P15</f>
        <v>95440857.834313273</v>
      </c>
      <c r="Q99" s="76">
        <f>Size!Q15</f>
        <v>0.14601380737803518</v>
      </c>
    </row>
    <row r="100" spans="2:17" ht="15" thickBot="1">
      <c r="B100" s="490"/>
      <c r="C100" s="134" t="s">
        <v>98</v>
      </c>
      <c r="D100" s="126">
        <f>Size!D16</f>
        <v>1947184928.5472682</v>
      </c>
      <c r="E100" s="122">
        <f>Size!E16</f>
        <v>65351162.1239326</v>
      </c>
      <c r="F100" s="123">
        <f>Size!F16</f>
        <v>3.4727383093003369E-2</v>
      </c>
      <c r="G100" s="124">
        <f>Size!G16</f>
        <v>42.943951010820719</v>
      </c>
      <c r="H100" s="322">
        <f>Size!H16</f>
        <v>-1.5698183250406075</v>
      </c>
      <c r="I100" s="342">
        <f>Size!I16</f>
        <v>2.8622479996183627</v>
      </c>
      <c r="J100" s="362">
        <f>Size!J16</f>
        <v>0.13654197719431416</v>
      </c>
      <c r="K100" s="123">
        <f>Size!K16</f>
        <v>5.0094168656120687E-2</v>
      </c>
      <c r="L100" s="410">
        <f>Size!L16</f>
        <v>5573326166.6214428</v>
      </c>
      <c r="M100" s="429">
        <f>Size!M16</f>
        <v>444000536.28042698</v>
      </c>
      <c r="N100" s="123">
        <f>Size!N16</f>
        <v>8.6561191134770718E-2</v>
      </c>
      <c r="O100" s="126">
        <f>Size!O16</f>
        <v>1045886629.0629994</v>
      </c>
      <c r="P100" s="122">
        <f>Size!P16</f>
        <v>21859736.142711759</v>
      </c>
      <c r="Q100" s="123">
        <f>Size!Q16</f>
        <v>2.1346837953027633E-2</v>
      </c>
    </row>
    <row r="101" spans="2:17">
      <c r="B101" s="156"/>
      <c r="C101" s="129"/>
      <c r="D101" s="395"/>
      <c r="E101" s="395"/>
      <c r="F101" s="331"/>
      <c r="G101" s="71"/>
      <c r="H101" s="71"/>
      <c r="I101" s="349"/>
      <c r="J101" s="349"/>
      <c r="K101" s="331"/>
      <c r="L101" s="417"/>
      <c r="M101" s="417"/>
      <c r="N101" s="331"/>
      <c r="O101" s="395"/>
      <c r="P101" s="395"/>
      <c r="Q101" s="331"/>
    </row>
    <row r="102" spans="2:17" ht="23.5">
      <c r="B102" s="465" t="s">
        <v>125</v>
      </c>
      <c r="C102" s="465"/>
      <c r="D102" s="466"/>
      <c r="E102" s="466"/>
      <c r="F102" s="465"/>
      <c r="G102" s="467"/>
      <c r="H102" s="467"/>
      <c r="I102" s="465"/>
      <c r="J102" s="465"/>
      <c r="K102" s="465"/>
      <c r="L102" s="468"/>
      <c r="M102" s="468"/>
      <c r="N102" s="465"/>
      <c r="O102" s="466"/>
      <c r="P102" s="466"/>
      <c r="Q102" s="465"/>
    </row>
    <row r="103" spans="2:17">
      <c r="B103" s="469" t="s">
        <v>345</v>
      </c>
      <c r="C103" s="469"/>
      <c r="D103" s="470"/>
      <c r="E103" s="470"/>
      <c r="F103" s="469"/>
      <c r="G103" s="471"/>
      <c r="H103" s="471"/>
      <c r="I103" s="469"/>
      <c r="J103" s="469"/>
      <c r="K103" s="469"/>
      <c r="L103" s="472"/>
      <c r="M103" s="472"/>
      <c r="N103" s="469"/>
      <c r="O103" s="470"/>
      <c r="P103" s="470"/>
      <c r="Q103" s="469"/>
    </row>
    <row r="104" spans="2:17" ht="15" thickBot="1">
      <c r="B104" s="469" t="str">
        <f>'HOME PAGE'!H7</f>
        <v>YTD Ending 6-14-2026</v>
      </c>
      <c r="C104" s="469"/>
      <c r="D104" s="473"/>
      <c r="E104" s="473"/>
      <c r="F104" s="469"/>
      <c r="G104" s="471"/>
      <c r="H104" s="471"/>
      <c r="I104" s="469"/>
      <c r="J104" s="469"/>
      <c r="K104" s="469"/>
      <c r="L104" s="472"/>
      <c r="M104" s="472"/>
      <c r="N104" s="469"/>
      <c r="O104" s="473"/>
      <c r="P104" s="473"/>
      <c r="Q104" s="469"/>
    </row>
    <row r="105" spans="2:17">
      <c r="D105" s="481" t="s">
        <v>55</v>
      </c>
      <c r="E105" s="482"/>
      <c r="F105" s="483"/>
      <c r="G105" s="484" t="s">
        <v>20</v>
      </c>
      <c r="H105" s="485"/>
      <c r="I105" s="486" t="s">
        <v>21</v>
      </c>
      <c r="J105" s="487"/>
      <c r="K105" s="483"/>
      <c r="L105" s="478" t="s">
        <v>22</v>
      </c>
      <c r="M105" s="479"/>
      <c r="N105" s="480"/>
      <c r="O105" s="481" t="s">
        <v>23</v>
      </c>
      <c r="P105" s="482"/>
      <c r="Q105" s="483"/>
    </row>
    <row r="106" spans="2:17" ht="28.5" customHeight="1" thickBot="1">
      <c r="B106" s="14"/>
      <c r="C106" s="128"/>
      <c r="D106" s="396" t="s">
        <v>19</v>
      </c>
      <c r="E106" s="404" t="s">
        <v>25</v>
      </c>
      <c r="F106" s="330" t="s">
        <v>26</v>
      </c>
      <c r="G106" s="313" t="s">
        <v>19</v>
      </c>
      <c r="H106" s="319" t="s">
        <v>25</v>
      </c>
      <c r="I106" s="339" t="s">
        <v>19</v>
      </c>
      <c r="J106" s="359" t="s">
        <v>25</v>
      </c>
      <c r="K106" s="330" t="s">
        <v>26</v>
      </c>
      <c r="L106" s="407" t="s">
        <v>19</v>
      </c>
      <c r="M106" s="426" t="s">
        <v>25</v>
      </c>
      <c r="N106" s="332" t="s">
        <v>26</v>
      </c>
      <c r="O106" s="396" t="s">
        <v>19</v>
      </c>
      <c r="P106" s="404" t="s">
        <v>25</v>
      </c>
      <c r="Q106" s="330" t="s">
        <v>26</v>
      </c>
    </row>
    <row r="107" spans="2:17" ht="15" thickBot="1">
      <c r="C107" s="187" t="s">
        <v>11</v>
      </c>
      <c r="D107" s="182">
        <f>'Segment Data'!D15</f>
        <v>2303067036.5092964</v>
      </c>
      <c r="E107" s="183">
        <f>'Segment Data'!E15</f>
        <v>141321869.01118374</v>
      </c>
      <c r="F107" s="184">
        <f>'Segment Data'!F15</f>
        <v>6.5373972444098052E-2</v>
      </c>
      <c r="G107" s="185">
        <f>'Segment Data'!G15</f>
        <v>99.976699029353739</v>
      </c>
      <c r="H107" s="320">
        <f>'Segment Data'!H15</f>
        <v>6.2218635703032987E-3</v>
      </c>
      <c r="I107" s="340">
        <f>'Segment Data'!I15</f>
        <v>2.9859523363482161</v>
      </c>
      <c r="J107" s="360">
        <f>'Segment Data'!J15</f>
        <v>0.11576783295962878</v>
      </c>
      <c r="K107" s="184">
        <f>'Segment Data'!K15</f>
        <v>4.0334631039555598E-2</v>
      </c>
      <c r="L107" s="408">
        <f>'Segment Data'!L15</f>
        <v>6876848398.4314957</v>
      </c>
      <c r="M107" s="427">
        <f>'Segment Data'!M15</f>
        <v>672240918.40324688</v>
      </c>
      <c r="N107" s="184">
        <f>'Segment Data'!N15</f>
        <v>0.10834543854177642</v>
      </c>
      <c r="O107" s="182">
        <f>'Segment Data'!O15</f>
        <v>2313902733.0803404</v>
      </c>
      <c r="P107" s="183">
        <f>'Segment Data'!P15</f>
        <v>61209781.161811829</v>
      </c>
      <c r="Q107" s="184">
        <f>'Segment Data'!Q15</f>
        <v>2.7171826106918789E-2</v>
      </c>
    </row>
    <row r="108" spans="2:17">
      <c r="B108" s="501" t="s">
        <v>51</v>
      </c>
      <c r="C108" s="133" t="s">
        <v>133</v>
      </c>
      <c r="D108" s="75">
        <f>'Segment Data'!D16</f>
        <v>23832912.542382531</v>
      </c>
      <c r="E108" s="74">
        <f>'Segment Data'!E16</f>
        <v>-273179.41448746622</v>
      </c>
      <c r="F108" s="76">
        <f>'Segment Data'!F16</f>
        <v>-1.1332380834530618E-2</v>
      </c>
      <c r="G108" s="91">
        <f>'Segment Data'!G16</f>
        <v>1.034592517920861</v>
      </c>
      <c r="H108" s="321">
        <f>'Segment Data'!H16</f>
        <v>-8.0200081948638591E-2</v>
      </c>
      <c r="I108" s="341">
        <f>'Segment Data'!I16</f>
        <v>5.3053276035779113</v>
      </c>
      <c r="J108" s="361">
        <f>'Segment Data'!J16</f>
        <v>0.2197507033836299</v>
      </c>
      <c r="K108" s="76">
        <f>'Segment Data'!K16</f>
        <v>4.3210575259462675E-2</v>
      </c>
      <c r="L108" s="409">
        <f>'Segment Data'!L16</f>
        <v>126441408.78476027</v>
      </c>
      <c r="M108" s="428">
        <f>'Segment Data'!M16</f>
        <v>3848024.3749430478</v>
      </c>
      <c r="N108" s="76">
        <f>'Segment Data'!N16</f>
        <v>3.138851573001275E-2</v>
      </c>
      <c r="O108" s="75">
        <f>'Segment Data'!O16</f>
        <v>43214002.437145017</v>
      </c>
      <c r="P108" s="74">
        <f>'Segment Data'!P16</f>
        <v>-1416145.7603393123</v>
      </c>
      <c r="Q108" s="76">
        <f>'Segment Data'!Q16</f>
        <v>-3.1730698138688597E-2</v>
      </c>
    </row>
    <row r="109" spans="2:17">
      <c r="B109" s="502"/>
      <c r="C109" s="133" t="s">
        <v>137</v>
      </c>
      <c r="D109" s="75">
        <f>'Segment Data'!D17</f>
        <v>35536920.569766812</v>
      </c>
      <c r="E109" s="74">
        <f>'Segment Data'!E17</f>
        <v>2866045.4657012634</v>
      </c>
      <c r="F109" s="76">
        <f>'Segment Data'!F17</f>
        <v>8.772478412568184E-2</v>
      </c>
      <c r="G109" s="91">
        <f>'Segment Data'!G17</f>
        <v>1.5426663470545858</v>
      </c>
      <c r="H109" s="321">
        <f>'Segment Data'!H17</f>
        <v>3.1793084709245578E-2</v>
      </c>
      <c r="I109" s="341">
        <f>'Segment Data'!I17</f>
        <v>3.7801356306795704</v>
      </c>
      <c r="J109" s="361">
        <f>'Segment Data'!J17</f>
        <v>-7.157661238789581E-2</v>
      </c>
      <c r="K109" s="76">
        <f>'Segment Data'!K17</f>
        <v>-1.8583063290027318E-2</v>
      </c>
      <c r="L109" s="409">
        <f>'Segment Data'!L17</f>
        <v>134334379.65040526</v>
      </c>
      <c r="M109" s="428">
        <f>'Segment Data'!M17</f>
        <v>8495570.0203479081</v>
      </c>
      <c r="N109" s="76">
        <f>'Segment Data'!N17</f>
        <v>6.7511525620142954E-2</v>
      </c>
      <c r="O109" s="75">
        <f>'Segment Data'!O17</f>
        <v>51633314.25594607</v>
      </c>
      <c r="P109" s="74">
        <f>'Segment Data'!P17</f>
        <v>675528.1684050858</v>
      </c>
      <c r="Q109" s="76">
        <f>'Segment Data'!Q17</f>
        <v>1.3256623183051711E-2</v>
      </c>
    </row>
    <row r="110" spans="2:17">
      <c r="B110" s="502"/>
      <c r="C110" s="133" t="s">
        <v>134</v>
      </c>
      <c r="D110" s="75">
        <f>'Segment Data'!D18</f>
        <v>1304504315.3198166</v>
      </c>
      <c r="E110" s="74">
        <f>'Segment Data'!E18</f>
        <v>160196831.22367215</v>
      </c>
      <c r="F110" s="76">
        <f>'Segment Data'!F18</f>
        <v>0.13999456741315208</v>
      </c>
      <c r="G110" s="91">
        <f>'Segment Data'!G18</f>
        <v>56.628848942624359</v>
      </c>
      <c r="H110" s="321">
        <f>'Segment Data'!H18</f>
        <v>3.7100466113275701</v>
      </c>
      <c r="I110" s="341">
        <f>'Segment Data'!I18</f>
        <v>3.1940253532380645</v>
      </c>
      <c r="J110" s="361">
        <f>'Segment Data'!J18</f>
        <v>8.2450123670779973E-2</v>
      </c>
      <c r="K110" s="76">
        <f>'Segment Data'!K18</f>
        <v>2.6497872488284981E-2</v>
      </c>
      <c r="L110" s="409">
        <f>'Segment Data'!L18</f>
        <v>4166619856.5399566</v>
      </c>
      <c r="M110" s="428">
        <f>'Segment Data'!M18</f>
        <v>606021034.01793432</v>
      </c>
      <c r="N110" s="76">
        <f>'Segment Data'!N18</f>
        <v>0.17020199809780343</v>
      </c>
      <c r="O110" s="75">
        <f>'Segment Data'!O18</f>
        <v>1294077301.414577</v>
      </c>
      <c r="P110" s="74">
        <f>'Segment Data'!P18</f>
        <v>64865412.387711525</v>
      </c>
      <c r="Q110" s="76">
        <f>'Segment Data'!Q18</f>
        <v>5.276991946365224E-2</v>
      </c>
    </row>
    <row r="111" spans="2:17">
      <c r="B111" s="502"/>
      <c r="C111" s="133" t="s">
        <v>136</v>
      </c>
      <c r="D111" s="75">
        <f>'Segment Data'!D19</f>
        <v>36930351.577499166</v>
      </c>
      <c r="E111" s="74">
        <f>'Segment Data'!E19</f>
        <v>5979989.521203652</v>
      </c>
      <c r="F111" s="76">
        <f>'Segment Data'!F19</f>
        <v>0.19321226389296087</v>
      </c>
      <c r="G111" s="91">
        <f>'Segment Data'!G19</f>
        <v>1.6031555252981233</v>
      </c>
      <c r="H111" s="321">
        <f>'Segment Data'!H19</f>
        <v>0.17184784401273334</v>
      </c>
      <c r="I111" s="341">
        <f>'Segment Data'!I19</f>
        <v>5.0022866840164584</v>
      </c>
      <c r="J111" s="361">
        <f>'Segment Data'!J19</f>
        <v>0.1724480484707609</v>
      </c>
      <c r="K111" s="76">
        <f>'Segment Data'!K19</f>
        <v>3.5704722555658826E-2</v>
      </c>
      <c r="L111" s="409">
        <f>'Segment Data'!L19</f>
        <v>184736205.93217027</v>
      </c>
      <c r="M111" s="428">
        <f>'Segment Data'!M19</f>
        <v>35250951.48854661</v>
      </c>
      <c r="N111" s="76">
        <f>'Segment Data'!N19</f>
        <v>0.23581557672526843</v>
      </c>
      <c r="O111" s="75">
        <f>'Segment Data'!O19</f>
        <v>73509518.247516781</v>
      </c>
      <c r="P111" s="74">
        <f>'Segment Data'!P19</f>
        <v>8797151.4486138672</v>
      </c>
      <c r="Q111" s="76">
        <f>'Segment Data'!Q19</f>
        <v>0.13594235358368947</v>
      </c>
    </row>
    <row r="112" spans="2:17" ht="15" thickBot="1">
      <c r="B112" s="503"/>
      <c r="C112" s="133" t="s">
        <v>135</v>
      </c>
      <c r="D112" s="126">
        <f>'Segment Data'!D20</f>
        <v>902262536.49984121</v>
      </c>
      <c r="E112" s="122">
        <f>'Segment Data'!E20</f>
        <v>-27447817.784919977</v>
      </c>
      <c r="F112" s="123">
        <f>'Segment Data'!F20</f>
        <v>-2.9522977407340972E-2</v>
      </c>
      <c r="G112" s="124">
        <f>'Segment Data'!G20</f>
        <v>39.167435696456245</v>
      </c>
      <c r="H112" s="322">
        <f>'Segment Data'!H20</f>
        <v>-3.8272655945312835</v>
      </c>
      <c r="I112" s="342">
        <f>'Segment Data'!I20</f>
        <v>2.5100416518563966</v>
      </c>
      <c r="J112" s="362">
        <f>'Segment Data'!J20</f>
        <v>9.4137388048689541E-2</v>
      </c>
      <c r="K112" s="123">
        <f>'Segment Data'!K20</f>
        <v>3.8965694733416129E-2</v>
      </c>
      <c r="L112" s="410">
        <f>'Segment Data'!L20</f>
        <v>2264716547.5242038</v>
      </c>
      <c r="M112" s="429">
        <f>'Segment Data'!M20</f>
        <v>18625338.501475334</v>
      </c>
      <c r="N112" s="123">
        <f>'Segment Data'!N20</f>
        <v>8.2923340007991907E-3</v>
      </c>
      <c r="O112" s="126">
        <f>'Segment Data'!O20</f>
        <v>851468596.72515559</v>
      </c>
      <c r="P112" s="122">
        <f>'Segment Data'!P20</f>
        <v>-11712165.082579017</v>
      </c>
      <c r="Q112" s="123">
        <f>'Segment Data'!Q20</f>
        <v>-1.3568612277746514E-2</v>
      </c>
    </row>
    <row r="113" spans="2:17">
      <c r="B113" s="488" t="s">
        <v>52</v>
      </c>
      <c r="C113" s="132" t="s">
        <v>64</v>
      </c>
      <c r="D113" s="106">
        <f>'Type Data'!D11</f>
        <v>1856230365.4506843</v>
      </c>
      <c r="E113" s="102">
        <f>'Type Data'!E11</f>
        <v>110914556.48095846</v>
      </c>
      <c r="F113" s="103">
        <f>'Type Data'!F11</f>
        <v>6.3549849208340253E-2</v>
      </c>
      <c r="G113" s="104">
        <f>'Type Data'!G11</f>
        <v>80.579410687536566</v>
      </c>
      <c r="H113" s="323">
        <f>'Type Data'!H11</f>
        <v>-0.13318062572291467</v>
      </c>
      <c r="I113" s="343">
        <f>'Type Data'!I11</f>
        <v>2.9265619682415123</v>
      </c>
      <c r="J113" s="363">
        <f>'Type Data'!J11</f>
        <v>9.4386868484999109E-2</v>
      </c>
      <c r="K113" s="103">
        <f>'Type Data'!K11</f>
        <v>3.3326635946030914E-2</v>
      </c>
      <c r="L113" s="411">
        <f>'Type Data'!L11</f>
        <v>5432373191.8230162</v>
      </c>
      <c r="M113" s="430">
        <f>'Type Data'!M11</f>
        <v>489333216.44756317</v>
      </c>
      <c r="N113" s="103">
        <f>'Type Data'!N11</f>
        <v>9.8994387843362619E-2</v>
      </c>
      <c r="O113" s="106">
        <f>'Type Data'!O11</f>
        <v>1822508935.6423521</v>
      </c>
      <c r="P113" s="102">
        <f>'Type Data'!P11</f>
        <v>48709207.773875237</v>
      </c>
      <c r="Q113" s="103">
        <f>'Type Data'!Q11</f>
        <v>2.7460376167949729E-2</v>
      </c>
    </row>
    <row r="114" spans="2:17">
      <c r="B114" s="489"/>
      <c r="C114" s="133" t="s">
        <v>65</v>
      </c>
      <c r="D114" s="75">
        <f>'Type Data'!D12</f>
        <v>320955479.31181639</v>
      </c>
      <c r="E114" s="74">
        <f>'Type Data'!E12</f>
        <v>37510958.380855024</v>
      </c>
      <c r="F114" s="76">
        <f>'Type Data'!F12</f>
        <v>0.13233968417400305</v>
      </c>
      <c r="G114" s="91">
        <f>'Type Data'!G12</f>
        <v>13.932755255624066</v>
      </c>
      <c r="H114" s="321">
        <f>'Type Data'!H12</f>
        <v>0.8247883992485967</v>
      </c>
      <c r="I114" s="341">
        <f>'Type Data'!I12</f>
        <v>3.2465779752100281</v>
      </c>
      <c r="J114" s="361">
        <f>'Type Data'!J12</f>
        <v>0.23159346561120753</v>
      </c>
      <c r="K114" s="76">
        <f>'Type Data'!K12</f>
        <v>7.6814147758929543E-2</v>
      </c>
      <c r="L114" s="409">
        <f>'Type Data'!L12</f>
        <v>1042006990.156721</v>
      </c>
      <c r="M114" s="428">
        <f>'Type Data'!M12</f>
        <v>187426150.21921384</v>
      </c>
      <c r="N114" s="76">
        <f>'Type Data'!N12</f>
        <v>0.21931939198744468</v>
      </c>
      <c r="O114" s="75">
        <f>'Type Data'!O12</f>
        <v>268536022.87444431</v>
      </c>
      <c r="P114" s="74">
        <f>'Type Data'!P12</f>
        <v>32972417.123314261</v>
      </c>
      <c r="Q114" s="76">
        <f>'Type Data'!Q12</f>
        <v>0.1399724588956632</v>
      </c>
    </row>
    <row r="115" spans="2:17">
      <c r="B115" s="489"/>
      <c r="C115" s="133" t="s">
        <v>66</v>
      </c>
      <c r="D115" s="75">
        <f>'Type Data'!D13</f>
        <v>118806826.14267269</v>
      </c>
      <c r="E115" s="74">
        <f>'Type Data'!E13</f>
        <v>-7207093.0290275365</v>
      </c>
      <c r="F115" s="76">
        <f>'Type Data'!F13</f>
        <v>-5.719283295369549E-2</v>
      </c>
      <c r="G115" s="91">
        <f>'Type Data'!G13</f>
        <v>5.1574331583078079</v>
      </c>
      <c r="H115" s="321">
        <f>'Type Data'!H13</f>
        <v>-0.67011387106994391</v>
      </c>
      <c r="I115" s="341">
        <f>'Type Data'!I13</f>
        <v>3.2118268091586915</v>
      </c>
      <c r="J115" s="361">
        <f>'Type Data'!J13</f>
        <v>0.14663044838108918</v>
      </c>
      <c r="K115" s="76">
        <f>'Type Data'!K13</f>
        <v>4.7837212081215851E-2</v>
      </c>
      <c r="L115" s="409">
        <f>'Type Data'!L13</f>
        <v>381586949.31609184</v>
      </c>
      <c r="M115" s="428">
        <f>'Type Data'!M13</f>
        <v>-4670457.136326611</v>
      </c>
      <c r="N115" s="76">
        <f>'Type Data'!N13</f>
        <v>-1.2091566552011079E-2</v>
      </c>
      <c r="O115" s="75">
        <f>'Type Data'!O13</f>
        <v>195960750.78303954</v>
      </c>
      <c r="P115" s="74">
        <f>'Type Data'!P13</f>
        <v>-20853062.879297048</v>
      </c>
      <c r="Q115" s="76">
        <f>'Type Data'!Q13</f>
        <v>-9.6179586194509614E-2</v>
      </c>
    </row>
    <row r="116" spans="2:17" ht="15" thickBot="1">
      <c r="B116" s="490"/>
      <c r="C116" s="134" t="s">
        <v>67</v>
      </c>
      <c r="D116" s="126">
        <f>'Type Data'!D14</f>
        <v>6690912.1680774121</v>
      </c>
      <c r="E116" s="122">
        <f>'Type Data'!E14</f>
        <v>94529.320034329779</v>
      </c>
      <c r="F116" s="123">
        <f>'Type Data'!F14</f>
        <v>1.4330478113830725E-2</v>
      </c>
      <c r="G116" s="124">
        <f>'Type Data'!G14</f>
        <v>0.29045412115906333</v>
      </c>
      <c r="H116" s="322">
        <f>'Type Data'!H14</f>
        <v>-1.459734873748364E-2</v>
      </c>
      <c r="I116" s="342">
        <f>'Type Data'!I14</f>
        <v>3.0516665026641872</v>
      </c>
      <c r="J116" s="362">
        <f>'Type Data'!J14</f>
        <v>-2.0322861651391744E-2</v>
      </c>
      <c r="K116" s="123">
        <f>'Type Data'!K14</f>
        <v>-6.6155377643761981E-3</v>
      </c>
      <c r="L116" s="410">
        <f>'Type Data'!L14</f>
        <v>20418432.535590049</v>
      </c>
      <c r="M116" s="429">
        <f>'Type Data'!M14</f>
        <v>154414.5834479928</v>
      </c>
      <c r="N116" s="123">
        <f>'Type Data'!N14</f>
        <v>7.6201365303108625E-3</v>
      </c>
      <c r="O116" s="126">
        <f>'Type Data'!O14</f>
        <v>26763648.672309648</v>
      </c>
      <c r="P116" s="122">
        <f>'Type Data'!P14</f>
        <v>378117.28013731912</v>
      </c>
      <c r="Q116" s="123">
        <f>'Type Data'!Q14</f>
        <v>1.4330478113830725E-2</v>
      </c>
    </row>
    <row r="117" spans="2:17" ht="22.75" customHeight="1" thickBot="1">
      <c r="B117" s="90" t="s">
        <v>68</v>
      </c>
      <c r="C117" s="135" t="s">
        <v>69</v>
      </c>
      <c r="D117" s="121">
        <f>Granola!D5</f>
        <v>543494.87096470187</v>
      </c>
      <c r="E117" s="117">
        <f>Granola!E5</f>
        <v>-114361.90028775332</v>
      </c>
      <c r="F117" s="118">
        <f>Granola!F5</f>
        <v>-0.17384012035024943</v>
      </c>
      <c r="G117" s="119">
        <f>Granola!G5</f>
        <v>2.359324425952988E-2</v>
      </c>
      <c r="H117" s="324">
        <f>Granola!H5</f>
        <v>-6.8295161646157246E-3</v>
      </c>
      <c r="I117" s="344">
        <f>Granola!I5</f>
        <v>6.8097943121661331</v>
      </c>
      <c r="J117" s="364">
        <f>Granola!J5</f>
        <v>1.8303238777400175</v>
      </c>
      <c r="K117" s="118">
        <f>Granola!K5</f>
        <v>0.36757400246537714</v>
      </c>
      <c r="L117" s="412">
        <f>Granola!L5</f>
        <v>3701088.280986893</v>
      </c>
      <c r="M117" s="431">
        <f>Granola!M5</f>
        <v>425309.93844826845</v>
      </c>
      <c r="N117" s="118">
        <f>Granola!N5</f>
        <v>0.12983477328892368</v>
      </c>
      <c r="O117" s="121">
        <f>Granola!O5</f>
        <v>1404321.4688548697</v>
      </c>
      <c r="P117" s="117">
        <f>Granola!P5</f>
        <v>-614266.36073753051</v>
      </c>
      <c r="Q117" s="118">
        <f>Granola!Q5</f>
        <v>-0.30430499566697833</v>
      </c>
    </row>
    <row r="118" spans="2:17">
      <c r="B118" s="491" t="s">
        <v>70</v>
      </c>
      <c r="C118" s="136" t="s">
        <v>14</v>
      </c>
      <c r="D118" s="112">
        <f>'NB vs PL'!D7</f>
        <v>1849636400.8971782</v>
      </c>
      <c r="E118" s="107">
        <f>'NB vs PL'!E7</f>
        <v>102174501.29161668</v>
      </c>
      <c r="F118" s="109">
        <f>'NB vs PL'!F7</f>
        <v>5.847023120485751E-2</v>
      </c>
      <c r="G118" s="110">
        <f>'NB vs PL'!G7</f>
        <v>80.293165085856074</v>
      </c>
      <c r="H118" s="325">
        <f>'NB vs PL'!H7</f>
        <v>-0.51867275661101075</v>
      </c>
      <c r="I118" s="345">
        <f>'NB vs PL'!I7</f>
        <v>3.2600309450813811</v>
      </c>
      <c r="J118" s="365">
        <f>'NB vs PL'!J7</f>
        <v>0.15249926373606204</v>
      </c>
      <c r="K118" s="109">
        <f>'NB vs PL'!K7</f>
        <v>4.9074081738739263E-2</v>
      </c>
      <c r="L118" s="413">
        <f>'NB vs PL'!L7</f>
        <v>6029871904.0737524</v>
      </c>
      <c r="M118" s="432">
        <f>'NB vs PL'!M7</f>
        <v>599578689.10559654</v>
      </c>
      <c r="N118" s="109">
        <f>'NB vs PL'!N7</f>
        <v>0.11041368584902696</v>
      </c>
      <c r="O118" s="112">
        <f>'NB vs PL'!O7</f>
        <v>1997108601.0208497</v>
      </c>
      <c r="P118" s="107">
        <f>'NB vs PL'!P7</f>
        <v>52307258.200064421</v>
      </c>
      <c r="Q118" s="109">
        <f>'NB vs PL'!Q7</f>
        <v>2.6895938957033398E-2</v>
      </c>
    </row>
    <row r="119" spans="2:17" ht="15" thickBot="1">
      <c r="B119" s="492"/>
      <c r="C119" s="137" t="s">
        <v>13</v>
      </c>
      <c r="D119" s="116">
        <f>'NB vs PL'!D8</f>
        <v>453967397.65703773</v>
      </c>
      <c r="E119" s="108">
        <f>'NB vs PL'!E8</f>
        <v>39045732.849640071</v>
      </c>
      <c r="F119" s="113">
        <f>'NB vs PL'!F8</f>
        <v>9.4103866250909537E-2</v>
      </c>
      <c r="G119" s="114">
        <f>'NB vs PL'!G8</f>
        <v>19.706834914144459</v>
      </c>
      <c r="H119" s="326">
        <f>'NB vs PL'!H8</f>
        <v>0.51867275661160761</v>
      </c>
      <c r="I119" s="346">
        <f>'NB vs PL'!I8</f>
        <v>1.8575096194136238</v>
      </c>
      <c r="J119" s="366">
        <f>'NB vs PL'!J8</f>
        <v>-1.6987215745223105E-2</v>
      </c>
      <c r="K119" s="113">
        <f>'NB vs PL'!K8</f>
        <v>-9.062280301894236E-3</v>
      </c>
      <c r="L119" s="414">
        <f>'NB vs PL'!L8</f>
        <v>843248808.0481174</v>
      </c>
      <c r="M119" s="433">
        <f>'NB vs PL'!M8</f>
        <v>65479460.527810574</v>
      </c>
      <c r="N119" s="113">
        <f>'NB vs PL'!N8</f>
        <v>8.4188790335557637E-2</v>
      </c>
      <c r="O119" s="116">
        <f>'NB vs PL'!O8</f>
        <v>315421686.59248149</v>
      </c>
      <c r="P119" s="108">
        <f>'NB vs PL'!P8</f>
        <v>6872554.7616383433</v>
      </c>
      <c r="Q119" s="113">
        <f>'NB vs PL'!Q8</f>
        <v>2.2273777666650851E-2</v>
      </c>
    </row>
    <row r="120" spans="2:17">
      <c r="B120" s="488" t="s">
        <v>53</v>
      </c>
      <c r="C120" s="132" t="s">
        <v>60</v>
      </c>
      <c r="D120" s="106">
        <f>Package!D11</f>
        <v>1068514553.3684704</v>
      </c>
      <c r="E120" s="102">
        <f>Package!E11</f>
        <v>-313515.32717239857</v>
      </c>
      <c r="F120" s="103">
        <f>Package!F11</f>
        <v>-2.9332624802322116E-4</v>
      </c>
      <c r="G120" s="104">
        <f>Package!G11</f>
        <v>46.384476099540016</v>
      </c>
      <c r="H120" s="323">
        <f>Package!H11</f>
        <v>-3.0437606983014476</v>
      </c>
      <c r="I120" s="343">
        <f>Package!I11</f>
        <v>3.1556078370945384</v>
      </c>
      <c r="J120" s="363">
        <f>Package!J11</f>
        <v>0.12555883428357939</v>
      </c>
      <c r="K120" s="103">
        <f>Package!K11</f>
        <v>4.143788901337872E-2</v>
      </c>
      <c r="L120" s="411">
        <f>Package!L11</f>
        <v>3371812898.6591158</v>
      </c>
      <c r="M120" s="430">
        <f>Package!M11</f>
        <v>133211474.93151999</v>
      </c>
      <c r="N120" s="103">
        <f>Package!N11</f>
        <v>4.1132407944845212E-2</v>
      </c>
      <c r="O120" s="106">
        <f>Package!O11</f>
        <v>1542088512.5811758</v>
      </c>
      <c r="P120" s="102">
        <f>Package!P11</f>
        <v>-26777494.330524206</v>
      </c>
      <c r="Q120" s="103">
        <f>Package!Q11</f>
        <v>-1.7068056935745257E-2</v>
      </c>
    </row>
    <row r="121" spans="2:17">
      <c r="B121" s="489"/>
      <c r="C121" s="133" t="s">
        <v>61</v>
      </c>
      <c r="D121" s="75">
        <f>Package!D12</f>
        <v>800479630.00467563</v>
      </c>
      <c r="E121" s="74">
        <f>Package!E12</f>
        <v>103477154.27434564</v>
      </c>
      <c r="F121" s="76">
        <f>Package!F12</f>
        <v>0.14846023920635384</v>
      </c>
      <c r="G121" s="91">
        <f>Package!G12</f>
        <v>34.749015021900711</v>
      </c>
      <c r="H121" s="321">
        <f>Package!H12</f>
        <v>2.5159511380864217</v>
      </c>
      <c r="I121" s="341">
        <f>Package!I12</f>
        <v>2.5354523917154905</v>
      </c>
      <c r="J121" s="361">
        <f>Package!J12</f>
        <v>7.3010795961430563E-2</v>
      </c>
      <c r="K121" s="76">
        <f>Package!K12</f>
        <v>2.9649757414479051E-2</v>
      </c>
      <c r="L121" s="409">
        <f>Package!L12</f>
        <v>2029577992.4148858</v>
      </c>
      <c r="M121" s="428">
        <f>Package!M12</f>
        <v>313250103.83296156</v>
      </c>
      <c r="N121" s="76">
        <f>Package!N12</f>
        <v>0.18251180669899686</v>
      </c>
      <c r="O121" s="75">
        <f>Package!O12</f>
        <v>390290612.3016234</v>
      </c>
      <c r="P121" s="74">
        <f>Package!P12</f>
        <v>48187527.451660037</v>
      </c>
      <c r="Q121" s="76">
        <f>Package!Q12</f>
        <v>0.14085674635992748</v>
      </c>
    </row>
    <row r="122" spans="2:17" ht="15" customHeight="1">
      <c r="B122" s="489"/>
      <c r="C122" s="133" t="s">
        <v>62</v>
      </c>
      <c r="D122" s="75">
        <f>Package!D13</f>
        <v>66237458.715076871</v>
      </c>
      <c r="E122" s="74">
        <f>Package!E13</f>
        <v>-7600750.466254659</v>
      </c>
      <c r="F122" s="76">
        <f>Package!F13</f>
        <v>-0.1029379037022522</v>
      </c>
      <c r="G122" s="91">
        <f>Package!G13</f>
        <v>2.8753841592312481</v>
      </c>
      <c r="H122" s="321">
        <f>Package!H13</f>
        <v>-0.53928335843354569</v>
      </c>
      <c r="I122" s="341">
        <f>Package!I13</f>
        <v>2.4642863765153211</v>
      </c>
      <c r="J122" s="361">
        <f>Package!J13</f>
        <v>8.2378515539591302E-2</v>
      </c>
      <c r="K122" s="76">
        <f>Package!K13</f>
        <v>3.4585097471337783E-2</v>
      </c>
      <c r="L122" s="409">
        <f>Package!L13</f>
        <v>163228067.12655997</v>
      </c>
      <c r="M122" s="428">
        <f>Package!M13</f>
        <v>-12647743.76282391</v>
      </c>
      <c r="N122" s="76">
        <f>Package!N13</f>
        <v>-7.1912923663951939E-2</v>
      </c>
      <c r="O122" s="75">
        <f>Package!O13</f>
        <v>40563698.521613367</v>
      </c>
      <c r="P122" s="74">
        <f>Package!P13</f>
        <v>-3330736.8444260731</v>
      </c>
      <c r="Q122" s="76">
        <f>Package!Q13</f>
        <v>-7.5880617136335718E-2</v>
      </c>
    </row>
    <row r="123" spans="2:17" ht="15" thickBot="1">
      <c r="B123" s="490"/>
      <c r="C123" s="134" t="s">
        <v>63</v>
      </c>
      <c r="D123" s="126">
        <f>Package!D14</f>
        <v>321058709.19655049</v>
      </c>
      <c r="E123" s="122">
        <f>Package!E14</f>
        <v>37621729.5908373</v>
      </c>
      <c r="F123" s="123">
        <f>Package!F14</f>
        <v>0.13273401954527095</v>
      </c>
      <c r="G123" s="124">
        <f>Package!G14</f>
        <v>13.937236489975167</v>
      </c>
      <c r="H123" s="322">
        <f>Package!H14</f>
        <v>0.82961838418087375</v>
      </c>
      <c r="I123" s="342">
        <f>Package!I14</f>
        <v>3.2460019616414244</v>
      </c>
      <c r="J123" s="362">
        <f>Package!J14</f>
        <v>0.23123779700338254</v>
      </c>
      <c r="K123" s="123">
        <f>Package!K14</f>
        <v>7.6701786400312139E-2</v>
      </c>
      <c r="L123" s="410">
        <f>Package!L14</f>
        <v>1042157199.8540665</v>
      </c>
      <c r="M123" s="429">
        <f>Package!M14</f>
        <v>187661550.80551887</v>
      </c>
      <c r="N123" s="123">
        <f>Package!N14</f>
        <v>0.21961674236079931</v>
      </c>
      <c r="O123" s="126">
        <f>Package!O14</f>
        <v>268568772.30180138</v>
      </c>
      <c r="P123" s="122">
        <f>Package!P14</f>
        <v>33024085.365857959</v>
      </c>
      <c r="Q123" s="123">
        <f>Package!Q14</f>
        <v>0.14020305783776343</v>
      </c>
    </row>
    <row r="124" spans="2:17">
      <c r="B124" s="491" t="s">
        <v>71</v>
      </c>
      <c r="C124" s="138" t="s">
        <v>72</v>
      </c>
      <c r="D124" s="106">
        <f>Flavor!D29</f>
        <v>180110828.12559676</v>
      </c>
      <c r="E124" s="102">
        <f>Flavor!E29</f>
        <v>-5744839.2253720462</v>
      </c>
      <c r="F124" s="103">
        <f>Flavor!F29</f>
        <v>-3.0910218166893582E-2</v>
      </c>
      <c r="G124" s="104">
        <f>Flavor!G29</f>
        <v>7.8186547634032646</v>
      </c>
      <c r="H124" s="323">
        <f>Flavor!H29</f>
        <v>-0.7762897418017829</v>
      </c>
      <c r="I124" s="343">
        <f>Flavor!I29</f>
        <v>3.0270653071698503</v>
      </c>
      <c r="J124" s="363">
        <f>Flavor!J29</f>
        <v>7.6857087206755992E-2</v>
      </c>
      <c r="K124" s="103">
        <f>Flavor!K29</f>
        <v>2.6051411112845937E-2</v>
      </c>
      <c r="L124" s="411">
        <f>Flavor!L29</f>
        <v>545207239.26462567</v>
      </c>
      <c r="M124" s="430">
        <f>Flavor!M29</f>
        <v>-3105678.2809289694</v>
      </c>
      <c r="N124" s="103">
        <f>Flavor!N29</f>
        <v>-5.6640618551010973E-3</v>
      </c>
      <c r="O124" s="106">
        <f>Flavor!O29</f>
        <v>212855148.28082374</v>
      </c>
      <c r="P124" s="102">
        <f>Flavor!P29</f>
        <v>-8830481.1954442561</v>
      </c>
      <c r="Q124" s="103">
        <f>Flavor!Q29</f>
        <v>-3.9833349668655815E-2</v>
      </c>
    </row>
    <row r="125" spans="2:17">
      <c r="B125" s="489"/>
      <c r="C125" s="133" t="s">
        <v>73</v>
      </c>
      <c r="D125" s="75">
        <f>Flavor!D30</f>
        <v>346740116.39670068</v>
      </c>
      <c r="E125" s="74">
        <f>Flavor!E30</f>
        <v>10225479.456549883</v>
      </c>
      <c r="F125" s="76">
        <f>Flavor!F30</f>
        <v>3.0386432963296295E-2</v>
      </c>
      <c r="G125" s="91">
        <f>Flavor!G30</f>
        <v>15.05207260963552</v>
      </c>
      <c r="H125" s="321">
        <f>Flavor!H30</f>
        <v>-0.51013580141051484</v>
      </c>
      <c r="I125" s="341">
        <f>Flavor!I30</f>
        <v>2.7659748144572904</v>
      </c>
      <c r="J125" s="361">
        <f>Flavor!J30</f>
        <v>0.15836064208242107</v>
      </c>
      <c r="K125" s="76">
        <f>Flavor!K30</f>
        <v>6.0730089504842287E-2</v>
      </c>
      <c r="L125" s="409">
        <f>Flavor!L30</f>
        <v>959074429.11526346</v>
      </c>
      <c r="M125" s="428">
        <f>Flavor!M30</f>
        <v>81574092.618542433</v>
      </c>
      <c r="N125" s="76">
        <f>Flavor!N30</f>
        <v>9.296189326173239E-2</v>
      </c>
      <c r="O125" s="75">
        <f>Flavor!O30</f>
        <v>279515617.23890018</v>
      </c>
      <c r="P125" s="74">
        <f>Flavor!P30</f>
        <v>7833000.2989291549</v>
      </c>
      <c r="Q125" s="76">
        <f>Flavor!Q30</f>
        <v>2.8831437164269794E-2</v>
      </c>
    </row>
    <row r="126" spans="2:17">
      <c r="B126" s="489"/>
      <c r="C126" s="133" t="s">
        <v>74</v>
      </c>
      <c r="D126" s="75">
        <f>Flavor!D31</f>
        <v>376851404.20161384</v>
      </c>
      <c r="E126" s="74">
        <f>Flavor!E31</f>
        <v>29764475.085486293</v>
      </c>
      <c r="F126" s="76">
        <f>Flavor!F31</f>
        <v>8.5755102219731705E-2</v>
      </c>
      <c r="G126" s="91">
        <f>Flavor!G31</f>
        <v>16.359210921519349</v>
      </c>
      <c r="H126" s="321">
        <f>Flavor!H31</f>
        <v>0.30808406187018988</v>
      </c>
      <c r="I126" s="341">
        <f>Flavor!I31</f>
        <v>3.0235070257041285</v>
      </c>
      <c r="J126" s="361">
        <f>Flavor!J31</f>
        <v>0.10849757342349919</v>
      </c>
      <c r="K126" s="76">
        <f>Flavor!K31</f>
        <v>3.7220316160077441E-2</v>
      </c>
      <c r="L126" s="409">
        <f>Flavor!L31</f>
        <v>1139412868.2500458</v>
      </c>
      <c r="M126" s="428">
        <f>Flavor!M31</f>
        <v>127651189.11347723</v>
      </c>
      <c r="N126" s="76">
        <f>Flavor!N31</f>
        <v>0.12616725039676735</v>
      </c>
      <c r="O126" s="75">
        <f>Flavor!O31</f>
        <v>317686240.60577816</v>
      </c>
      <c r="P126" s="74">
        <f>Flavor!P31</f>
        <v>12594073.492511511</v>
      </c>
      <c r="Q126" s="76">
        <f>Flavor!Q31</f>
        <v>4.1279570077706752E-2</v>
      </c>
    </row>
    <row r="127" spans="2:17">
      <c r="B127" s="489"/>
      <c r="C127" s="133" t="s">
        <v>75</v>
      </c>
      <c r="D127" s="75">
        <f>Flavor!D32</f>
        <v>89021634.444480911</v>
      </c>
      <c r="E127" s="74">
        <f>Flavor!E32</f>
        <v>-7525212.8684897274</v>
      </c>
      <c r="F127" s="76">
        <f>Flavor!F32</f>
        <v>-7.7943641640577405E-2</v>
      </c>
      <c r="G127" s="91">
        <f>Flavor!G32</f>
        <v>3.8644507575631284</v>
      </c>
      <c r="H127" s="321">
        <f>Flavor!H32</f>
        <v>-0.60038373812362433</v>
      </c>
      <c r="I127" s="341">
        <f>Flavor!I32</f>
        <v>3.2815804380454332</v>
      </c>
      <c r="J127" s="361">
        <f>Flavor!J32</f>
        <v>0.35366104512349805</v>
      </c>
      <c r="K127" s="76">
        <f>Flavor!K32</f>
        <v>0.12078920136204974</v>
      </c>
      <c r="L127" s="409">
        <f>Flavor!L32</f>
        <v>292131654.1558401</v>
      </c>
      <c r="M127" s="428">
        <f>Flavor!M32</f>
        <v>9450267.5827203393</v>
      </c>
      <c r="N127" s="76">
        <f>Flavor!N32</f>
        <v>3.3430809496457194E-2</v>
      </c>
      <c r="O127" s="75">
        <f>Flavor!O32</f>
        <v>129536288.03620593</v>
      </c>
      <c r="P127" s="74">
        <f>Flavor!P32</f>
        <v>-10080748.308133259</v>
      </c>
      <c r="Q127" s="76">
        <f>Flavor!Q32</f>
        <v>-7.2202852689631572E-2</v>
      </c>
    </row>
    <row r="128" spans="2:17">
      <c r="B128" s="489"/>
      <c r="C128" s="133" t="s">
        <v>76</v>
      </c>
      <c r="D128" s="75">
        <f>Flavor!D33</f>
        <v>483296857.166704</v>
      </c>
      <c r="E128" s="74">
        <f>Flavor!E33</f>
        <v>73307066.485292614</v>
      </c>
      <c r="F128" s="76">
        <f>Flavor!F33</f>
        <v>0.17880217544796609</v>
      </c>
      <c r="G128" s="91">
        <f>Flavor!G33</f>
        <v>20.980033869975063</v>
      </c>
      <c r="H128" s="321">
        <f>Flavor!H33</f>
        <v>2.0199475361374972</v>
      </c>
      <c r="I128" s="341">
        <f>Flavor!I33</f>
        <v>2.7091183614658618</v>
      </c>
      <c r="J128" s="361">
        <f>Flavor!J33</f>
        <v>5.9100983143653085E-2</v>
      </c>
      <c r="K128" s="76">
        <f>Flavor!K33</f>
        <v>2.2302111535989766E-2</v>
      </c>
      <c r="L128" s="409">
        <f>Flavor!L33</f>
        <v>1309308389.7890618</v>
      </c>
      <c r="M128" s="428">
        <f>Flavor!M33</f>
        <v>222828319.54863691</v>
      </c>
      <c r="N128" s="76">
        <f>Flavor!N33</f>
        <v>0.20509195304367406</v>
      </c>
      <c r="O128" s="75">
        <f>Flavor!O33</f>
        <v>291605141.96262497</v>
      </c>
      <c r="P128" s="74">
        <f>Flavor!P33</f>
        <v>38294150.3309201</v>
      </c>
      <c r="Q128" s="76">
        <f>Flavor!Q33</f>
        <v>0.15117445194244439</v>
      </c>
    </row>
    <row r="129" spans="2:17">
      <c r="B129" s="489"/>
      <c r="C129" s="133" t="s">
        <v>77</v>
      </c>
      <c r="D129" s="75">
        <f>Flavor!D34</f>
        <v>72237791.360942736</v>
      </c>
      <c r="E129" s="74">
        <f>Flavor!E34</f>
        <v>-3983456.7922718078</v>
      </c>
      <c r="F129" s="76">
        <f>Flavor!F34</f>
        <v>-5.2261762812707363E-2</v>
      </c>
      <c r="G129" s="91">
        <f>Flavor!G34</f>
        <v>3.1358600557214262</v>
      </c>
      <c r="H129" s="321">
        <f>Flavor!H34</f>
        <v>-0.38901172963673369</v>
      </c>
      <c r="I129" s="341">
        <f>Flavor!I34</f>
        <v>3.0700561364637737</v>
      </c>
      <c r="J129" s="361">
        <f>Flavor!J34</f>
        <v>6.2020149882770603E-2</v>
      </c>
      <c r="K129" s="76">
        <f>Flavor!K34</f>
        <v>2.0618154224033739E-2</v>
      </c>
      <c r="L129" s="409">
        <f>Flavor!L34</f>
        <v>221774074.65225202</v>
      </c>
      <c r="M129" s="428">
        <f>Flavor!M34</f>
        <v>-7502182.7347381413</v>
      </c>
      <c r="N129" s="76">
        <f>Flavor!N34</f>
        <v>-3.2721149674365881E-2</v>
      </c>
      <c r="O129" s="75">
        <f>Flavor!O34</f>
        <v>131854664.73041691</v>
      </c>
      <c r="P129" s="74">
        <f>Flavor!P34</f>
        <v>-7232833.3434797376</v>
      </c>
      <c r="Q129" s="76">
        <f>Flavor!Q34</f>
        <v>-5.2002037880047002E-2</v>
      </c>
    </row>
    <row r="130" spans="2:17">
      <c r="B130" s="489"/>
      <c r="C130" s="133" t="s">
        <v>78</v>
      </c>
      <c r="D130" s="75">
        <f>Flavor!D35</f>
        <v>10015814.460457286</v>
      </c>
      <c r="E130" s="74">
        <f>Flavor!E35</f>
        <v>2026037.3310082396</v>
      </c>
      <c r="F130" s="76">
        <f>Flavor!F35</f>
        <v>0.25357870415941752</v>
      </c>
      <c r="G130" s="91">
        <f>Flavor!G35</f>
        <v>0.43478893665410034</v>
      </c>
      <c r="H130" s="321">
        <f>Flavor!H35</f>
        <v>6.5299579588158463E-2</v>
      </c>
      <c r="I130" s="341">
        <f>Flavor!I35</f>
        <v>4.0621587829008297</v>
      </c>
      <c r="J130" s="361">
        <f>Flavor!J35</f>
        <v>0.31119368929159741</v>
      </c>
      <c r="K130" s="76">
        <f>Flavor!K35</f>
        <v>8.2963632432036943E-2</v>
      </c>
      <c r="L130" s="409">
        <f>Flavor!L35</f>
        <v>40685828.678451695</v>
      </c>
      <c r="M130" s="428">
        <f>Flavor!M35</f>
        <v>10716453.560170949</v>
      </c>
      <c r="N130" s="76">
        <f>Flavor!N35</f>
        <v>0.35758014699592838</v>
      </c>
      <c r="O130" s="75">
        <f>Flavor!O35</f>
        <v>17587046.804145042</v>
      </c>
      <c r="P130" s="74">
        <f>Flavor!P35</f>
        <v>2616078.1043968983</v>
      </c>
      <c r="Q130" s="76">
        <f>Flavor!Q35</f>
        <v>0.1747434088510858</v>
      </c>
    </row>
    <row r="131" spans="2:17">
      <c r="B131" s="489"/>
      <c r="C131" s="133" t="s">
        <v>79</v>
      </c>
      <c r="D131" s="75">
        <f>Flavor!D36</f>
        <v>46456263.545562141</v>
      </c>
      <c r="E131" s="74">
        <f>Flavor!E36</f>
        <v>-1395843.3144801036</v>
      </c>
      <c r="F131" s="76">
        <f>Flavor!F36</f>
        <v>-2.9169944775110188E-2</v>
      </c>
      <c r="G131" s="91">
        <f>Flavor!G36</f>
        <v>2.016677675853773</v>
      </c>
      <c r="H131" s="321">
        <f>Flavor!H36</f>
        <v>-0.19625566527773142</v>
      </c>
      <c r="I131" s="341">
        <f>Flavor!I36</f>
        <v>3.3248001313876232</v>
      </c>
      <c r="J131" s="361">
        <f>Flavor!J36</f>
        <v>0.11259934425410911</v>
      </c>
      <c r="K131" s="76">
        <f>Flavor!K36</f>
        <v>3.5053644437522812E-2</v>
      </c>
      <c r="L131" s="409">
        <f>Flavor!L36</f>
        <v>154457791.14006305</v>
      </c>
      <c r="M131" s="428">
        <f>Flavor!M36</f>
        <v>747215.81823831797</v>
      </c>
      <c r="N131" s="76">
        <f>Flavor!N36</f>
        <v>4.8611867900036666E-3</v>
      </c>
      <c r="O131" s="75">
        <f>Flavor!O36</f>
        <v>87188498.368601441</v>
      </c>
      <c r="P131" s="74">
        <f>Flavor!P36</f>
        <v>-1674095.0943967402</v>
      </c>
      <c r="Q131" s="76">
        <f>Flavor!Q36</f>
        <v>-1.8839142873922791E-2</v>
      </c>
    </row>
    <row r="132" spans="2:17">
      <c r="B132" s="489"/>
      <c r="C132" s="133" t="s">
        <v>80</v>
      </c>
      <c r="D132" s="75">
        <f>Flavor!D37</f>
        <v>17213459.449344162</v>
      </c>
      <c r="E132" s="74">
        <f>Flavor!E37</f>
        <v>-1376581.6816166006</v>
      </c>
      <c r="F132" s="76">
        <f>Flavor!F37</f>
        <v>-7.4049415594028695E-2</v>
      </c>
      <c r="G132" s="91">
        <f>Flavor!G37</f>
        <v>0.7472404525529841</v>
      </c>
      <c r="H132" s="321">
        <f>Flavor!H37</f>
        <v>-0.11246091758795795</v>
      </c>
      <c r="I132" s="341">
        <f>Flavor!I37</f>
        <v>2.6542700790339424</v>
      </c>
      <c r="J132" s="361">
        <f>Flavor!J37</f>
        <v>2.0347167149132428E-2</v>
      </c>
      <c r="K132" s="76">
        <f>Flavor!K37</f>
        <v>7.7250427707362896E-3</v>
      </c>
      <c r="L132" s="409">
        <f>Flavor!L37</f>
        <v>45689170.373058289</v>
      </c>
      <c r="M132" s="428">
        <f>Flavor!M37</f>
        <v>-3275564.8946602717</v>
      </c>
      <c r="N132" s="76">
        <f>Flavor!N37</f>
        <v>-6.6896407725904397E-2</v>
      </c>
      <c r="O132" s="75">
        <f>Flavor!O37</f>
        <v>14451740.7901149</v>
      </c>
      <c r="P132" s="74">
        <f>Flavor!P37</f>
        <v>-1124003.4294454139</v>
      </c>
      <c r="Q132" s="76">
        <f>Flavor!Q37</f>
        <v>-7.2163706183224888E-2</v>
      </c>
    </row>
    <row r="133" spans="2:17">
      <c r="B133" s="489"/>
      <c r="C133" s="133" t="s">
        <v>81</v>
      </c>
      <c r="D133" s="75">
        <f>Flavor!D38</f>
        <v>18299228.458166663</v>
      </c>
      <c r="E133" s="74">
        <f>Flavor!E38</f>
        <v>-2625568.4320020266</v>
      </c>
      <c r="F133" s="76">
        <f>Flavor!F38</f>
        <v>-0.12547641182771166</v>
      </c>
      <c r="G133" s="91">
        <f>Flavor!G38</f>
        <v>0.79437394875159062</v>
      </c>
      <c r="H133" s="321">
        <f>Flavor!H38</f>
        <v>-0.17329881913911938</v>
      </c>
      <c r="I133" s="341">
        <f>Flavor!I38</f>
        <v>3.3670205230600985</v>
      </c>
      <c r="J133" s="361">
        <f>Flavor!J38</f>
        <v>0.10571419276559801</v>
      </c>
      <c r="K133" s="76">
        <f>Flavor!K38</f>
        <v>3.2414677451060504E-2</v>
      </c>
      <c r="L133" s="409">
        <f>Flavor!L38</f>
        <v>61613877.774812557</v>
      </c>
      <c r="M133" s="428">
        <f>Flavor!M38</f>
        <v>-6628294.7832212672</v>
      </c>
      <c r="N133" s="76">
        <f>Flavor!N38</f>
        <v>-9.7129011793762848E-2</v>
      </c>
      <c r="O133" s="75">
        <f>Flavor!O38</f>
        <v>40194581.718931288</v>
      </c>
      <c r="P133" s="74">
        <f>Flavor!P38</f>
        <v>-3716358.5825451314</v>
      </c>
      <c r="Q133" s="76">
        <f>Flavor!Q38</f>
        <v>-8.4634001390769042E-2</v>
      </c>
    </row>
    <row r="134" spans="2:17">
      <c r="B134" s="489"/>
      <c r="C134" s="133" t="s">
        <v>82</v>
      </c>
      <c r="D134" s="75">
        <f>Flavor!D39</f>
        <v>7068960.3352396498</v>
      </c>
      <c r="E134" s="74">
        <f>Flavor!E39</f>
        <v>998209.90245804563</v>
      </c>
      <c r="F134" s="76">
        <f>Flavor!F39</f>
        <v>0.16442940844146481</v>
      </c>
      <c r="G134" s="91">
        <f>Flavor!G39</f>
        <v>0.30686528385116824</v>
      </c>
      <c r="H134" s="321">
        <f>Flavor!H39</f>
        <v>2.6121824055695742E-2</v>
      </c>
      <c r="I134" s="341">
        <f>Flavor!I39</f>
        <v>3.5009978936771562</v>
      </c>
      <c r="J134" s="361">
        <f>Flavor!J39</f>
        <v>6.6702915672188556E-2</v>
      </c>
      <c r="K134" s="76">
        <f>Flavor!K39</f>
        <v>1.9422593603458389E-2</v>
      </c>
      <c r="L134" s="409">
        <f>Flavor!L39</f>
        <v>24748415.244161379</v>
      </c>
      <c r="M134" s="428">
        <f>Flavor!M39</f>
        <v>3899667.5201380327</v>
      </c>
      <c r="N134" s="76">
        <f>Flavor!N39</f>
        <v>0.18704564762153894</v>
      </c>
      <c r="O134" s="75">
        <f>Flavor!O39</f>
        <v>11414072.588050295</v>
      </c>
      <c r="P134" s="74">
        <f>Flavor!P39</f>
        <v>684818.14777959697</v>
      </c>
      <c r="Q134" s="76">
        <f>Flavor!Q39</f>
        <v>6.3827188700943796E-2</v>
      </c>
    </row>
    <row r="135" spans="2:17">
      <c r="B135" s="489"/>
      <c r="C135" s="133" t="s">
        <v>83</v>
      </c>
      <c r="D135" s="75">
        <f>Flavor!D40</f>
        <v>20379592.870499913</v>
      </c>
      <c r="E135" s="74">
        <f>Flavor!E40</f>
        <v>-588243.5058366321</v>
      </c>
      <c r="F135" s="76">
        <f>Flavor!F40</f>
        <v>-2.8054563917739268E-2</v>
      </c>
      <c r="G135" s="91">
        <f>Flavor!G40</f>
        <v>0.88468307281359015</v>
      </c>
      <c r="H135" s="321">
        <f>Flavor!H40</f>
        <v>-8.4980067501150947E-2</v>
      </c>
      <c r="I135" s="341">
        <f>Flavor!I40</f>
        <v>2.9228453189758987</v>
      </c>
      <c r="J135" s="361">
        <f>Flavor!J40</f>
        <v>6.2404328479513715E-2</v>
      </c>
      <c r="K135" s="76">
        <f>Flavor!K40</f>
        <v>2.1816331358293261E-2</v>
      </c>
      <c r="L135" s="409">
        <f>Flavor!L40</f>
        <v>59566397.624175273</v>
      </c>
      <c r="M135" s="428">
        <f>Flavor!M40</f>
        <v>-410861.02871896327</v>
      </c>
      <c r="N135" s="76">
        <f>Flavor!N40</f>
        <v>-6.850280221987721E-3</v>
      </c>
      <c r="O135" s="75">
        <f>Flavor!O40</f>
        <v>29177267.619857408</v>
      </c>
      <c r="P135" s="74">
        <f>Flavor!P40</f>
        <v>-2172876.9547430314</v>
      </c>
      <c r="Q135" s="76">
        <f>Flavor!Q40</f>
        <v>-6.9309950056928082E-2</v>
      </c>
    </row>
    <row r="136" spans="2:17" ht="15" thickBot="1">
      <c r="B136" s="492"/>
      <c r="C136" s="139" t="s">
        <v>84</v>
      </c>
      <c r="D136" s="126">
        <f>Flavor!D41</f>
        <v>18056921.83232997</v>
      </c>
      <c r="E136" s="122">
        <f>Flavor!E41</f>
        <v>5538475.8831428103</v>
      </c>
      <c r="F136" s="123">
        <f>Flavor!F41</f>
        <v>0.44242519443896561</v>
      </c>
      <c r="G136" s="124">
        <f>Flavor!G41</f>
        <v>0.78385535931408534</v>
      </c>
      <c r="H136" s="322">
        <f>Flavor!H41</f>
        <v>0.20493651460923101</v>
      </c>
      <c r="I136" s="342">
        <f>Flavor!I41</f>
        <v>3.3898272028929886</v>
      </c>
      <c r="J136" s="362">
        <f>Flavor!J41</f>
        <v>0.44316739399855143</v>
      </c>
      <c r="K136" s="123">
        <f>Flavor!K41</f>
        <v>0.15039652445146839</v>
      </c>
      <c r="L136" s="410">
        <f>Flavor!L41</f>
        <v>61209844.827744439</v>
      </c>
      <c r="M136" s="429">
        <f>Flavor!M41</f>
        <v>24322243.279457264</v>
      </c>
      <c r="N136" s="123">
        <f>Flavor!N41</f>
        <v>0.65936093046381961</v>
      </c>
      <c r="O136" s="126">
        <f>Flavor!O41</f>
        <v>37580016.298197292</v>
      </c>
      <c r="P136" s="122">
        <f>Flavor!P41</f>
        <v>7062944.0174791962</v>
      </c>
      <c r="Q136" s="123">
        <f>Flavor!Q41</f>
        <v>0.23144238583928139</v>
      </c>
    </row>
    <row r="137" spans="2:17">
      <c r="B137" s="488" t="s">
        <v>85</v>
      </c>
      <c r="C137" s="161" t="s">
        <v>132</v>
      </c>
      <c r="D137" s="106">
        <f>Fat!D11</f>
        <v>574013954.81925416</v>
      </c>
      <c r="E137" s="102">
        <f>Fat!E11</f>
        <v>77468615.602918684</v>
      </c>
      <c r="F137" s="103">
        <f>Fat!F11</f>
        <v>0.1560151903251821</v>
      </c>
      <c r="G137" s="104">
        <f>Fat!G11</f>
        <v>24.918085096904203</v>
      </c>
      <c r="H137" s="323">
        <f>Fat!H11</f>
        <v>1.9552145225925379</v>
      </c>
      <c r="I137" s="343">
        <f>Fat!I11</f>
        <v>3.3507976429944177</v>
      </c>
      <c r="J137" s="363">
        <f>Fat!J11</f>
        <v>0.1834053303483274</v>
      </c>
      <c r="K137" s="103">
        <f>Fat!K11</f>
        <v>5.790420391438901E-2</v>
      </c>
      <c r="L137" s="411">
        <f>Fat!L11</f>
        <v>1923404606.8542609</v>
      </c>
      <c r="M137" s="430">
        <f>Fat!M11</f>
        <v>350650716.54019475</v>
      </c>
      <c r="N137" s="103">
        <f>Fat!N11</f>
        <v>0.22295332963390263</v>
      </c>
      <c r="O137" s="106">
        <f>Fat!O11</f>
        <v>571019601.49689519</v>
      </c>
      <c r="P137" s="102">
        <f>Fat!P11</f>
        <v>68516728.678767622</v>
      </c>
      <c r="Q137" s="103">
        <f>Fat!Q11</f>
        <v>0.13635091933805937</v>
      </c>
    </row>
    <row r="138" spans="2:17">
      <c r="B138" s="489"/>
      <c r="C138" s="162" t="s">
        <v>87</v>
      </c>
      <c r="D138" s="75">
        <f>Fat!D12</f>
        <v>43488287.027702816</v>
      </c>
      <c r="E138" s="74">
        <f>Fat!E12</f>
        <v>967379.36506920308</v>
      </c>
      <c r="F138" s="76">
        <f>Fat!F12</f>
        <v>2.2750675332345118E-2</v>
      </c>
      <c r="G138" s="91">
        <f>Fat!G12</f>
        <v>1.8878370948596759</v>
      </c>
      <c r="H138" s="321">
        <f>Fat!H12</f>
        <v>-7.8553529006220257E-2</v>
      </c>
      <c r="I138" s="341">
        <f>Fat!I12</f>
        <v>3.833953365708302</v>
      </c>
      <c r="J138" s="361">
        <f>Fat!J12</f>
        <v>0.14466103138190123</v>
      </c>
      <c r="K138" s="76">
        <f>Fat!K12</f>
        <v>3.921105140840344E-2</v>
      </c>
      <c r="L138" s="409">
        <f>Fat!L12</f>
        <v>166732064.4187499</v>
      </c>
      <c r="M138" s="428">
        <f>Fat!M12</f>
        <v>9860005.7303949893</v>
      </c>
      <c r="N138" s="76">
        <f>Fat!N12</f>
        <v>6.2853804640780983E-2</v>
      </c>
      <c r="O138" s="75">
        <f>Fat!O12</f>
        <v>59345608.163138188</v>
      </c>
      <c r="P138" s="74">
        <f>Fat!P12</f>
        <v>-5509192.9945418239</v>
      </c>
      <c r="Q138" s="76">
        <f>Fat!Q12</f>
        <v>-8.4946571359419437E-2</v>
      </c>
    </row>
    <row r="139" spans="2:17">
      <c r="B139" s="489"/>
      <c r="C139" s="162" t="s">
        <v>50</v>
      </c>
      <c r="D139" s="75">
        <f>Fat!D13</f>
        <v>852293955.26490295</v>
      </c>
      <c r="E139" s="74">
        <f>Fat!E13</f>
        <v>31426183.498393893</v>
      </c>
      <c r="F139" s="76">
        <f>Fat!F13</f>
        <v>3.8284099558159881E-2</v>
      </c>
      <c r="G139" s="91">
        <f>Fat!G13</f>
        <v>36.998287457236479</v>
      </c>
      <c r="H139" s="321">
        <f>Fat!H13</f>
        <v>-0.9629598106300179</v>
      </c>
      <c r="I139" s="341">
        <f>Fat!I13</f>
        <v>2.8384127350545594</v>
      </c>
      <c r="J139" s="361">
        <f>Fat!J13</f>
        <v>0.10686286019623026</v>
      </c>
      <c r="K139" s="76">
        <f>Fat!K13</f>
        <v>3.912169467591093E-2</v>
      </c>
      <c r="L139" s="409">
        <f>Fat!L13</f>
        <v>2419162016.6339216</v>
      </c>
      <c r="M139" s="428">
        <f>Fat!M13</f>
        <v>176920757.38987827</v>
      </c>
      <c r="N139" s="76">
        <f>Fat!N13</f>
        <v>7.8903533087927358E-2</v>
      </c>
      <c r="O139" s="75">
        <f>Fat!O13</f>
        <v>924026003.31575119</v>
      </c>
      <c r="P139" s="74">
        <f>Fat!P13</f>
        <v>7781041.0672762394</v>
      </c>
      <c r="Q139" s="76">
        <f>Fat!Q13</f>
        <v>8.4923152517875581E-3</v>
      </c>
    </row>
    <row r="140" spans="2:17" ht="15" thickBot="1">
      <c r="B140" s="490"/>
      <c r="C140" s="163" t="s">
        <v>15</v>
      </c>
      <c r="D140" s="101">
        <f>Fat!D14</f>
        <v>833270839.39745009</v>
      </c>
      <c r="E140" s="97">
        <f>Fat!E14</f>
        <v>31459690.544786811</v>
      </c>
      <c r="F140" s="98">
        <f>Fat!F14</f>
        <v>3.9235785870280634E-2</v>
      </c>
      <c r="G140" s="99">
        <f>Fat!G14</f>
        <v>36.17248938035398</v>
      </c>
      <c r="H140" s="327">
        <f>Fat!H14</f>
        <v>-0.90747931938673077</v>
      </c>
      <c r="I140" s="347">
        <f>Fat!I14</f>
        <v>2.8412727274082616</v>
      </c>
      <c r="J140" s="367">
        <f>Fat!J14</f>
        <v>5.6651591899378406E-2</v>
      </c>
      <c r="K140" s="98">
        <f>Fat!K14</f>
        <v>2.0344452312370118E-2</v>
      </c>
      <c r="L140" s="415">
        <f>Fat!L14</f>
        <v>2367549710.5245647</v>
      </c>
      <c r="M140" s="434">
        <f>Fat!M14</f>
        <v>134809438.74277925</v>
      </c>
      <c r="N140" s="98">
        <f>Fat!N14</f>
        <v>6.0378468757227091E-2</v>
      </c>
      <c r="O140" s="101">
        <f>Fat!O14</f>
        <v>759511520.10455525</v>
      </c>
      <c r="P140" s="97">
        <f>Fat!P14</f>
        <v>-9578795.5896904469</v>
      </c>
      <c r="Q140" s="98">
        <f>Fat!Q14</f>
        <v>-1.245470836678501E-2</v>
      </c>
    </row>
    <row r="141" spans="2:17" ht="15" hidden="1" thickBot="1">
      <c r="B141" s="491" t="s">
        <v>88</v>
      </c>
      <c r="C141" s="136" t="s">
        <v>89</v>
      </c>
      <c r="D141" s="112">
        <f>Organic!D5</f>
        <v>170182718.22852272</v>
      </c>
      <c r="E141" s="107">
        <f>Organic!E5</f>
        <v>5757852.4048082232</v>
      </c>
      <c r="F141" s="109">
        <f>Organic!F5</f>
        <v>3.5018136557164126E-2</v>
      </c>
      <c r="G141" s="110">
        <f>Organic!G5</f>
        <v>7.3876731031322942</v>
      </c>
      <c r="H141" s="325">
        <f>Organic!H5</f>
        <v>-0.21619831587528626</v>
      </c>
      <c r="I141" s="345">
        <f>Organic!I5</f>
        <v>3.4861362057745704</v>
      </c>
      <c r="J141" s="365">
        <f>Organic!J5</f>
        <v>0.29423005295813542</v>
      </c>
      <c r="K141" s="109">
        <f>Organic!K5</f>
        <v>9.2180045048792028E-2</v>
      </c>
      <c r="L141" s="413">
        <f>Organic!L5</f>
        <v>593280135.613585</v>
      </c>
      <c r="M141" s="432">
        <f>Organic!M5</f>
        <v>68451394.714853942</v>
      </c>
      <c r="N141" s="109">
        <f>Organic!N5</f>
        <v>0.13042615501132027</v>
      </c>
      <c r="O141" s="112">
        <f>Organic!O5</f>
        <v>102218532.91558395</v>
      </c>
      <c r="P141" s="107">
        <f>Organic!P5</f>
        <v>6389219.3156747669</v>
      </c>
      <c r="Q141" s="109">
        <f>Organic!Q5</f>
        <v>6.6672911196567541E-2</v>
      </c>
    </row>
    <row r="142" spans="2:17" hidden="1">
      <c r="B142" s="489"/>
      <c r="C142" s="140" t="s">
        <v>90</v>
      </c>
      <c r="D142" s="96" t="e">
        <f>#REF!</f>
        <v>#REF!</v>
      </c>
      <c r="E142" s="92" t="e">
        <f>#REF!</f>
        <v>#REF!</v>
      </c>
      <c r="F142" s="93" t="e">
        <f>#REF!</f>
        <v>#REF!</v>
      </c>
      <c r="G142" s="94" t="e">
        <f>#REF!</f>
        <v>#REF!</v>
      </c>
      <c r="H142" s="328" t="e">
        <f>#REF!</f>
        <v>#REF!</v>
      </c>
      <c r="I142" s="348" t="e">
        <f>#REF!</f>
        <v>#REF!</v>
      </c>
      <c r="J142" s="368" t="e">
        <f>#REF!</f>
        <v>#REF!</v>
      </c>
      <c r="K142" s="93" t="e">
        <f>#REF!</f>
        <v>#REF!</v>
      </c>
      <c r="L142" s="416" t="e">
        <f>#REF!</f>
        <v>#REF!</v>
      </c>
      <c r="M142" s="435" t="e">
        <f>#REF!</f>
        <v>#REF!</v>
      </c>
      <c r="N142" s="93" t="e">
        <f>#REF!</f>
        <v>#REF!</v>
      </c>
      <c r="O142" s="96" t="e">
        <f>#REF!</f>
        <v>#REF!</v>
      </c>
      <c r="P142" s="92" t="e">
        <f>#REF!</f>
        <v>#REF!</v>
      </c>
      <c r="Q142" s="93" t="e">
        <f>#REF!</f>
        <v>#REF!</v>
      </c>
    </row>
    <row r="143" spans="2:17" ht="15" hidden="1" thickBot="1">
      <c r="B143" s="492"/>
      <c r="C143" s="137" t="s">
        <v>91</v>
      </c>
      <c r="D143" s="116" t="e">
        <f>#REF!</f>
        <v>#REF!</v>
      </c>
      <c r="E143" s="108" t="e">
        <f>#REF!</f>
        <v>#REF!</v>
      </c>
      <c r="F143" s="113" t="e">
        <f>#REF!</f>
        <v>#REF!</v>
      </c>
      <c r="G143" s="114" t="e">
        <f>#REF!</f>
        <v>#REF!</v>
      </c>
      <c r="H143" s="326" t="e">
        <f>#REF!</f>
        <v>#REF!</v>
      </c>
      <c r="I143" s="346" t="e">
        <f>#REF!</f>
        <v>#REF!</v>
      </c>
      <c r="J143" s="366" t="e">
        <f>#REF!</f>
        <v>#REF!</v>
      </c>
      <c r="K143" s="113" t="e">
        <f>#REF!</f>
        <v>#REF!</v>
      </c>
      <c r="L143" s="414" t="e">
        <f>#REF!</f>
        <v>#REF!</v>
      </c>
      <c r="M143" s="433" t="e">
        <f>#REF!</f>
        <v>#REF!</v>
      </c>
      <c r="N143" s="113" t="e">
        <f>#REF!</f>
        <v>#REF!</v>
      </c>
      <c r="O143" s="116" t="e">
        <f>#REF!</f>
        <v>#REF!</v>
      </c>
      <c r="P143" s="108" t="e">
        <f>#REF!</f>
        <v>#REF!</v>
      </c>
      <c r="Q143" s="113" t="e">
        <f>#REF!</f>
        <v>#REF!</v>
      </c>
    </row>
    <row r="144" spans="2:17">
      <c r="B144" s="488" t="s">
        <v>54</v>
      </c>
      <c r="C144" s="132" t="s">
        <v>92</v>
      </c>
      <c r="D144" s="106">
        <f>Size!D17</f>
        <v>377294947.85428172</v>
      </c>
      <c r="E144" s="102">
        <f>Size!E17</f>
        <v>-12904944.932091534</v>
      </c>
      <c r="F144" s="103">
        <f>Size!F17</f>
        <v>-3.307265114795082E-2</v>
      </c>
      <c r="G144" s="104">
        <f>Size!G17</f>
        <v>16.378465259133577</v>
      </c>
      <c r="H144" s="323">
        <f>Size!H17</f>
        <v>-1.6664320110833266</v>
      </c>
      <c r="I144" s="343">
        <f>Size!I17</f>
        <v>3.7936496630826233</v>
      </c>
      <c r="J144" s="363">
        <f>Size!J17</f>
        <v>0.17498773923660593</v>
      </c>
      <c r="K144" s="103">
        <f>Size!K17</f>
        <v>4.8357028901617853E-2</v>
      </c>
      <c r="L144" s="411">
        <f>Size!L17</f>
        <v>1431324851.8101718</v>
      </c>
      <c r="M144" s="430">
        <f>Size!M17</f>
        <v>19323357.095324755</v>
      </c>
      <c r="N144" s="103">
        <f>Size!N17</f>
        <v>1.3685082606252549E-2</v>
      </c>
      <c r="O144" s="106">
        <f>Size!O17</f>
        <v>1130941963.5239921</v>
      </c>
      <c r="P144" s="102">
        <f>Size!P17</f>
        <v>-35464804.626538992</v>
      </c>
      <c r="Q144" s="103">
        <f>Size!Q17</f>
        <v>-3.0405177331723154E-2</v>
      </c>
    </row>
    <row r="145" spans="1:17">
      <c r="B145" s="489"/>
      <c r="C145" s="133" t="s">
        <v>93</v>
      </c>
      <c r="D145" s="75">
        <f>Size!D18</f>
        <v>281753672.0957793</v>
      </c>
      <c r="E145" s="74">
        <f>Size!E18</f>
        <v>-6972396.7055306435</v>
      </c>
      <c r="F145" s="76">
        <f>Size!F18</f>
        <v>-2.4148829838876711E-2</v>
      </c>
      <c r="G145" s="91">
        <f>Size!G18</f>
        <v>12.230995289754889</v>
      </c>
      <c r="H145" s="321">
        <f>Size!H18</f>
        <v>-1.1212181451309196</v>
      </c>
      <c r="I145" s="341">
        <f>Size!I18</f>
        <v>3.0809080545666618</v>
      </c>
      <c r="J145" s="361">
        <f>Size!J18</f>
        <v>8.4422817029842445E-2</v>
      </c>
      <c r="K145" s="76">
        <f>Size!K18</f>
        <v>2.817394725403018E-2</v>
      </c>
      <c r="L145" s="409">
        <f>Size!L18</f>
        <v>868057157.7636205</v>
      </c>
      <c r="M145" s="428">
        <f>Size!M18</f>
        <v>2893754.9084552526</v>
      </c>
      <c r="N145" s="76">
        <f>Size!N18</f>
        <v>3.3447495570263835E-3</v>
      </c>
      <c r="O145" s="75">
        <f>Size!O18</f>
        <v>171031056.56136167</v>
      </c>
      <c r="P145" s="74">
        <f>Size!P18</f>
        <v>-2965975.6752309799</v>
      </c>
      <c r="Q145" s="76">
        <f>Size!Q18</f>
        <v>-1.704612795463081E-2</v>
      </c>
    </row>
    <row r="146" spans="1:17">
      <c r="B146" s="489"/>
      <c r="C146" s="133" t="s">
        <v>94</v>
      </c>
      <c r="D146" s="75">
        <f>Size!D19</f>
        <v>502966839.46878767</v>
      </c>
      <c r="E146" s="74">
        <f>Size!E19</f>
        <v>-12771540.022468805</v>
      </c>
      <c r="F146" s="76">
        <f>Size!F19</f>
        <v>-2.4763602109788934E-2</v>
      </c>
      <c r="G146" s="91">
        <f>Size!G19</f>
        <v>21.833912575785021</v>
      </c>
      <c r="H146" s="321">
        <f>Size!H19</f>
        <v>-2.01654522360489</v>
      </c>
      <c r="I146" s="341">
        <f>Size!I19</f>
        <v>2.8072501140151309</v>
      </c>
      <c r="J146" s="361">
        <f>Size!J19</f>
        <v>0.14516446469126532</v>
      </c>
      <c r="K146" s="76">
        <f>Size!K19</f>
        <v>5.453035094048727E-2</v>
      </c>
      <c r="L146" s="409">
        <f>Size!L19</f>
        <v>1411953717.4445841</v>
      </c>
      <c r="M146" s="428">
        <f>Size!M19</f>
        <v>39013978.595364332</v>
      </c>
      <c r="N146" s="76">
        <f>Size!N19</f>
        <v>2.8416380917100807E-2</v>
      </c>
      <c r="O146" s="75">
        <f>Size!O19</f>
        <v>272792553.55556738</v>
      </c>
      <c r="P146" s="74">
        <f>Size!P19</f>
        <v>-1903070.1825127006</v>
      </c>
      <c r="Q146" s="76">
        <f>Size!Q19</f>
        <v>-6.9279231922793998E-3</v>
      </c>
    </row>
    <row r="147" spans="1:17">
      <c r="B147" s="489"/>
      <c r="C147" s="133" t="s">
        <v>95</v>
      </c>
      <c r="D147" s="75">
        <f>Size!D20</f>
        <v>633699367.91004598</v>
      </c>
      <c r="E147" s="74">
        <f>Size!E20</f>
        <v>79679171.211789966</v>
      </c>
      <c r="F147" s="76">
        <f>Size!F20</f>
        <v>0.14381997567353447</v>
      </c>
      <c r="G147" s="91">
        <f>Size!G20</f>
        <v>27.509043365346539</v>
      </c>
      <c r="H147" s="321">
        <f>Size!H20</f>
        <v>1.8882328016730092</v>
      </c>
      <c r="I147" s="341">
        <f>Size!I20</f>
        <v>2.4884197349310191</v>
      </c>
      <c r="J147" s="361">
        <f>Size!J20</f>
        <v>7.2547913396455943E-2</v>
      </c>
      <c r="K147" s="76">
        <f>Size!K20</f>
        <v>3.0029703045409698E-2</v>
      </c>
      <c r="L147" s="409">
        <f>Size!L20</f>
        <v>1576910013.120671</v>
      </c>
      <c r="M147" s="428">
        <f>Size!M20</f>
        <v>238468231.35631824</v>
      </c>
      <c r="N147" s="76">
        <f>Size!N20</f>
        <v>0.17816854988041844</v>
      </c>
      <c r="O147" s="75">
        <f>Size!O20</f>
        <v>314383213.1426363</v>
      </c>
      <c r="P147" s="74">
        <f>Size!P20</f>
        <v>39181977.024021983</v>
      </c>
      <c r="Q147" s="76">
        <f>Size!Q20</f>
        <v>0.14237573048957594</v>
      </c>
    </row>
    <row r="148" spans="1:17">
      <c r="B148" s="489"/>
      <c r="C148" s="133" t="s">
        <v>96</v>
      </c>
      <c r="D148" s="75">
        <f>Size!D21</f>
        <v>511897328.50918216</v>
      </c>
      <c r="E148" s="74">
        <f>Size!E21</f>
        <v>10361742.697948396</v>
      </c>
      <c r="F148" s="76">
        <f>Size!F21</f>
        <v>2.0660034883044798E-2</v>
      </c>
      <c r="G148" s="91">
        <f>Size!G21</f>
        <v>22.221587272536233</v>
      </c>
      <c r="H148" s="321">
        <f>Size!H21</f>
        <v>-0.97205857573812793</v>
      </c>
      <c r="I148" s="341">
        <f>Size!I21</f>
        <v>3.9741331689077444</v>
      </c>
      <c r="J148" s="361">
        <f>Size!J21</f>
        <v>0.23272946420267848</v>
      </c>
      <c r="K148" s="76">
        <f>Size!K21</f>
        <v>6.2203783010639987E-2</v>
      </c>
      <c r="L148" s="409">
        <f>Size!L21</f>
        <v>2034348152.3036046</v>
      </c>
      <c r="M148" s="428">
        <f>Size!M21</f>
        <v>157901053.50802922</v>
      </c>
      <c r="N148" s="76">
        <f>Size!N21</f>
        <v>8.4148950220541946E-2</v>
      </c>
      <c r="O148" s="75">
        <f>Size!O21</f>
        <v>1402819433.6055281</v>
      </c>
      <c r="P148" s="74">
        <f>Size!P21</f>
        <v>5382359.9957609177</v>
      </c>
      <c r="Q148" s="76">
        <f>Size!Q21</f>
        <v>3.8515938194322846E-3</v>
      </c>
    </row>
    <row r="149" spans="1:17" ht="15" customHeight="1">
      <c r="B149" s="489"/>
      <c r="C149" s="133" t="s">
        <v>97</v>
      </c>
      <c r="D149" s="75">
        <f>Size!D22</f>
        <v>815884918.4698118</v>
      </c>
      <c r="E149" s="74">
        <f>Size!E22</f>
        <v>105487249.26556826</v>
      </c>
      <c r="F149" s="76">
        <f>Size!F22</f>
        <v>0.14849042140542279</v>
      </c>
      <c r="G149" s="91">
        <f>Size!G22</f>
        <v>35.417762333170337</v>
      </c>
      <c r="H149" s="321">
        <f>Size!H22</f>
        <v>2.565234183424586</v>
      </c>
      <c r="I149" s="341">
        <f>Size!I22</f>
        <v>2.4905884510918321</v>
      </c>
      <c r="J149" s="361">
        <f>Size!J22</f>
        <v>7.4378620347788083E-2</v>
      </c>
      <c r="K149" s="76">
        <f>Size!K22</f>
        <v>3.0783179259263275E-2</v>
      </c>
      <c r="L149" s="409">
        <f>Size!L22</f>
        <v>2032033555.3609145</v>
      </c>
      <c r="M149" s="428">
        <f>Size!M22</f>
        <v>315563723.29196572</v>
      </c>
      <c r="N149" s="76">
        <f>Size!N22</f>
        <v>0.18384460792509277</v>
      </c>
      <c r="O149" s="75">
        <f>Size!O22</f>
        <v>390877737.00561678</v>
      </c>
      <c r="P149" s="74">
        <f>Size!P22</f>
        <v>50292754.778723538</v>
      </c>
      <c r="Q149" s="76">
        <f>Size!Q22</f>
        <v>0.14766580267247123</v>
      </c>
    </row>
    <row r="150" spans="1:17" ht="15" thickBot="1">
      <c r="B150" s="490"/>
      <c r="C150" s="134" t="s">
        <v>98</v>
      </c>
      <c r="D150" s="126">
        <f>Size!D23</f>
        <v>975284789.53031707</v>
      </c>
      <c r="E150" s="122">
        <f>Size!E23</f>
        <v>25472877.04765296</v>
      </c>
      <c r="F150" s="123">
        <f>Size!F23</f>
        <v>2.6818864569797537E-2</v>
      </c>
      <c r="G150" s="124">
        <f>Size!G23</f>
        <v>42.337349423647808</v>
      </c>
      <c r="H150" s="322">
        <f>Size!H23</f>
        <v>-1.5869537441168404</v>
      </c>
      <c r="I150" s="342">
        <f>Size!I23</f>
        <v>2.8816882216736528</v>
      </c>
      <c r="J150" s="362">
        <f>Size!J23</f>
        <v>0.13199587223031894</v>
      </c>
      <c r="K150" s="123">
        <f>Size!K23</f>
        <v>4.8003869326341569E-2</v>
      </c>
      <c r="L150" s="410">
        <f>Size!L23</f>
        <v>2810466690.7669821</v>
      </c>
      <c r="M150" s="429">
        <f>Size!M23</f>
        <v>198776141.60325909</v>
      </c>
      <c r="N150" s="123">
        <f>Size!N23</f>
        <v>7.6110143166428446E-2</v>
      </c>
      <c r="O150" s="126">
        <f>Size!O23</f>
        <v>520205562.46919537</v>
      </c>
      <c r="P150" s="122">
        <f>Size!P23</f>
        <v>5534666.3873277903</v>
      </c>
      <c r="Q150" s="123">
        <f>Size!Q23</f>
        <v>1.0753797095313902E-2</v>
      </c>
    </row>
    <row r="151" spans="1:17">
      <c r="A151" s="50"/>
      <c r="B151" s="474"/>
      <c r="C151" s="474"/>
      <c r="D151" s="475"/>
      <c r="E151" s="475"/>
      <c r="F151" s="474"/>
      <c r="G151" s="476"/>
      <c r="H151" s="476"/>
      <c r="I151" s="474"/>
      <c r="J151" s="474"/>
      <c r="K151" s="474"/>
      <c r="L151" s="477"/>
      <c r="M151" s="477"/>
      <c r="N151" s="474"/>
      <c r="O151" s="475"/>
      <c r="P151" s="475"/>
      <c r="Q151" s="474"/>
    </row>
    <row r="152" spans="1:17">
      <c r="A152" s="50"/>
      <c r="B152" s="474"/>
      <c r="C152" s="474"/>
      <c r="D152" s="475"/>
      <c r="E152" s="475"/>
      <c r="F152" s="474"/>
      <c r="G152" s="476"/>
      <c r="H152" s="476"/>
      <c r="I152" s="474"/>
      <c r="J152" s="474"/>
      <c r="K152" s="474"/>
      <c r="L152" s="477"/>
      <c r="M152" s="477"/>
      <c r="N152" s="474"/>
      <c r="O152" s="475"/>
      <c r="P152" s="475"/>
      <c r="Q152" s="474"/>
    </row>
    <row r="153" spans="1:17">
      <c r="A153" s="50"/>
      <c r="B153" s="50"/>
      <c r="C153" s="159" t="s">
        <v>121</v>
      </c>
      <c r="D153" s="397"/>
      <c r="E153" s="397"/>
      <c r="F153" s="333"/>
      <c r="G153" s="311"/>
      <c r="H153" s="311"/>
      <c r="I153" s="351"/>
      <c r="J153" s="351"/>
      <c r="K153" s="338"/>
      <c r="L153" s="494"/>
      <c r="M153" s="494"/>
      <c r="N153" s="464"/>
      <c r="O153" s="463"/>
      <c r="P153" s="463"/>
      <c r="Q153" s="464"/>
    </row>
    <row r="154" spans="1:17">
      <c r="A154" s="50"/>
      <c r="B154" s="51"/>
      <c r="C154" s="130"/>
      <c r="D154" s="398"/>
      <c r="E154" s="398"/>
      <c r="F154" s="334"/>
      <c r="G154" s="312"/>
      <c r="H154" s="312"/>
      <c r="I154" s="352"/>
      <c r="J154" s="352"/>
      <c r="K154" s="334"/>
      <c r="L154" s="419"/>
      <c r="M154" s="419"/>
      <c r="N154" s="334"/>
      <c r="O154" s="398"/>
      <c r="P154" s="398"/>
      <c r="Q154" s="334"/>
    </row>
    <row r="155" spans="1:17">
      <c r="A155" s="50"/>
      <c r="B155" s="50"/>
      <c r="C155" s="53"/>
      <c r="D155" s="399"/>
      <c r="E155" s="399"/>
      <c r="F155" s="55"/>
      <c r="G155" s="314"/>
      <c r="H155" s="314"/>
      <c r="I155" s="353"/>
      <c r="J155" s="353"/>
      <c r="K155" s="55"/>
      <c r="L155" s="420"/>
      <c r="M155" s="420"/>
      <c r="N155" s="55"/>
      <c r="O155" s="399"/>
      <c r="P155" s="399"/>
      <c r="Q155" s="55"/>
    </row>
    <row r="156" spans="1:17">
      <c r="A156" s="50"/>
      <c r="B156" s="493"/>
      <c r="C156" s="57"/>
      <c r="D156" s="400"/>
      <c r="E156" s="400"/>
      <c r="F156" s="59"/>
      <c r="G156" s="315"/>
      <c r="H156" s="315"/>
      <c r="I156" s="354"/>
      <c r="J156" s="354"/>
      <c r="K156" s="59"/>
      <c r="L156" s="421"/>
      <c r="M156" s="421"/>
      <c r="N156" s="59"/>
      <c r="O156" s="400"/>
      <c r="P156" s="400"/>
      <c r="Q156" s="59"/>
    </row>
    <row r="157" spans="1:17">
      <c r="A157" s="50"/>
      <c r="B157" s="493"/>
      <c r="C157" s="57"/>
      <c r="D157" s="400"/>
      <c r="E157" s="400"/>
      <c r="F157" s="59"/>
      <c r="G157" s="315"/>
      <c r="H157" s="315"/>
      <c r="I157" s="354"/>
      <c r="J157" s="354"/>
      <c r="K157" s="59"/>
      <c r="L157" s="421"/>
      <c r="M157" s="421"/>
      <c r="N157" s="59"/>
      <c r="O157" s="400"/>
      <c r="P157" s="400"/>
      <c r="Q157" s="59"/>
    </row>
    <row r="158" spans="1:17">
      <c r="A158" s="50"/>
      <c r="B158" s="493"/>
      <c r="C158" s="57"/>
      <c r="D158" s="400"/>
      <c r="E158" s="400"/>
      <c r="F158" s="59"/>
      <c r="G158" s="315"/>
      <c r="H158" s="315"/>
      <c r="I158" s="354"/>
      <c r="J158" s="354"/>
      <c r="K158" s="59"/>
      <c r="L158" s="421"/>
      <c r="M158" s="421"/>
      <c r="N158" s="59"/>
      <c r="O158" s="400"/>
      <c r="P158" s="400"/>
      <c r="Q158" s="59"/>
    </row>
    <row r="159" spans="1:17">
      <c r="A159" s="50"/>
      <c r="B159" s="493"/>
      <c r="C159" s="64"/>
      <c r="D159" s="401"/>
      <c r="E159" s="401"/>
      <c r="F159" s="62"/>
      <c r="G159" s="316"/>
      <c r="H159" s="316"/>
      <c r="I159" s="355"/>
      <c r="J159" s="355"/>
      <c r="K159" s="62"/>
      <c r="L159" s="422"/>
      <c r="M159" s="422"/>
      <c r="N159" s="62"/>
      <c r="O159" s="401"/>
      <c r="P159" s="401"/>
      <c r="Q159" s="62"/>
    </row>
    <row r="160" spans="1:17">
      <c r="A160" s="50"/>
      <c r="B160" s="493"/>
      <c r="C160" s="64"/>
      <c r="D160" s="401"/>
      <c r="E160" s="401"/>
      <c r="F160" s="62"/>
      <c r="G160" s="316"/>
      <c r="H160" s="316"/>
      <c r="I160" s="355"/>
      <c r="J160" s="355"/>
      <c r="K160" s="62"/>
      <c r="L160" s="422"/>
      <c r="M160" s="422"/>
      <c r="N160" s="62"/>
      <c r="O160" s="401"/>
      <c r="P160" s="401"/>
      <c r="Q160" s="62"/>
    </row>
    <row r="161" spans="1:17">
      <c r="A161" s="50"/>
      <c r="B161" s="493"/>
      <c r="C161" s="64"/>
      <c r="D161" s="401"/>
      <c r="E161" s="401"/>
      <c r="F161" s="62"/>
      <c r="G161" s="316"/>
      <c r="H161" s="316"/>
      <c r="I161" s="355"/>
      <c r="J161" s="355"/>
      <c r="K161" s="62"/>
      <c r="L161" s="422"/>
      <c r="M161" s="422"/>
      <c r="N161" s="62"/>
      <c r="O161" s="401"/>
      <c r="P161" s="401"/>
      <c r="Q161" s="62"/>
    </row>
    <row r="162" spans="1:17">
      <c r="A162" s="50"/>
      <c r="B162" s="493"/>
      <c r="C162" s="64"/>
      <c r="D162" s="401"/>
      <c r="E162" s="401"/>
      <c r="F162" s="62"/>
      <c r="G162" s="316"/>
      <c r="H162" s="316"/>
      <c r="I162" s="355"/>
      <c r="J162" s="355"/>
      <c r="K162" s="62"/>
      <c r="L162" s="422"/>
      <c r="M162" s="422"/>
      <c r="N162" s="62"/>
      <c r="O162" s="401"/>
      <c r="P162" s="401"/>
      <c r="Q162" s="62"/>
    </row>
    <row r="163" spans="1:17">
      <c r="A163" s="50"/>
      <c r="B163" s="493"/>
      <c r="C163" s="64"/>
      <c r="D163" s="401"/>
      <c r="E163" s="401"/>
      <c r="F163" s="62"/>
      <c r="G163" s="316"/>
      <c r="H163" s="316"/>
      <c r="I163" s="355"/>
      <c r="J163" s="355"/>
      <c r="K163" s="62"/>
      <c r="L163" s="422"/>
      <c r="M163" s="422"/>
      <c r="N163" s="62"/>
      <c r="O163" s="401"/>
      <c r="P163" s="401"/>
      <c r="Q163" s="62"/>
    </row>
    <row r="164" spans="1:17">
      <c r="A164" s="50"/>
      <c r="B164" s="493"/>
      <c r="C164" s="64"/>
      <c r="D164" s="401"/>
      <c r="E164" s="401"/>
      <c r="F164" s="62"/>
      <c r="G164" s="316"/>
      <c r="H164" s="316"/>
      <c r="I164" s="355"/>
      <c r="J164" s="355"/>
      <c r="K164" s="62"/>
      <c r="L164" s="422"/>
      <c r="M164" s="422"/>
      <c r="N164" s="62"/>
      <c r="O164" s="401"/>
      <c r="P164" s="401"/>
      <c r="Q164" s="62"/>
    </row>
    <row r="165" spans="1:17">
      <c r="A165" s="50"/>
      <c r="B165" s="493"/>
      <c r="C165" s="64"/>
      <c r="D165" s="401"/>
      <c r="E165" s="401"/>
      <c r="F165" s="62"/>
      <c r="G165" s="316"/>
      <c r="H165" s="316"/>
      <c r="I165" s="355"/>
      <c r="J165" s="355"/>
      <c r="K165" s="62"/>
      <c r="L165" s="422"/>
      <c r="M165" s="422"/>
      <c r="N165" s="62"/>
      <c r="O165" s="401"/>
      <c r="P165" s="401"/>
      <c r="Q165" s="62"/>
    </row>
    <row r="166" spans="1:17">
      <c r="A166" s="50"/>
      <c r="B166" s="493"/>
      <c r="C166" s="64"/>
      <c r="D166" s="401"/>
      <c r="E166" s="401"/>
      <c r="F166" s="62"/>
      <c r="G166" s="316"/>
      <c r="H166" s="316"/>
      <c r="I166" s="355"/>
      <c r="J166" s="355"/>
      <c r="K166" s="62"/>
      <c r="L166" s="422"/>
      <c r="M166" s="422"/>
      <c r="N166" s="62"/>
      <c r="O166" s="401"/>
      <c r="P166" s="401"/>
      <c r="Q166" s="62"/>
    </row>
    <row r="167" spans="1:17">
      <c r="A167" s="50"/>
      <c r="B167" s="493"/>
      <c r="C167" s="64"/>
      <c r="D167" s="401"/>
      <c r="E167" s="401"/>
      <c r="F167" s="62"/>
      <c r="G167" s="316"/>
      <c r="H167" s="316"/>
      <c r="I167" s="355"/>
      <c r="J167" s="355"/>
      <c r="K167" s="62"/>
      <c r="L167" s="422"/>
      <c r="M167" s="422"/>
      <c r="N167" s="62"/>
      <c r="O167" s="401"/>
      <c r="P167" s="401"/>
      <c r="Q167" s="62"/>
    </row>
    <row r="168" spans="1:17">
      <c r="A168" s="50"/>
      <c r="B168" s="493"/>
      <c r="C168" s="64"/>
      <c r="D168" s="401"/>
      <c r="E168" s="401"/>
      <c r="F168" s="62"/>
      <c r="G168" s="316"/>
      <c r="H168" s="316"/>
      <c r="I168" s="355"/>
      <c r="J168" s="355"/>
      <c r="K168" s="62"/>
      <c r="L168" s="422"/>
      <c r="M168" s="422"/>
      <c r="N168" s="62"/>
      <c r="O168" s="401"/>
      <c r="P168" s="401"/>
      <c r="Q168" s="62"/>
    </row>
    <row r="169" spans="1:17">
      <c r="A169" s="50"/>
      <c r="B169" s="493"/>
      <c r="C169" s="64"/>
      <c r="D169" s="401"/>
      <c r="E169" s="401"/>
      <c r="F169" s="62"/>
      <c r="G169" s="316"/>
      <c r="H169" s="316"/>
      <c r="I169" s="355"/>
      <c r="J169" s="355"/>
      <c r="K169" s="62"/>
      <c r="L169" s="422"/>
      <c r="M169" s="422"/>
      <c r="N169" s="62"/>
      <c r="O169" s="401"/>
      <c r="P169" s="401"/>
      <c r="Q169" s="62"/>
    </row>
    <row r="170" spans="1:17">
      <c r="A170" s="50"/>
      <c r="B170" s="493"/>
      <c r="C170" s="64"/>
      <c r="D170" s="401"/>
      <c r="E170" s="401"/>
      <c r="F170" s="62"/>
      <c r="G170" s="316"/>
      <c r="H170" s="316"/>
      <c r="I170" s="355"/>
      <c r="J170" s="355"/>
      <c r="K170" s="62"/>
      <c r="L170" s="422"/>
      <c r="M170" s="422"/>
      <c r="N170" s="62"/>
      <c r="O170" s="401"/>
      <c r="P170" s="401"/>
      <c r="Q170" s="62"/>
    </row>
    <row r="171" spans="1:17">
      <c r="A171" s="50"/>
      <c r="B171" s="493"/>
      <c r="C171" s="64"/>
      <c r="D171" s="401"/>
      <c r="E171" s="401"/>
      <c r="F171" s="62"/>
      <c r="G171" s="316"/>
      <c r="H171" s="316"/>
      <c r="I171" s="355"/>
      <c r="J171" s="355"/>
      <c r="K171" s="62"/>
      <c r="L171" s="422"/>
      <c r="M171" s="422"/>
      <c r="N171" s="62"/>
      <c r="O171" s="401"/>
      <c r="P171" s="401"/>
      <c r="Q171" s="62"/>
    </row>
    <row r="172" spans="1:17">
      <c r="A172" s="50"/>
      <c r="B172" s="493"/>
      <c r="C172" s="64"/>
      <c r="D172" s="401"/>
      <c r="E172" s="401"/>
      <c r="F172" s="62"/>
      <c r="G172" s="316"/>
      <c r="H172" s="316"/>
      <c r="I172" s="355"/>
      <c r="J172" s="355"/>
      <c r="K172" s="62"/>
      <c r="L172" s="422"/>
      <c r="M172" s="422"/>
      <c r="N172" s="62"/>
      <c r="O172" s="401"/>
      <c r="P172" s="401"/>
      <c r="Q172" s="62"/>
    </row>
    <row r="173" spans="1:17">
      <c r="A173" s="50"/>
      <c r="B173" s="493"/>
      <c r="C173" s="64"/>
      <c r="D173" s="401"/>
      <c r="E173" s="401"/>
      <c r="F173" s="62"/>
      <c r="G173" s="316"/>
      <c r="H173" s="316"/>
      <c r="I173" s="355"/>
      <c r="J173" s="355"/>
      <c r="K173" s="62"/>
      <c r="L173" s="422"/>
      <c r="M173" s="422"/>
      <c r="N173" s="62"/>
      <c r="O173" s="401"/>
      <c r="P173" s="401"/>
      <c r="Q173" s="62"/>
    </row>
    <row r="174" spans="1:17">
      <c r="A174" s="50"/>
      <c r="B174" s="493"/>
      <c r="C174" s="64"/>
      <c r="D174" s="401"/>
      <c r="E174" s="401"/>
      <c r="F174" s="62"/>
      <c r="G174" s="316"/>
      <c r="H174" s="316"/>
      <c r="I174" s="355"/>
      <c r="J174" s="355"/>
      <c r="K174" s="62"/>
      <c r="L174" s="422"/>
      <c r="M174" s="422"/>
      <c r="N174" s="62"/>
      <c r="O174" s="401"/>
      <c r="P174" s="401"/>
      <c r="Q174" s="62"/>
    </row>
    <row r="175" spans="1:17">
      <c r="A175" s="50"/>
      <c r="B175" s="493"/>
      <c r="C175" s="64"/>
      <c r="D175" s="401"/>
      <c r="E175" s="401"/>
      <c r="F175" s="62"/>
      <c r="G175" s="316"/>
      <c r="H175" s="316"/>
      <c r="I175" s="355"/>
      <c r="J175" s="355"/>
      <c r="K175" s="62"/>
      <c r="L175" s="422"/>
      <c r="M175" s="422"/>
      <c r="N175" s="62"/>
      <c r="O175" s="401"/>
      <c r="P175" s="401"/>
      <c r="Q175" s="62"/>
    </row>
    <row r="176" spans="1:17">
      <c r="A176" s="50"/>
      <c r="B176" s="493"/>
      <c r="C176" s="64"/>
      <c r="D176" s="401"/>
      <c r="E176" s="401"/>
      <c r="F176" s="62"/>
      <c r="G176" s="316"/>
      <c r="H176" s="316"/>
      <c r="I176" s="355"/>
      <c r="J176" s="355"/>
      <c r="K176" s="62"/>
      <c r="L176" s="422"/>
      <c r="M176" s="422"/>
      <c r="N176" s="62"/>
      <c r="O176" s="401"/>
      <c r="P176" s="401"/>
      <c r="Q176" s="62"/>
    </row>
    <row r="177" spans="1:17">
      <c r="A177" s="50"/>
      <c r="B177" s="493"/>
      <c r="C177" s="64"/>
      <c r="D177" s="401"/>
      <c r="E177" s="401"/>
      <c r="F177" s="62"/>
      <c r="G177" s="316"/>
      <c r="H177" s="316"/>
      <c r="I177" s="355"/>
      <c r="J177" s="355"/>
      <c r="K177" s="62"/>
      <c r="L177" s="422"/>
      <c r="M177" s="422"/>
      <c r="N177" s="62"/>
      <c r="O177" s="401"/>
      <c r="P177" s="401"/>
      <c r="Q177" s="62"/>
    </row>
    <row r="178" spans="1:17">
      <c r="A178" s="50"/>
      <c r="B178" s="493"/>
      <c r="C178" s="64"/>
      <c r="D178" s="401"/>
      <c r="E178" s="401"/>
      <c r="F178" s="62"/>
      <c r="G178" s="316"/>
      <c r="H178" s="316"/>
      <c r="I178" s="355"/>
      <c r="J178" s="355"/>
      <c r="K178" s="62"/>
      <c r="L178" s="422"/>
      <c r="M178" s="422"/>
      <c r="N178" s="62"/>
      <c r="O178" s="401"/>
      <c r="P178" s="401"/>
      <c r="Q178" s="62"/>
    </row>
    <row r="179" spans="1:17">
      <c r="A179" s="50"/>
      <c r="B179" s="493"/>
      <c r="C179" s="64"/>
      <c r="D179" s="401"/>
      <c r="E179" s="401"/>
      <c r="F179" s="62"/>
      <c r="G179" s="316"/>
      <c r="H179" s="316"/>
      <c r="I179" s="355"/>
      <c r="J179" s="355"/>
      <c r="K179" s="62"/>
      <c r="L179" s="422"/>
      <c r="M179" s="422"/>
      <c r="N179" s="62"/>
      <c r="O179" s="401"/>
      <c r="P179" s="401"/>
      <c r="Q179" s="62"/>
    </row>
    <row r="180" spans="1:17">
      <c r="A180" s="50"/>
      <c r="B180" s="493"/>
      <c r="C180" s="64"/>
      <c r="D180" s="401"/>
      <c r="E180" s="401"/>
      <c r="F180" s="62"/>
      <c r="G180" s="316"/>
      <c r="H180" s="316"/>
      <c r="I180" s="355"/>
      <c r="J180" s="355"/>
      <c r="K180" s="62"/>
      <c r="L180" s="422"/>
      <c r="M180" s="422"/>
      <c r="N180" s="62"/>
      <c r="O180" s="401"/>
      <c r="P180" s="401"/>
      <c r="Q180" s="62"/>
    </row>
    <row r="181" spans="1:17">
      <c r="A181" s="50"/>
      <c r="B181" s="493"/>
      <c r="C181" s="64"/>
      <c r="D181" s="401"/>
      <c r="E181" s="401"/>
      <c r="F181" s="62"/>
      <c r="G181" s="316"/>
      <c r="H181" s="316"/>
      <c r="I181" s="355"/>
      <c r="J181" s="355"/>
      <c r="K181" s="62"/>
      <c r="L181" s="422"/>
      <c r="M181" s="422"/>
      <c r="N181" s="62"/>
      <c r="O181" s="401"/>
      <c r="P181" s="401"/>
      <c r="Q181" s="62"/>
    </row>
    <row r="182" spans="1:17">
      <c r="A182" s="50"/>
      <c r="B182" s="493"/>
      <c r="C182" s="64"/>
      <c r="D182" s="401"/>
      <c r="E182" s="401"/>
      <c r="F182" s="62"/>
      <c r="G182" s="316"/>
      <c r="H182" s="316"/>
      <c r="I182" s="355"/>
      <c r="J182" s="355"/>
      <c r="K182" s="62"/>
      <c r="L182" s="422"/>
      <c r="M182" s="422"/>
      <c r="N182" s="62"/>
      <c r="O182" s="401"/>
      <c r="P182" s="401"/>
      <c r="Q182" s="62"/>
    </row>
    <row r="183" spans="1:17">
      <c r="A183" s="50"/>
      <c r="B183" s="493"/>
      <c r="C183" s="64"/>
      <c r="D183" s="401"/>
      <c r="E183" s="401"/>
      <c r="F183" s="62"/>
      <c r="G183" s="316"/>
      <c r="H183" s="316"/>
      <c r="I183" s="355"/>
      <c r="J183" s="355"/>
      <c r="K183" s="62"/>
      <c r="L183" s="422"/>
      <c r="M183" s="422"/>
      <c r="N183" s="62"/>
      <c r="O183" s="401"/>
      <c r="P183" s="401"/>
      <c r="Q183" s="62"/>
    </row>
    <row r="184" spans="1:17">
      <c r="A184" s="50"/>
      <c r="B184" s="493"/>
      <c r="C184" s="64"/>
      <c r="D184" s="401"/>
      <c r="E184" s="401"/>
      <c r="F184" s="62"/>
      <c r="G184" s="316"/>
      <c r="H184" s="316"/>
      <c r="I184" s="355"/>
      <c r="J184" s="355"/>
      <c r="K184" s="62"/>
      <c r="L184" s="422"/>
      <c r="M184" s="422"/>
      <c r="N184" s="62"/>
      <c r="O184" s="401"/>
      <c r="P184" s="401"/>
      <c r="Q184" s="62"/>
    </row>
    <row r="185" spans="1:17">
      <c r="A185" s="50"/>
      <c r="B185" s="493"/>
      <c r="C185" s="64"/>
      <c r="D185" s="401"/>
      <c r="E185" s="401"/>
      <c r="F185" s="62"/>
      <c r="G185" s="316"/>
      <c r="H185" s="316"/>
      <c r="I185" s="355"/>
      <c r="J185" s="355"/>
      <c r="K185" s="62"/>
      <c r="L185" s="422"/>
      <c r="M185" s="422"/>
      <c r="N185" s="62"/>
      <c r="O185" s="401"/>
      <c r="P185" s="401"/>
      <c r="Q185" s="62"/>
    </row>
    <row r="186" spans="1:17">
      <c r="A186" s="50"/>
      <c r="B186" s="493"/>
      <c r="C186" s="64"/>
      <c r="D186" s="401"/>
      <c r="E186" s="401"/>
      <c r="F186" s="62"/>
      <c r="G186" s="316"/>
      <c r="H186" s="316"/>
      <c r="I186" s="355"/>
      <c r="J186" s="355"/>
      <c r="K186" s="62"/>
      <c r="L186" s="422"/>
      <c r="M186" s="422"/>
      <c r="N186" s="62"/>
      <c r="O186" s="401"/>
      <c r="P186" s="401"/>
      <c r="Q186" s="62"/>
    </row>
    <row r="187" spans="1:17">
      <c r="A187" s="50"/>
      <c r="B187" s="493"/>
      <c r="C187" s="64"/>
      <c r="D187" s="401"/>
      <c r="E187" s="401"/>
      <c r="F187" s="62"/>
      <c r="G187" s="316"/>
      <c r="H187" s="316"/>
      <c r="I187" s="355"/>
      <c r="J187" s="355"/>
      <c r="K187" s="62"/>
      <c r="L187" s="422"/>
      <c r="M187" s="422"/>
      <c r="N187" s="62"/>
      <c r="O187" s="401"/>
      <c r="P187" s="401"/>
      <c r="Q187" s="62"/>
    </row>
    <row r="188" spans="1:17">
      <c r="A188" s="50"/>
      <c r="B188" s="493"/>
      <c r="C188" s="64"/>
      <c r="D188" s="401"/>
      <c r="E188" s="401"/>
      <c r="F188" s="62"/>
      <c r="G188" s="316"/>
      <c r="H188" s="316"/>
      <c r="I188" s="355"/>
      <c r="J188" s="355"/>
      <c r="K188" s="62"/>
      <c r="L188" s="422"/>
      <c r="M188" s="422"/>
      <c r="N188" s="62"/>
      <c r="O188" s="401"/>
      <c r="P188" s="401"/>
      <c r="Q188" s="62"/>
    </row>
    <row r="189" spans="1:17">
      <c r="A189" s="50"/>
      <c r="B189" s="493"/>
      <c r="C189" s="64"/>
      <c r="D189" s="401"/>
      <c r="E189" s="401"/>
      <c r="F189" s="62"/>
      <c r="G189" s="316"/>
      <c r="H189" s="316"/>
      <c r="I189" s="355"/>
      <c r="J189" s="355"/>
      <c r="K189" s="62"/>
      <c r="L189" s="422"/>
      <c r="M189" s="422"/>
      <c r="N189" s="62"/>
      <c r="O189" s="401"/>
      <c r="P189" s="401"/>
      <c r="Q189" s="62"/>
    </row>
    <row r="190" spans="1:17">
      <c r="A190" s="50"/>
      <c r="B190" s="493"/>
      <c r="C190" s="64"/>
      <c r="D190" s="401"/>
      <c r="E190" s="401"/>
      <c r="F190" s="62"/>
      <c r="G190" s="316"/>
      <c r="H190" s="316"/>
      <c r="I190" s="355"/>
      <c r="J190" s="355"/>
      <c r="K190" s="62"/>
      <c r="L190" s="422"/>
      <c r="M190" s="422"/>
      <c r="N190" s="62"/>
      <c r="O190" s="401"/>
      <c r="P190" s="401"/>
      <c r="Q190" s="62"/>
    </row>
    <row r="191" spans="1:17">
      <c r="A191" s="50"/>
      <c r="B191" s="493"/>
      <c r="C191" s="64"/>
      <c r="D191" s="401"/>
      <c r="E191" s="401"/>
      <c r="F191" s="62"/>
      <c r="G191" s="316"/>
      <c r="H191" s="316"/>
      <c r="I191" s="355"/>
      <c r="J191" s="355"/>
      <c r="K191" s="62"/>
      <c r="L191" s="422"/>
      <c r="M191" s="422"/>
      <c r="N191" s="62"/>
      <c r="O191" s="401"/>
      <c r="P191" s="401"/>
      <c r="Q191" s="62"/>
    </row>
    <row r="192" spans="1:17">
      <c r="A192" s="50"/>
      <c r="B192" s="493"/>
      <c r="C192" s="64"/>
      <c r="D192" s="401"/>
      <c r="E192" s="401"/>
      <c r="F192" s="62"/>
      <c r="G192" s="316"/>
      <c r="H192" s="316"/>
      <c r="I192" s="355"/>
      <c r="J192" s="355"/>
      <c r="K192" s="62"/>
      <c r="L192" s="422"/>
      <c r="M192" s="422"/>
      <c r="N192" s="62"/>
      <c r="O192" s="401"/>
      <c r="P192" s="401"/>
      <c r="Q192" s="62"/>
    </row>
    <row r="193" spans="1:17">
      <c r="A193" s="50"/>
      <c r="B193" s="493"/>
      <c r="C193" s="64"/>
      <c r="D193" s="401"/>
      <c r="E193" s="401"/>
      <c r="F193" s="62"/>
      <c r="G193" s="316"/>
      <c r="H193" s="316"/>
      <c r="I193" s="355"/>
      <c r="J193" s="355"/>
      <c r="K193" s="62"/>
      <c r="L193" s="422"/>
      <c r="M193" s="422"/>
      <c r="N193" s="62"/>
      <c r="O193" s="401"/>
      <c r="P193" s="401"/>
      <c r="Q193" s="62"/>
    </row>
    <row r="194" spans="1:17">
      <c r="A194" s="50"/>
      <c r="B194" s="493"/>
      <c r="C194" s="131"/>
      <c r="D194" s="401"/>
      <c r="E194" s="401"/>
      <c r="F194" s="62"/>
      <c r="G194" s="316"/>
      <c r="H194" s="316"/>
      <c r="I194" s="355"/>
      <c r="J194" s="355"/>
      <c r="K194" s="62"/>
      <c r="L194" s="422"/>
      <c r="M194" s="422"/>
      <c r="N194" s="62"/>
      <c r="O194" s="401"/>
      <c r="P194" s="401"/>
      <c r="Q194" s="62"/>
    </row>
    <row r="195" spans="1:17">
      <c r="A195" s="50"/>
      <c r="B195" s="495"/>
      <c r="C195" s="64"/>
      <c r="D195" s="401"/>
      <c r="E195" s="401"/>
      <c r="F195" s="62"/>
      <c r="G195" s="316"/>
      <c r="H195" s="316"/>
      <c r="I195" s="355"/>
      <c r="J195" s="355"/>
      <c r="K195" s="62"/>
      <c r="L195" s="422"/>
      <c r="M195" s="422"/>
      <c r="N195" s="62"/>
      <c r="O195" s="401"/>
      <c r="P195" s="401"/>
      <c r="Q195" s="62"/>
    </row>
    <row r="196" spans="1:17">
      <c r="A196" s="50"/>
      <c r="B196" s="495"/>
      <c r="C196" s="64"/>
      <c r="D196" s="401"/>
      <c r="E196" s="401"/>
      <c r="F196" s="62"/>
      <c r="G196" s="316"/>
      <c r="H196" s="316"/>
      <c r="I196" s="355"/>
      <c r="J196" s="355"/>
      <c r="K196" s="62"/>
      <c r="L196" s="422"/>
      <c r="M196" s="422"/>
      <c r="N196" s="62"/>
      <c r="O196" s="401"/>
      <c r="P196" s="401"/>
      <c r="Q196" s="62"/>
    </row>
    <row r="197" spans="1:17">
      <c r="A197" s="50"/>
      <c r="B197" s="495"/>
      <c r="C197" s="64"/>
      <c r="D197" s="401"/>
      <c r="E197" s="401"/>
      <c r="F197" s="62"/>
      <c r="G197" s="316"/>
      <c r="H197" s="316"/>
      <c r="I197" s="355"/>
      <c r="J197" s="355"/>
      <c r="K197" s="62"/>
      <c r="L197" s="422"/>
      <c r="M197" s="422"/>
      <c r="N197" s="62"/>
      <c r="O197" s="401"/>
      <c r="P197" s="401"/>
      <c r="Q197" s="62"/>
    </row>
    <row r="198" spans="1:17">
      <c r="A198" s="50"/>
      <c r="B198" s="495"/>
      <c r="C198" s="64"/>
      <c r="D198" s="401"/>
      <c r="E198" s="401"/>
      <c r="F198" s="62"/>
      <c r="G198" s="316"/>
      <c r="H198" s="316"/>
      <c r="I198" s="355"/>
      <c r="J198" s="355"/>
      <c r="K198" s="62"/>
      <c r="L198" s="422"/>
      <c r="M198" s="422"/>
      <c r="N198" s="62"/>
      <c r="O198" s="401"/>
      <c r="P198" s="401"/>
      <c r="Q198" s="62"/>
    </row>
    <row r="199" spans="1:17">
      <c r="A199" s="50"/>
      <c r="B199" s="495"/>
      <c r="C199" s="64"/>
      <c r="D199" s="401"/>
      <c r="E199" s="401"/>
      <c r="F199" s="62"/>
      <c r="G199" s="316"/>
      <c r="H199" s="316"/>
      <c r="I199" s="355"/>
      <c r="J199" s="355"/>
      <c r="K199" s="62"/>
      <c r="L199" s="422"/>
      <c r="M199" s="422"/>
      <c r="N199" s="62"/>
      <c r="O199" s="401"/>
      <c r="P199" s="401"/>
      <c r="Q199" s="62"/>
    </row>
    <row r="200" spans="1:17">
      <c r="A200" s="50"/>
      <c r="B200" s="495"/>
      <c r="C200" s="64"/>
      <c r="D200" s="401"/>
      <c r="E200" s="401"/>
      <c r="F200" s="62"/>
      <c r="G200" s="316"/>
      <c r="H200" s="316"/>
      <c r="I200" s="355"/>
      <c r="J200" s="355"/>
      <c r="K200" s="62"/>
      <c r="L200" s="422"/>
      <c r="M200" s="422"/>
      <c r="N200" s="62"/>
      <c r="O200" s="401"/>
      <c r="P200" s="401"/>
      <c r="Q200" s="62"/>
    </row>
    <row r="201" spans="1:17">
      <c r="A201" s="50"/>
      <c r="B201" s="495"/>
      <c r="C201" s="64"/>
      <c r="D201" s="401"/>
      <c r="E201" s="401"/>
      <c r="F201" s="62"/>
      <c r="G201" s="316"/>
      <c r="H201" s="316"/>
      <c r="I201" s="355"/>
      <c r="J201" s="355"/>
      <c r="K201" s="62"/>
      <c r="L201" s="422"/>
      <c r="M201" s="422"/>
      <c r="N201" s="62"/>
      <c r="O201" s="401"/>
      <c r="P201" s="401"/>
      <c r="Q201" s="62"/>
    </row>
    <row r="202" spans="1:17">
      <c r="A202" s="50"/>
      <c r="B202" s="495"/>
      <c r="C202" s="64"/>
      <c r="D202" s="401"/>
      <c r="E202" s="401"/>
      <c r="F202" s="62"/>
      <c r="G202" s="316"/>
      <c r="H202" s="316"/>
      <c r="I202" s="355"/>
      <c r="J202" s="355"/>
      <c r="K202" s="62"/>
      <c r="L202" s="422"/>
      <c r="M202" s="422"/>
      <c r="N202" s="62"/>
      <c r="O202" s="401"/>
      <c r="P202" s="401"/>
      <c r="Q202" s="62"/>
    </row>
    <row r="203" spans="1:17">
      <c r="A203" s="50"/>
      <c r="B203" s="495"/>
      <c r="C203" s="64"/>
      <c r="D203" s="401"/>
      <c r="E203" s="401"/>
      <c r="F203" s="62"/>
      <c r="G203" s="316"/>
      <c r="H203" s="316"/>
      <c r="I203" s="355"/>
      <c r="J203" s="355"/>
      <c r="K203" s="62"/>
      <c r="L203" s="422"/>
      <c r="M203" s="422"/>
      <c r="N203" s="62"/>
      <c r="O203" s="401"/>
      <c r="P203" s="401"/>
      <c r="Q203" s="62"/>
    </row>
    <row r="204" spans="1:17">
      <c r="A204" s="50"/>
      <c r="B204" s="495"/>
      <c r="C204" s="64"/>
      <c r="D204" s="401"/>
      <c r="E204" s="401"/>
      <c r="F204" s="62"/>
      <c r="G204" s="316"/>
      <c r="H204" s="316"/>
      <c r="I204" s="355"/>
      <c r="J204" s="355"/>
      <c r="K204" s="62"/>
      <c r="L204" s="422"/>
      <c r="M204" s="422"/>
      <c r="N204" s="62"/>
      <c r="O204" s="401"/>
      <c r="P204" s="401"/>
      <c r="Q204" s="62"/>
    </row>
    <row r="205" spans="1:17">
      <c r="A205" s="50"/>
      <c r="B205" s="495"/>
      <c r="C205" s="64"/>
      <c r="D205" s="401"/>
      <c r="E205" s="401"/>
      <c r="F205" s="62"/>
      <c r="G205" s="316"/>
      <c r="H205" s="316"/>
      <c r="I205" s="355"/>
      <c r="J205" s="355"/>
      <c r="K205" s="62"/>
      <c r="L205" s="422"/>
      <c r="M205" s="422"/>
      <c r="N205" s="62"/>
      <c r="O205" s="401"/>
      <c r="P205" s="401"/>
      <c r="Q205" s="62"/>
    </row>
    <row r="206" spans="1:17">
      <c r="A206" s="50"/>
      <c r="B206" s="495"/>
      <c r="C206" s="64"/>
      <c r="D206" s="401"/>
      <c r="E206" s="401"/>
      <c r="F206" s="62"/>
      <c r="G206" s="316"/>
      <c r="H206" s="316"/>
      <c r="I206" s="355"/>
      <c r="J206" s="355"/>
      <c r="K206" s="62"/>
      <c r="L206" s="422"/>
      <c r="M206" s="422"/>
      <c r="N206" s="62"/>
      <c r="O206" s="401"/>
      <c r="P206" s="401"/>
      <c r="Q206" s="62"/>
    </row>
    <row r="207" spans="1:17">
      <c r="A207" s="50"/>
      <c r="B207" s="495"/>
      <c r="C207" s="64"/>
      <c r="D207" s="401"/>
      <c r="E207" s="401"/>
      <c r="F207" s="62"/>
      <c r="G207" s="316"/>
      <c r="H207" s="316"/>
      <c r="I207" s="355"/>
      <c r="J207" s="355"/>
      <c r="K207" s="62"/>
      <c r="L207" s="422"/>
      <c r="M207" s="422"/>
      <c r="N207" s="62"/>
      <c r="O207" s="401"/>
      <c r="P207" s="401"/>
      <c r="Q207" s="62"/>
    </row>
    <row r="208" spans="1:17">
      <c r="A208" s="50"/>
      <c r="B208" s="495"/>
      <c r="C208" s="64"/>
      <c r="D208" s="401"/>
      <c r="E208" s="401"/>
      <c r="F208" s="62"/>
      <c r="G208" s="316"/>
      <c r="H208" s="316"/>
      <c r="I208" s="355"/>
      <c r="J208" s="355"/>
      <c r="K208" s="62"/>
      <c r="L208" s="422"/>
      <c r="M208" s="422"/>
      <c r="N208" s="62"/>
      <c r="O208" s="401"/>
      <c r="P208" s="401"/>
      <c r="Q208" s="62"/>
    </row>
    <row r="209" spans="1:17">
      <c r="A209" s="50"/>
      <c r="B209" s="495"/>
      <c r="C209" s="57"/>
      <c r="D209" s="401"/>
      <c r="E209" s="401"/>
      <c r="F209" s="62"/>
      <c r="G209" s="316"/>
      <c r="H209" s="316"/>
      <c r="I209" s="355"/>
      <c r="J209" s="355"/>
      <c r="K209" s="62"/>
      <c r="L209" s="422"/>
      <c r="M209" s="422"/>
      <c r="N209" s="62"/>
      <c r="O209" s="401"/>
      <c r="P209" s="401"/>
      <c r="Q209" s="62"/>
    </row>
    <row r="210" spans="1:17">
      <c r="A210" s="50"/>
      <c r="B210" s="495"/>
      <c r="C210" s="57"/>
      <c r="D210" s="401"/>
      <c r="E210" s="401"/>
      <c r="F210" s="62"/>
      <c r="G210" s="316"/>
      <c r="H210" s="316"/>
      <c r="I210" s="355"/>
      <c r="J210" s="355"/>
      <c r="K210" s="62"/>
      <c r="L210" s="422"/>
      <c r="M210" s="422"/>
      <c r="N210" s="62"/>
      <c r="O210" s="401"/>
      <c r="P210" s="401"/>
      <c r="Q210" s="62"/>
    </row>
    <row r="211" spans="1:17">
      <c r="A211" s="50"/>
      <c r="B211" s="495"/>
      <c r="C211" s="57"/>
      <c r="D211" s="401"/>
      <c r="E211" s="401"/>
      <c r="F211" s="62"/>
      <c r="G211" s="316"/>
      <c r="H211" s="316"/>
      <c r="I211" s="355"/>
      <c r="J211" s="355"/>
      <c r="K211" s="62"/>
      <c r="L211" s="422"/>
      <c r="M211" s="422"/>
      <c r="N211" s="62"/>
      <c r="O211" s="401"/>
      <c r="P211" s="401"/>
      <c r="Q211" s="62"/>
    </row>
    <row r="212" spans="1:17">
      <c r="A212" s="50"/>
      <c r="B212" s="495"/>
      <c r="C212" s="57"/>
      <c r="D212" s="401"/>
      <c r="E212" s="401"/>
      <c r="F212" s="62"/>
      <c r="G212" s="316"/>
      <c r="H212" s="316"/>
      <c r="I212" s="355"/>
      <c r="J212" s="355"/>
      <c r="K212" s="62"/>
      <c r="L212" s="422"/>
      <c r="M212" s="422"/>
      <c r="N212" s="62"/>
      <c r="O212" s="401"/>
      <c r="P212" s="401"/>
      <c r="Q212" s="62"/>
    </row>
    <row r="213" spans="1:17">
      <c r="A213" s="50"/>
      <c r="B213" s="493"/>
      <c r="C213" s="64"/>
      <c r="D213" s="401"/>
      <c r="E213" s="401"/>
      <c r="F213" s="62"/>
      <c r="G213" s="316"/>
      <c r="H213" s="316"/>
      <c r="I213" s="355"/>
      <c r="J213" s="355"/>
      <c r="K213" s="62"/>
      <c r="L213" s="422"/>
      <c r="M213" s="422"/>
      <c r="N213" s="62"/>
      <c r="O213" s="401"/>
      <c r="P213" s="401"/>
      <c r="Q213" s="62"/>
    </row>
    <row r="214" spans="1:17">
      <c r="A214" s="50"/>
      <c r="B214" s="493"/>
      <c r="C214" s="64"/>
      <c r="D214" s="401"/>
      <c r="E214" s="401"/>
      <c r="F214" s="62"/>
      <c r="G214" s="316"/>
      <c r="H214" s="316"/>
      <c r="I214" s="355"/>
      <c r="J214" s="355"/>
      <c r="K214" s="62"/>
      <c r="L214" s="422"/>
      <c r="M214" s="422"/>
      <c r="N214" s="62"/>
      <c r="O214" s="401"/>
      <c r="P214" s="401"/>
      <c r="Q214" s="62"/>
    </row>
    <row r="215" spans="1:17">
      <c r="A215" s="50"/>
      <c r="B215" s="493"/>
      <c r="C215" s="64"/>
      <c r="D215" s="401"/>
      <c r="E215" s="401"/>
      <c r="F215" s="62"/>
      <c r="G215" s="316"/>
      <c r="H215" s="316"/>
      <c r="I215" s="355"/>
      <c r="J215" s="355"/>
      <c r="K215" s="62"/>
      <c r="L215" s="422"/>
      <c r="M215" s="422"/>
      <c r="N215" s="62"/>
      <c r="O215" s="401"/>
      <c r="P215" s="401"/>
      <c r="Q215" s="62"/>
    </row>
    <row r="216" spans="1:17">
      <c r="A216" s="50"/>
      <c r="B216" s="493"/>
      <c r="C216" s="64"/>
      <c r="D216" s="401"/>
      <c r="E216" s="401"/>
      <c r="F216" s="62"/>
      <c r="G216" s="316"/>
      <c r="H216" s="316"/>
      <c r="I216" s="355"/>
      <c r="J216" s="355"/>
      <c r="K216" s="62"/>
      <c r="L216" s="422"/>
      <c r="M216" s="422"/>
      <c r="N216" s="62"/>
      <c r="O216" s="401"/>
      <c r="P216" s="401"/>
      <c r="Q216" s="62"/>
    </row>
    <row r="217" spans="1:17">
      <c r="A217" s="50"/>
      <c r="B217" s="493"/>
      <c r="C217" s="64"/>
      <c r="D217" s="401"/>
      <c r="E217" s="401"/>
      <c r="F217" s="62"/>
      <c r="G217" s="316"/>
      <c r="H217" s="316"/>
      <c r="I217" s="355"/>
      <c r="J217" s="355"/>
      <c r="K217" s="62"/>
      <c r="L217" s="422"/>
      <c r="M217" s="422"/>
      <c r="N217" s="62"/>
      <c r="O217" s="401"/>
      <c r="P217" s="401"/>
      <c r="Q217" s="62"/>
    </row>
    <row r="218" spans="1:17">
      <c r="A218" s="50"/>
      <c r="B218" s="493"/>
      <c r="C218" s="131"/>
      <c r="D218" s="402"/>
      <c r="E218" s="402"/>
      <c r="F218" s="335"/>
      <c r="G218" s="67"/>
      <c r="H218" s="67"/>
      <c r="I218" s="356"/>
      <c r="J218" s="356"/>
      <c r="K218" s="335"/>
      <c r="L218" s="423"/>
      <c r="M218" s="423"/>
      <c r="N218" s="335"/>
      <c r="O218" s="402"/>
      <c r="P218" s="402"/>
      <c r="Q218" s="335"/>
    </row>
    <row r="219" spans="1:17">
      <c r="A219" s="50"/>
      <c r="B219" s="493"/>
      <c r="C219" s="131"/>
      <c r="D219" s="402"/>
      <c r="E219" s="402"/>
      <c r="F219" s="335"/>
      <c r="G219" s="67"/>
      <c r="H219" s="67"/>
      <c r="I219" s="356"/>
      <c r="J219" s="356"/>
      <c r="K219" s="335"/>
      <c r="L219" s="423"/>
      <c r="M219" s="423"/>
      <c r="N219" s="335"/>
      <c r="O219" s="402"/>
      <c r="P219" s="402"/>
      <c r="Q219" s="335"/>
    </row>
    <row r="220" spans="1:17">
      <c r="A220" s="50"/>
      <c r="B220" s="493"/>
      <c r="C220" s="131"/>
      <c r="D220" s="402"/>
      <c r="E220" s="402"/>
      <c r="F220" s="335"/>
      <c r="G220" s="67"/>
      <c r="H220" s="67"/>
      <c r="I220" s="356"/>
      <c r="J220" s="356"/>
      <c r="K220" s="335"/>
      <c r="L220" s="423"/>
      <c r="M220" s="423"/>
      <c r="N220" s="335"/>
      <c r="O220" s="402"/>
      <c r="P220" s="402"/>
      <c r="Q220" s="335"/>
    </row>
    <row r="221" spans="1:17">
      <c r="A221" s="50"/>
      <c r="B221" s="493"/>
      <c r="C221" s="131"/>
      <c r="D221" s="402"/>
      <c r="E221" s="402"/>
      <c r="F221" s="335"/>
      <c r="G221" s="67"/>
      <c r="H221" s="67"/>
      <c r="I221" s="356"/>
      <c r="J221" s="356"/>
      <c r="K221" s="335"/>
      <c r="L221" s="423"/>
      <c r="M221" s="423"/>
      <c r="N221" s="335"/>
      <c r="O221" s="402"/>
      <c r="P221" s="402"/>
      <c r="Q221" s="335"/>
    </row>
    <row r="222" spans="1:17">
      <c r="A222" s="50"/>
      <c r="B222" s="493"/>
      <c r="C222" s="131"/>
      <c r="D222" s="402"/>
      <c r="E222" s="402"/>
      <c r="F222" s="335"/>
      <c r="G222" s="67"/>
      <c r="H222" s="67"/>
      <c r="I222" s="356"/>
      <c r="J222" s="356"/>
      <c r="K222" s="335"/>
      <c r="L222" s="423"/>
      <c r="M222" s="423"/>
      <c r="N222" s="335"/>
      <c r="O222" s="402"/>
      <c r="P222" s="402"/>
      <c r="Q222" s="335"/>
    </row>
    <row r="223" spans="1:17">
      <c r="A223" s="50"/>
      <c r="B223" s="493"/>
      <c r="C223" s="131"/>
      <c r="D223" s="402"/>
      <c r="E223" s="402"/>
      <c r="F223" s="335"/>
      <c r="G223" s="67"/>
      <c r="H223" s="67"/>
      <c r="I223" s="356"/>
      <c r="J223" s="356"/>
      <c r="K223" s="335"/>
      <c r="L223" s="423"/>
      <c r="M223" s="423"/>
      <c r="N223" s="335"/>
      <c r="O223" s="402"/>
      <c r="P223" s="402"/>
      <c r="Q223" s="335"/>
    </row>
    <row r="224" spans="1:17">
      <c r="A224" s="50"/>
      <c r="B224" s="493"/>
      <c r="C224" s="131"/>
      <c r="D224" s="402"/>
      <c r="E224" s="402"/>
      <c r="F224" s="335"/>
      <c r="G224" s="67"/>
      <c r="H224" s="67"/>
      <c r="I224" s="356"/>
      <c r="J224" s="356"/>
      <c r="K224" s="335"/>
      <c r="L224" s="423"/>
      <c r="M224" s="423"/>
      <c r="N224" s="335"/>
      <c r="O224" s="402"/>
      <c r="P224" s="402"/>
      <c r="Q224" s="335"/>
    </row>
    <row r="225" spans="1:17">
      <c r="A225" s="50"/>
      <c r="B225" s="493"/>
      <c r="C225" s="131"/>
      <c r="D225" s="402"/>
      <c r="E225" s="402"/>
      <c r="F225" s="335"/>
      <c r="G225" s="67"/>
      <c r="H225" s="67"/>
      <c r="I225" s="356"/>
      <c r="J225" s="356"/>
      <c r="K225" s="335"/>
      <c r="L225" s="423"/>
      <c r="M225" s="423"/>
      <c r="N225" s="335"/>
      <c r="O225" s="402"/>
      <c r="P225" s="402"/>
      <c r="Q225" s="335"/>
    </row>
    <row r="226" spans="1:17">
      <c r="A226" s="50"/>
      <c r="B226" s="493"/>
      <c r="C226" s="131"/>
      <c r="D226" s="402"/>
      <c r="E226" s="402"/>
      <c r="F226" s="335"/>
      <c r="G226" s="67"/>
      <c r="H226" s="67"/>
      <c r="I226" s="356"/>
      <c r="J226" s="356"/>
      <c r="K226" s="335"/>
      <c r="L226" s="423"/>
      <c r="M226" s="423"/>
      <c r="N226" s="335"/>
      <c r="O226" s="402"/>
      <c r="P226" s="402"/>
      <c r="Q226" s="335"/>
    </row>
    <row r="227" spans="1:17">
      <c r="A227" s="50"/>
      <c r="B227" s="493"/>
      <c r="C227" s="131"/>
      <c r="D227" s="402"/>
      <c r="E227" s="402"/>
      <c r="F227" s="335"/>
      <c r="G227" s="67"/>
      <c r="H227" s="67"/>
      <c r="I227" s="356"/>
      <c r="J227" s="356"/>
      <c r="K227" s="335"/>
      <c r="L227" s="423"/>
      <c r="M227" s="423"/>
      <c r="N227" s="335"/>
      <c r="O227" s="402"/>
      <c r="P227" s="402"/>
      <c r="Q227" s="335"/>
    </row>
    <row r="228" spans="1:17">
      <c r="A228" s="50"/>
      <c r="B228" s="493"/>
      <c r="C228" s="131"/>
      <c r="D228" s="402"/>
      <c r="E228" s="402"/>
      <c r="F228" s="335"/>
      <c r="G228" s="67"/>
      <c r="H228" s="67"/>
      <c r="I228" s="356"/>
      <c r="J228" s="356"/>
      <c r="K228" s="335"/>
      <c r="L228" s="423"/>
      <c r="M228" s="423"/>
      <c r="N228" s="335"/>
      <c r="O228" s="402"/>
      <c r="P228" s="402"/>
      <c r="Q228" s="335"/>
    </row>
    <row r="229" spans="1:17">
      <c r="A229" s="50"/>
      <c r="B229" s="493"/>
      <c r="C229" s="131"/>
      <c r="D229" s="402"/>
      <c r="E229" s="402"/>
      <c r="F229" s="335"/>
      <c r="G229" s="67"/>
      <c r="H229" s="67"/>
      <c r="I229" s="356"/>
      <c r="J229" s="356"/>
      <c r="K229" s="335"/>
      <c r="L229" s="423"/>
      <c r="M229" s="423"/>
      <c r="N229" s="335"/>
      <c r="O229" s="402"/>
      <c r="P229" s="402"/>
      <c r="Q229" s="335"/>
    </row>
    <row r="230" spans="1:17">
      <c r="A230" s="50"/>
      <c r="B230" s="493"/>
      <c r="C230" s="131"/>
      <c r="D230" s="402"/>
      <c r="E230" s="402"/>
      <c r="F230" s="335"/>
      <c r="G230" s="67"/>
      <c r="H230" s="67"/>
      <c r="I230" s="356"/>
      <c r="J230" s="356"/>
      <c r="K230" s="335"/>
      <c r="L230" s="423"/>
      <c r="M230" s="423"/>
      <c r="N230" s="335"/>
      <c r="O230" s="402"/>
      <c r="P230" s="402"/>
      <c r="Q230" s="335"/>
    </row>
    <row r="231" spans="1:17">
      <c r="A231" s="50"/>
      <c r="B231" s="493"/>
      <c r="C231" s="131"/>
      <c r="D231" s="402"/>
      <c r="E231" s="402"/>
      <c r="F231" s="335"/>
      <c r="G231" s="67"/>
      <c r="H231" s="67"/>
      <c r="I231" s="356"/>
      <c r="J231" s="356"/>
      <c r="K231" s="335"/>
      <c r="L231" s="423"/>
      <c r="M231" s="423"/>
      <c r="N231" s="335"/>
      <c r="O231" s="402"/>
      <c r="P231" s="402"/>
      <c r="Q231" s="335"/>
    </row>
    <row r="232" spans="1:17">
      <c r="A232" s="50"/>
      <c r="B232" s="493"/>
      <c r="C232" s="131"/>
      <c r="D232" s="402"/>
      <c r="E232" s="402"/>
      <c r="F232" s="335"/>
      <c r="G232" s="67"/>
      <c r="H232" s="67"/>
      <c r="I232" s="356"/>
      <c r="J232" s="356"/>
      <c r="K232" s="335"/>
      <c r="L232" s="423"/>
      <c r="M232" s="423"/>
      <c r="N232" s="335"/>
      <c r="O232" s="402"/>
      <c r="P232" s="402"/>
      <c r="Q232" s="335"/>
    </row>
    <row r="233" spans="1:17">
      <c r="A233" s="50"/>
      <c r="B233" s="493"/>
      <c r="C233" s="131"/>
      <c r="D233" s="402"/>
      <c r="E233" s="402"/>
      <c r="F233" s="335"/>
      <c r="G233" s="67"/>
      <c r="H233" s="67"/>
      <c r="I233" s="356"/>
      <c r="J233" s="356"/>
      <c r="K233" s="335"/>
      <c r="L233" s="423"/>
      <c r="M233" s="423"/>
      <c r="N233" s="335"/>
      <c r="O233" s="402"/>
      <c r="P233" s="402"/>
      <c r="Q233" s="335"/>
    </row>
    <row r="234" spans="1:17">
      <c r="A234" s="50"/>
      <c r="B234" s="493"/>
      <c r="C234" s="131"/>
      <c r="D234" s="402"/>
      <c r="E234" s="402"/>
      <c r="F234" s="335"/>
      <c r="G234" s="67"/>
      <c r="H234" s="67"/>
      <c r="I234" s="356"/>
      <c r="J234" s="356"/>
      <c r="K234" s="335"/>
      <c r="L234" s="423"/>
      <c r="M234" s="423"/>
      <c r="N234" s="335"/>
      <c r="O234" s="402"/>
      <c r="P234" s="402"/>
      <c r="Q234" s="335"/>
    </row>
    <row r="235" spans="1:17">
      <c r="A235" s="50"/>
      <c r="B235" s="493"/>
      <c r="C235" s="131"/>
      <c r="D235" s="402"/>
      <c r="E235" s="402"/>
      <c r="F235" s="335"/>
      <c r="G235" s="67"/>
      <c r="H235" s="67"/>
      <c r="I235" s="356"/>
      <c r="J235" s="356"/>
      <c r="K235" s="335"/>
      <c r="L235" s="423"/>
      <c r="M235" s="423"/>
      <c r="N235" s="335"/>
      <c r="O235" s="402"/>
      <c r="P235" s="402"/>
      <c r="Q235" s="335"/>
    </row>
    <row r="236" spans="1:17">
      <c r="A236" s="50"/>
      <c r="B236" s="493"/>
      <c r="C236" s="131"/>
      <c r="D236" s="402"/>
      <c r="E236" s="402"/>
      <c r="F236" s="335"/>
      <c r="G236" s="67"/>
      <c r="H236" s="67"/>
      <c r="I236" s="356"/>
      <c r="J236" s="356"/>
      <c r="K236" s="335"/>
      <c r="L236" s="423"/>
      <c r="M236" s="423"/>
      <c r="N236" s="335"/>
      <c r="O236" s="402"/>
      <c r="P236" s="402"/>
      <c r="Q236" s="335"/>
    </row>
    <row r="237" spans="1:17">
      <c r="A237" s="50"/>
      <c r="B237" s="493"/>
      <c r="C237" s="131"/>
      <c r="D237" s="402"/>
      <c r="E237" s="402"/>
      <c r="F237" s="335"/>
      <c r="G237" s="67"/>
      <c r="H237" s="67"/>
      <c r="I237" s="356"/>
      <c r="J237" s="356"/>
      <c r="K237" s="335"/>
      <c r="L237" s="423"/>
      <c r="M237" s="423"/>
      <c r="N237" s="335"/>
      <c r="O237" s="402"/>
      <c r="P237" s="402"/>
      <c r="Q237" s="335"/>
    </row>
    <row r="238" spans="1:17">
      <c r="A238" s="50"/>
      <c r="B238" s="493"/>
      <c r="C238" s="131"/>
      <c r="D238" s="402"/>
      <c r="E238" s="402"/>
      <c r="F238" s="335"/>
      <c r="G238" s="67"/>
      <c r="H238" s="67"/>
      <c r="I238" s="356"/>
      <c r="J238" s="356"/>
      <c r="K238" s="335"/>
      <c r="L238" s="423"/>
      <c r="M238" s="423"/>
      <c r="N238" s="335"/>
      <c r="O238" s="402"/>
      <c r="P238" s="402"/>
      <c r="Q238" s="335"/>
    </row>
    <row r="239" spans="1:17">
      <c r="A239" s="50"/>
      <c r="B239" s="493"/>
      <c r="C239" s="131"/>
      <c r="D239" s="402"/>
      <c r="E239" s="402"/>
      <c r="F239" s="335"/>
      <c r="G239" s="67"/>
      <c r="H239" s="67"/>
      <c r="I239" s="356"/>
      <c r="J239" s="356"/>
      <c r="K239" s="335"/>
      <c r="L239" s="423"/>
      <c r="M239" s="423"/>
      <c r="N239" s="335"/>
      <c r="O239" s="402"/>
      <c r="P239" s="402"/>
      <c r="Q239" s="335"/>
    </row>
    <row r="240" spans="1:17">
      <c r="A240" s="50"/>
      <c r="B240" s="493"/>
      <c r="C240" s="131"/>
      <c r="D240" s="402"/>
      <c r="E240" s="402"/>
      <c r="F240" s="335"/>
      <c r="G240" s="67"/>
      <c r="H240" s="67"/>
      <c r="I240" s="356"/>
      <c r="J240" s="356"/>
      <c r="K240" s="335"/>
      <c r="L240" s="423"/>
      <c r="M240" s="423"/>
      <c r="N240" s="335"/>
      <c r="O240" s="402"/>
      <c r="P240" s="402"/>
      <c r="Q240" s="335"/>
    </row>
    <row r="241" spans="1:17">
      <c r="A241" s="50"/>
      <c r="B241" s="493"/>
      <c r="C241" s="131"/>
      <c r="D241" s="402"/>
      <c r="E241" s="402"/>
      <c r="F241" s="335"/>
      <c r="G241" s="67"/>
      <c r="H241" s="67"/>
      <c r="I241" s="356"/>
      <c r="J241" s="356"/>
      <c r="K241" s="335"/>
      <c r="L241" s="423"/>
      <c r="M241" s="423"/>
      <c r="N241" s="335"/>
      <c r="O241" s="402"/>
      <c r="P241" s="402"/>
      <c r="Q241" s="335"/>
    </row>
    <row r="242" spans="1:17">
      <c r="A242" s="50"/>
      <c r="B242" s="493"/>
      <c r="C242" s="131"/>
      <c r="D242" s="402"/>
      <c r="E242" s="402"/>
      <c r="F242" s="335"/>
      <c r="G242" s="67"/>
      <c r="H242" s="67"/>
      <c r="I242" s="356"/>
      <c r="J242" s="356"/>
      <c r="K242" s="335"/>
      <c r="L242" s="423"/>
      <c r="M242" s="423"/>
      <c r="N242" s="335"/>
      <c r="O242" s="402"/>
      <c r="P242" s="402"/>
      <c r="Q242" s="335"/>
    </row>
    <row r="243" spans="1:17">
      <c r="A243" s="50"/>
      <c r="B243" s="493"/>
      <c r="C243" s="131"/>
      <c r="D243" s="402"/>
      <c r="E243" s="402"/>
      <c r="F243" s="335"/>
      <c r="G243" s="67"/>
      <c r="H243" s="67"/>
      <c r="I243" s="356"/>
      <c r="J243" s="356"/>
      <c r="K243" s="335"/>
      <c r="L243" s="423"/>
      <c r="M243" s="423"/>
      <c r="N243" s="335"/>
      <c r="O243" s="402"/>
      <c r="P243" s="402"/>
      <c r="Q243" s="335"/>
    </row>
    <row r="244" spans="1:17">
      <c r="A244" s="50"/>
      <c r="B244" s="493"/>
      <c r="C244" s="131"/>
      <c r="D244" s="402"/>
      <c r="E244" s="402"/>
      <c r="F244" s="335"/>
      <c r="G244" s="67"/>
      <c r="H244" s="67"/>
      <c r="I244" s="356"/>
      <c r="J244" s="356"/>
      <c r="K244" s="335"/>
      <c r="L244" s="423"/>
      <c r="M244" s="423"/>
      <c r="N244" s="335"/>
      <c r="O244" s="402"/>
      <c r="P244" s="402"/>
      <c r="Q244" s="335"/>
    </row>
    <row r="245" spans="1:17">
      <c r="A245" s="50"/>
      <c r="B245" s="493"/>
      <c r="C245" s="131"/>
      <c r="D245" s="402"/>
      <c r="E245" s="402"/>
      <c r="F245" s="335"/>
      <c r="G245" s="67"/>
      <c r="H245" s="67"/>
      <c r="I245" s="356"/>
      <c r="J245" s="356"/>
      <c r="K245" s="335"/>
      <c r="L245" s="423"/>
      <c r="M245" s="423"/>
      <c r="N245" s="335"/>
      <c r="O245" s="402"/>
      <c r="P245" s="402"/>
      <c r="Q245" s="335"/>
    </row>
    <row r="246" spans="1:17">
      <c r="A246" s="50"/>
      <c r="B246" s="493"/>
      <c r="C246" s="131"/>
      <c r="D246" s="402"/>
      <c r="E246" s="402"/>
      <c r="F246" s="335"/>
      <c r="G246" s="67"/>
      <c r="H246" s="67"/>
      <c r="I246" s="356"/>
      <c r="J246" s="356"/>
      <c r="K246" s="335"/>
      <c r="L246" s="423"/>
      <c r="M246" s="423"/>
      <c r="N246" s="335"/>
      <c r="O246" s="402"/>
      <c r="P246" s="402"/>
      <c r="Q246" s="335"/>
    </row>
    <row r="247" spans="1:17">
      <c r="A247" s="50"/>
      <c r="B247" s="493"/>
      <c r="C247" s="131"/>
      <c r="D247" s="402"/>
      <c r="E247" s="402"/>
      <c r="F247" s="335"/>
      <c r="G247" s="67"/>
      <c r="H247" s="67"/>
      <c r="I247" s="356"/>
      <c r="J247" s="356"/>
      <c r="K247" s="335"/>
      <c r="L247" s="423"/>
      <c r="M247" s="423"/>
      <c r="N247" s="335"/>
      <c r="O247" s="402"/>
      <c r="P247" s="402"/>
      <c r="Q247" s="335"/>
    </row>
    <row r="248" spans="1:17">
      <c r="A248" s="50"/>
      <c r="B248" s="493"/>
      <c r="C248" s="131"/>
      <c r="D248" s="402"/>
      <c r="E248" s="402"/>
      <c r="F248" s="335"/>
      <c r="G248" s="67"/>
      <c r="H248" s="67"/>
      <c r="I248" s="356"/>
      <c r="J248" s="356"/>
      <c r="K248" s="335"/>
      <c r="L248" s="423"/>
      <c r="M248" s="423"/>
      <c r="N248" s="335"/>
      <c r="O248" s="402"/>
      <c r="P248" s="402"/>
      <c r="Q248" s="335"/>
    </row>
    <row r="249" spans="1:17">
      <c r="A249" s="50"/>
      <c r="B249" s="493"/>
      <c r="C249" s="131"/>
      <c r="D249" s="402"/>
      <c r="E249" s="402"/>
      <c r="F249" s="335"/>
      <c r="G249" s="67"/>
      <c r="H249" s="67"/>
      <c r="I249" s="356"/>
      <c r="J249" s="356"/>
      <c r="K249" s="335"/>
      <c r="L249" s="423"/>
      <c r="M249" s="423"/>
      <c r="N249" s="335"/>
      <c r="O249" s="402"/>
      <c r="P249" s="402"/>
      <c r="Q249" s="335"/>
    </row>
    <row r="250" spans="1:17">
      <c r="A250" s="50"/>
      <c r="B250" s="493"/>
      <c r="C250" s="131"/>
      <c r="D250" s="402"/>
      <c r="E250" s="402"/>
      <c r="F250" s="335"/>
      <c r="G250" s="67"/>
      <c r="H250" s="67"/>
      <c r="I250" s="356"/>
      <c r="J250" s="356"/>
      <c r="K250" s="335"/>
      <c r="L250" s="423"/>
      <c r="M250" s="423"/>
      <c r="N250" s="335"/>
      <c r="O250" s="402"/>
      <c r="P250" s="402"/>
      <c r="Q250" s="335"/>
    </row>
    <row r="251" spans="1:17">
      <c r="A251" s="50"/>
      <c r="B251" s="493"/>
      <c r="C251" s="131"/>
      <c r="D251" s="402"/>
      <c r="E251" s="402"/>
      <c r="F251" s="335"/>
      <c r="G251" s="67"/>
      <c r="H251" s="67"/>
      <c r="I251" s="356"/>
      <c r="J251" s="356"/>
      <c r="K251" s="335"/>
      <c r="L251" s="423"/>
      <c r="M251" s="423"/>
      <c r="N251" s="335"/>
      <c r="O251" s="402"/>
      <c r="P251" s="402"/>
      <c r="Q251" s="335"/>
    </row>
    <row r="252" spans="1:17">
      <c r="A252" s="50"/>
      <c r="B252" s="493"/>
      <c r="C252" s="131"/>
      <c r="D252" s="402"/>
      <c r="E252" s="402"/>
      <c r="F252" s="335"/>
      <c r="G252" s="67"/>
      <c r="H252" s="67"/>
      <c r="I252" s="356"/>
      <c r="J252" s="356"/>
      <c r="K252" s="335"/>
      <c r="L252" s="423"/>
      <c r="M252" s="423"/>
      <c r="N252" s="335"/>
      <c r="O252" s="402"/>
      <c r="P252" s="402"/>
      <c r="Q252" s="335"/>
    </row>
    <row r="253" spans="1:17">
      <c r="A253" s="50"/>
      <c r="B253" s="493"/>
      <c r="C253" s="131"/>
      <c r="D253" s="402"/>
      <c r="E253" s="402"/>
      <c r="F253" s="335"/>
      <c r="G253" s="67"/>
      <c r="H253" s="67"/>
      <c r="I253" s="356"/>
      <c r="J253" s="356"/>
      <c r="K253" s="335"/>
      <c r="L253" s="423"/>
      <c r="M253" s="423"/>
      <c r="N253" s="335"/>
      <c r="O253" s="402"/>
      <c r="P253" s="402"/>
      <c r="Q253" s="335"/>
    </row>
    <row r="254" spans="1:17">
      <c r="A254" s="50"/>
      <c r="B254" s="493"/>
      <c r="C254" s="131"/>
      <c r="D254" s="402"/>
      <c r="E254" s="402"/>
      <c r="F254" s="335"/>
      <c r="G254" s="67"/>
      <c r="H254" s="67"/>
      <c r="I254" s="356"/>
      <c r="J254" s="356"/>
      <c r="K254" s="335"/>
      <c r="L254" s="423"/>
      <c r="M254" s="423"/>
      <c r="N254" s="335"/>
      <c r="O254" s="402"/>
      <c r="P254" s="402"/>
      <c r="Q254" s="335"/>
    </row>
    <row r="255" spans="1:17">
      <c r="A255" s="50"/>
      <c r="B255" s="493"/>
      <c r="C255" s="131"/>
      <c r="D255" s="402"/>
      <c r="E255" s="402"/>
      <c r="F255" s="335"/>
      <c r="G255" s="67"/>
      <c r="H255" s="67"/>
      <c r="I255" s="356"/>
      <c r="J255" s="356"/>
      <c r="K255" s="335"/>
      <c r="L255" s="423"/>
      <c r="M255" s="423"/>
      <c r="N255" s="335"/>
      <c r="O255" s="402"/>
      <c r="P255" s="402"/>
      <c r="Q255" s="335"/>
    </row>
    <row r="256" spans="1:17">
      <c r="A256" s="50"/>
      <c r="B256" s="493"/>
      <c r="C256" s="131"/>
      <c r="D256" s="402"/>
      <c r="E256" s="402"/>
      <c r="F256" s="335"/>
      <c r="G256" s="67"/>
      <c r="H256" s="67"/>
      <c r="I256" s="356"/>
      <c r="J256" s="356"/>
      <c r="K256" s="335"/>
      <c r="L256" s="423"/>
      <c r="M256" s="423"/>
      <c r="N256" s="335"/>
      <c r="O256" s="402"/>
      <c r="P256" s="402"/>
      <c r="Q256" s="335"/>
    </row>
    <row r="257" spans="1:17">
      <c r="A257" s="50"/>
      <c r="B257" s="493"/>
      <c r="C257" s="131"/>
      <c r="D257" s="402"/>
      <c r="E257" s="402"/>
      <c r="F257" s="335"/>
      <c r="G257" s="67"/>
      <c r="H257" s="67"/>
      <c r="I257" s="356"/>
      <c r="J257" s="356"/>
      <c r="K257" s="335"/>
      <c r="L257" s="423"/>
      <c r="M257" s="423"/>
      <c r="N257" s="335"/>
      <c r="O257" s="402"/>
      <c r="P257" s="402"/>
      <c r="Q257" s="335"/>
    </row>
    <row r="258" spans="1:17">
      <c r="A258" s="50"/>
      <c r="B258" s="493"/>
      <c r="C258" s="131"/>
      <c r="D258" s="402"/>
      <c r="E258" s="402"/>
      <c r="F258" s="335"/>
      <c r="G258" s="67"/>
      <c r="H258" s="67"/>
      <c r="I258" s="356"/>
      <c r="J258" s="356"/>
      <c r="K258" s="335"/>
      <c r="L258" s="423"/>
      <c r="M258" s="423"/>
      <c r="N258" s="335"/>
      <c r="O258" s="402"/>
      <c r="P258" s="402"/>
      <c r="Q258" s="335"/>
    </row>
    <row r="259" spans="1:17">
      <c r="A259" s="50"/>
      <c r="B259" s="493"/>
      <c r="C259" s="131"/>
      <c r="D259" s="402"/>
      <c r="E259" s="402"/>
      <c r="F259" s="335"/>
      <c r="G259" s="67"/>
      <c r="H259" s="67"/>
      <c r="I259" s="356"/>
      <c r="J259" s="356"/>
      <c r="K259" s="335"/>
      <c r="L259" s="423"/>
      <c r="M259" s="423"/>
      <c r="N259" s="335"/>
      <c r="O259" s="402"/>
      <c r="P259" s="402"/>
      <c r="Q259" s="335"/>
    </row>
    <row r="260" spans="1:17">
      <c r="A260" s="50"/>
      <c r="B260" s="493"/>
      <c r="C260" s="131"/>
      <c r="D260" s="402"/>
      <c r="E260" s="402"/>
      <c r="F260" s="335"/>
      <c r="G260" s="67"/>
      <c r="H260" s="67"/>
      <c r="I260" s="356"/>
      <c r="J260" s="356"/>
      <c r="K260" s="335"/>
      <c r="L260" s="423"/>
      <c r="M260" s="423"/>
      <c r="N260" s="335"/>
      <c r="O260" s="402"/>
      <c r="P260" s="402"/>
      <c r="Q260" s="335"/>
    </row>
    <row r="261" spans="1:17">
      <c r="A261" s="50"/>
      <c r="B261" s="493"/>
      <c r="C261" s="131"/>
      <c r="D261" s="402"/>
      <c r="E261" s="402"/>
      <c r="F261" s="335"/>
      <c r="G261" s="67"/>
      <c r="H261" s="67"/>
      <c r="I261" s="356"/>
      <c r="J261" s="356"/>
      <c r="K261" s="335"/>
      <c r="L261" s="423"/>
      <c r="M261" s="423"/>
      <c r="N261" s="335"/>
      <c r="O261" s="402"/>
      <c r="P261" s="402"/>
      <c r="Q261" s="335"/>
    </row>
    <row r="262" spans="1:17">
      <c r="A262" s="50"/>
      <c r="B262" s="493"/>
      <c r="C262" s="131"/>
      <c r="D262" s="402"/>
      <c r="E262" s="402"/>
      <c r="F262" s="335"/>
      <c r="G262" s="67"/>
      <c r="H262" s="67"/>
      <c r="I262" s="356"/>
      <c r="J262" s="356"/>
      <c r="K262" s="335"/>
      <c r="L262" s="423"/>
      <c r="M262" s="423"/>
      <c r="N262" s="335"/>
      <c r="O262" s="402"/>
      <c r="P262" s="402"/>
      <c r="Q262" s="335"/>
    </row>
    <row r="263" spans="1:17">
      <c r="A263" s="50"/>
      <c r="B263" s="493"/>
      <c r="C263" s="131"/>
      <c r="D263" s="402"/>
      <c r="E263" s="402"/>
      <c r="F263" s="335"/>
      <c r="G263" s="67"/>
      <c r="H263" s="67"/>
      <c r="I263" s="356"/>
      <c r="J263" s="356"/>
      <c r="K263" s="335"/>
      <c r="L263" s="423"/>
      <c r="M263" s="423"/>
      <c r="N263" s="335"/>
      <c r="O263" s="402"/>
      <c r="P263" s="402"/>
      <c r="Q263" s="335"/>
    </row>
    <row r="264" spans="1:17">
      <c r="A264" s="50"/>
      <c r="B264" s="493"/>
      <c r="C264" s="131"/>
      <c r="D264" s="402"/>
      <c r="E264" s="402"/>
      <c r="F264" s="335"/>
      <c r="G264" s="67"/>
      <c r="H264" s="67"/>
      <c r="I264" s="356"/>
      <c r="J264" s="356"/>
      <c r="K264" s="335"/>
      <c r="L264" s="423"/>
      <c r="M264" s="423"/>
      <c r="N264" s="335"/>
      <c r="O264" s="402"/>
      <c r="P264" s="402"/>
      <c r="Q264" s="335"/>
    </row>
    <row r="265" spans="1:17">
      <c r="A265" s="50"/>
      <c r="B265" s="493"/>
      <c r="C265" s="131"/>
      <c r="D265" s="402"/>
      <c r="E265" s="402"/>
      <c r="F265" s="335"/>
      <c r="G265" s="67"/>
      <c r="H265" s="67"/>
      <c r="I265" s="356"/>
      <c r="J265" s="356"/>
      <c r="K265" s="335"/>
      <c r="L265" s="423"/>
      <c r="M265" s="423"/>
      <c r="N265" s="335"/>
      <c r="O265" s="402"/>
      <c r="P265" s="402"/>
      <c r="Q265" s="335"/>
    </row>
    <row r="266" spans="1:17">
      <c r="A266" s="50"/>
      <c r="B266" s="493"/>
      <c r="C266" s="131"/>
      <c r="D266" s="402"/>
      <c r="E266" s="402"/>
      <c r="F266" s="335"/>
      <c r="G266" s="67"/>
      <c r="H266" s="67"/>
      <c r="I266" s="356"/>
      <c r="J266" s="356"/>
      <c r="K266" s="335"/>
      <c r="L266" s="423"/>
      <c r="M266" s="423"/>
      <c r="N266" s="335"/>
      <c r="O266" s="402"/>
      <c r="P266" s="402"/>
      <c r="Q266" s="335"/>
    </row>
    <row r="267" spans="1:17">
      <c r="A267" s="50"/>
      <c r="B267" s="493"/>
      <c r="C267" s="131"/>
      <c r="D267" s="402"/>
      <c r="E267" s="402"/>
      <c r="F267" s="335"/>
      <c r="G267" s="67"/>
      <c r="H267" s="67"/>
      <c r="I267" s="356"/>
      <c r="J267" s="356"/>
      <c r="K267" s="335"/>
      <c r="L267" s="423"/>
      <c r="M267" s="423"/>
      <c r="N267" s="335"/>
      <c r="O267" s="402"/>
      <c r="P267" s="402"/>
      <c r="Q267" s="335"/>
    </row>
    <row r="268" spans="1:17">
      <c r="A268" s="50"/>
      <c r="B268" s="493"/>
      <c r="C268" s="131"/>
      <c r="D268" s="402"/>
      <c r="E268" s="402"/>
      <c r="F268" s="335"/>
      <c r="G268" s="67"/>
      <c r="H268" s="67"/>
      <c r="I268" s="356"/>
      <c r="J268" s="356"/>
      <c r="K268" s="335"/>
      <c r="L268" s="423"/>
      <c r="M268" s="423"/>
      <c r="N268" s="335"/>
      <c r="O268" s="402"/>
      <c r="P268" s="402"/>
      <c r="Q268" s="335"/>
    </row>
    <row r="269" spans="1:17">
      <c r="A269" s="50"/>
      <c r="B269" s="493"/>
      <c r="C269" s="131"/>
      <c r="D269" s="402"/>
      <c r="E269" s="402"/>
      <c r="F269" s="335"/>
      <c r="G269" s="67"/>
      <c r="H269" s="67"/>
      <c r="I269" s="356"/>
      <c r="J269" s="356"/>
      <c r="K269" s="335"/>
      <c r="L269" s="423"/>
      <c r="M269" s="423"/>
      <c r="N269" s="335"/>
      <c r="O269" s="402"/>
      <c r="P269" s="402"/>
      <c r="Q269" s="335"/>
    </row>
    <row r="270" spans="1:17">
      <c r="A270" s="50"/>
      <c r="B270" s="493"/>
      <c r="C270" s="131"/>
      <c r="D270" s="402"/>
      <c r="E270" s="402"/>
      <c r="F270" s="335"/>
      <c r="G270" s="67"/>
      <c r="H270" s="67"/>
      <c r="I270" s="356"/>
      <c r="J270" s="356"/>
      <c r="K270" s="335"/>
      <c r="L270" s="423"/>
      <c r="M270" s="423"/>
      <c r="N270" s="335"/>
      <c r="O270" s="402"/>
      <c r="P270" s="402"/>
      <c r="Q270" s="335"/>
    </row>
    <row r="271" spans="1:17">
      <c r="A271" s="50"/>
      <c r="B271" s="493"/>
      <c r="C271" s="131"/>
      <c r="D271" s="402"/>
      <c r="E271" s="402"/>
      <c r="F271" s="335"/>
      <c r="G271" s="67"/>
      <c r="H271" s="67"/>
      <c r="I271" s="356"/>
      <c r="J271" s="356"/>
      <c r="K271" s="335"/>
      <c r="L271" s="423"/>
      <c r="M271" s="423"/>
      <c r="N271" s="335"/>
      <c r="O271" s="402"/>
      <c r="P271" s="402"/>
      <c r="Q271" s="335"/>
    </row>
    <row r="272" spans="1:17">
      <c r="A272" s="50"/>
      <c r="B272" s="493"/>
      <c r="C272" s="131"/>
      <c r="D272" s="402"/>
      <c r="E272" s="402"/>
      <c r="F272" s="335"/>
      <c r="G272" s="67"/>
      <c r="H272" s="67"/>
      <c r="I272" s="356"/>
      <c r="J272" s="356"/>
      <c r="K272" s="335"/>
      <c r="L272" s="423"/>
      <c r="M272" s="423"/>
      <c r="N272" s="335"/>
      <c r="O272" s="402"/>
      <c r="P272" s="402"/>
      <c r="Q272" s="335"/>
    </row>
    <row r="273" spans="1:17">
      <c r="A273" s="50"/>
      <c r="B273" s="493"/>
      <c r="C273" s="131"/>
      <c r="D273" s="402"/>
      <c r="E273" s="402"/>
      <c r="F273" s="335"/>
      <c r="G273" s="67"/>
      <c r="H273" s="67"/>
      <c r="I273" s="356"/>
      <c r="J273" s="356"/>
      <c r="K273" s="335"/>
      <c r="L273" s="423"/>
      <c r="M273" s="423"/>
      <c r="N273" s="335"/>
      <c r="O273" s="402"/>
      <c r="P273" s="402"/>
      <c r="Q273" s="335"/>
    </row>
    <row r="274" spans="1:17">
      <c r="A274" s="50"/>
      <c r="B274" s="493"/>
      <c r="C274" s="131"/>
      <c r="D274" s="402"/>
      <c r="E274" s="402"/>
      <c r="F274" s="335"/>
      <c r="G274" s="67"/>
      <c r="H274" s="67"/>
      <c r="I274" s="356"/>
      <c r="J274" s="356"/>
      <c r="K274" s="335"/>
      <c r="L274" s="423"/>
      <c r="M274" s="423"/>
      <c r="N274" s="335"/>
      <c r="O274" s="402"/>
      <c r="P274" s="402"/>
      <c r="Q274" s="335"/>
    </row>
    <row r="275" spans="1:17">
      <c r="A275" s="50"/>
      <c r="B275" s="493"/>
      <c r="C275" s="131"/>
      <c r="D275" s="402"/>
      <c r="E275" s="402"/>
      <c r="F275" s="335"/>
      <c r="G275" s="67"/>
      <c r="H275" s="67"/>
      <c r="I275" s="356"/>
      <c r="J275" s="356"/>
      <c r="K275" s="335"/>
      <c r="L275" s="423"/>
      <c r="M275" s="423"/>
      <c r="N275" s="335"/>
      <c r="O275" s="402"/>
      <c r="P275" s="402"/>
      <c r="Q275" s="335"/>
    </row>
    <row r="276" spans="1:17">
      <c r="A276" s="50"/>
      <c r="B276" s="493"/>
      <c r="C276" s="131"/>
      <c r="D276" s="402"/>
      <c r="E276" s="402"/>
      <c r="F276" s="335"/>
      <c r="G276" s="67"/>
      <c r="H276" s="67"/>
      <c r="I276" s="356"/>
      <c r="J276" s="356"/>
      <c r="K276" s="335"/>
      <c r="L276" s="423"/>
      <c r="M276" s="423"/>
      <c r="N276" s="335"/>
      <c r="O276" s="402"/>
      <c r="P276" s="402"/>
      <c r="Q276" s="335"/>
    </row>
    <row r="277" spans="1:17">
      <c r="A277" s="50"/>
      <c r="B277" s="493"/>
      <c r="C277" s="131"/>
      <c r="D277" s="402"/>
      <c r="E277" s="402"/>
      <c r="F277" s="335"/>
      <c r="G277" s="67"/>
      <c r="H277" s="67"/>
      <c r="I277" s="356"/>
      <c r="J277" s="356"/>
      <c r="K277" s="335"/>
      <c r="L277" s="423"/>
      <c r="M277" s="423"/>
      <c r="N277" s="335"/>
      <c r="O277" s="402"/>
      <c r="P277" s="402"/>
      <c r="Q277" s="335"/>
    </row>
    <row r="278" spans="1:17">
      <c r="A278" s="50"/>
      <c r="B278" s="493"/>
      <c r="C278" s="131"/>
      <c r="D278" s="402"/>
      <c r="E278" s="402"/>
      <c r="F278" s="335"/>
      <c r="G278" s="67"/>
      <c r="H278" s="67"/>
      <c r="I278" s="356"/>
      <c r="J278" s="356"/>
      <c r="K278" s="335"/>
      <c r="L278" s="423"/>
      <c r="M278" s="423"/>
      <c r="N278" s="335"/>
      <c r="O278" s="402"/>
      <c r="P278" s="402"/>
      <c r="Q278" s="335"/>
    </row>
    <row r="279" spans="1:17">
      <c r="A279" s="50"/>
      <c r="B279" s="493"/>
      <c r="C279" s="131"/>
      <c r="D279" s="402"/>
      <c r="E279" s="402"/>
      <c r="F279" s="335"/>
      <c r="G279" s="67"/>
      <c r="H279" s="67"/>
      <c r="I279" s="356"/>
      <c r="J279" s="356"/>
      <c r="K279" s="335"/>
      <c r="L279" s="423"/>
      <c r="M279" s="423"/>
      <c r="N279" s="335"/>
      <c r="O279" s="402"/>
      <c r="P279" s="402"/>
      <c r="Q279" s="335"/>
    </row>
    <row r="280" spans="1:17">
      <c r="A280" s="50"/>
      <c r="B280" s="493"/>
      <c r="C280" s="131"/>
      <c r="D280" s="402"/>
      <c r="E280" s="402"/>
      <c r="F280" s="335"/>
      <c r="G280" s="67"/>
      <c r="H280" s="67"/>
      <c r="I280" s="356"/>
      <c r="J280" s="356"/>
      <c r="K280" s="335"/>
      <c r="L280" s="423"/>
      <c r="M280" s="423"/>
      <c r="N280" s="335"/>
      <c r="O280" s="402"/>
      <c r="P280" s="402"/>
      <c r="Q280" s="335"/>
    </row>
    <row r="281" spans="1:17">
      <c r="A281" s="50"/>
      <c r="B281" s="493"/>
      <c r="C281" s="131"/>
      <c r="D281" s="402"/>
      <c r="E281" s="402"/>
      <c r="F281" s="335"/>
      <c r="G281" s="67"/>
      <c r="H281" s="67"/>
      <c r="I281" s="356"/>
      <c r="J281" s="356"/>
      <c r="K281" s="335"/>
      <c r="L281" s="423"/>
      <c r="M281" s="423"/>
      <c r="N281" s="335"/>
      <c r="O281" s="402"/>
      <c r="P281" s="402"/>
      <c r="Q281" s="335"/>
    </row>
    <row r="282" spans="1:17">
      <c r="A282" s="50"/>
      <c r="B282" s="493"/>
      <c r="C282" s="131"/>
      <c r="D282" s="402"/>
      <c r="E282" s="402"/>
      <c r="F282" s="335"/>
      <c r="G282" s="67"/>
      <c r="H282" s="67"/>
      <c r="I282" s="356"/>
      <c r="J282" s="356"/>
      <c r="K282" s="335"/>
      <c r="L282" s="423"/>
      <c r="M282" s="423"/>
      <c r="N282" s="335"/>
      <c r="O282" s="402"/>
      <c r="P282" s="402"/>
      <c r="Q282" s="335"/>
    </row>
    <row r="283" spans="1:17">
      <c r="A283" s="50"/>
      <c r="B283" s="493"/>
      <c r="C283" s="131"/>
      <c r="D283" s="402"/>
      <c r="E283" s="402"/>
      <c r="F283" s="335"/>
      <c r="G283" s="67"/>
      <c r="H283" s="67"/>
      <c r="I283" s="356"/>
      <c r="J283" s="356"/>
      <c r="K283" s="335"/>
      <c r="L283" s="423"/>
      <c r="M283" s="423"/>
      <c r="N283" s="335"/>
      <c r="O283" s="402"/>
      <c r="P283" s="402"/>
      <c r="Q283" s="335"/>
    </row>
    <row r="284" spans="1:17">
      <c r="A284" s="50"/>
      <c r="B284" s="493"/>
      <c r="C284" s="131"/>
      <c r="D284" s="402"/>
      <c r="E284" s="402"/>
      <c r="F284" s="335"/>
      <c r="G284" s="67"/>
      <c r="H284" s="67"/>
      <c r="I284" s="356"/>
      <c r="J284" s="356"/>
      <c r="K284" s="335"/>
      <c r="L284" s="423"/>
      <c r="M284" s="423"/>
      <c r="N284" s="335"/>
      <c r="O284" s="402"/>
      <c r="P284" s="402"/>
      <c r="Q284" s="335"/>
    </row>
    <row r="285" spans="1:17">
      <c r="A285" s="50"/>
      <c r="B285" s="493"/>
      <c r="C285" s="131"/>
      <c r="D285" s="402"/>
      <c r="E285" s="402"/>
      <c r="F285" s="335"/>
      <c r="G285" s="67"/>
      <c r="H285" s="67"/>
      <c r="I285" s="356"/>
      <c r="J285" s="356"/>
      <c r="K285" s="335"/>
      <c r="L285" s="423"/>
      <c r="M285" s="423"/>
      <c r="N285" s="335"/>
      <c r="O285" s="402"/>
      <c r="P285" s="402"/>
      <c r="Q285" s="335"/>
    </row>
    <row r="286" spans="1:17">
      <c r="A286" s="50"/>
      <c r="B286" s="493"/>
      <c r="C286" s="131"/>
      <c r="D286" s="402"/>
      <c r="E286" s="402"/>
      <c r="F286" s="335"/>
      <c r="G286" s="67"/>
      <c r="H286" s="67"/>
      <c r="I286" s="356"/>
      <c r="J286" s="356"/>
      <c r="K286" s="335"/>
      <c r="L286" s="423"/>
      <c r="M286" s="423"/>
      <c r="N286" s="335"/>
      <c r="O286" s="402"/>
      <c r="P286" s="402"/>
      <c r="Q286" s="335"/>
    </row>
    <row r="287" spans="1:17">
      <c r="A287" s="50"/>
      <c r="B287" s="493"/>
      <c r="C287" s="131"/>
      <c r="D287" s="402"/>
      <c r="E287" s="402"/>
      <c r="F287" s="335"/>
      <c r="G287" s="67"/>
      <c r="H287" s="67"/>
      <c r="I287" s="356"/>
      <c r="J287" s="356"/>
      <c r="K287" s="335"/>
      <c r="L287" s="423"/>
      <c r="M287" s="423"/>
      <c r="N287" s="335"/>
      <c r="O287" s="402"/>
      <c r="P287" s="402"/>
      <c r="Q287" s="335"/>
    </row>
    <row r="288" spans="1:17">
      <c r="A288" s="50"/>
      <c r="B288" s="493"/>
      <c r="C288" s="131"/>
      <c r="D288" s="402"/>
      <c r="E288" s="402"/>
      <c r="F288" s="335"/>
      <c r="G288" s="67"/>
      <c r="H288" s="67"/>
      <c r="I288" s="356"/>
      <c r="J288" s="356"/>
      <c r="K288" s="335"/>
      <c r="L288" s="423"/>
      <c r="M288" s="423"/>
      <c r="N288" s="335"/>
      <c r="O288" s="402"/>
      <c r="P288" s="402"/>
      <c r="Q288" s="335"/>
    </row>
    <row r="289" spans="1:17">
      <c r="A289" s="50"/>
      <c r="B289" s="493"/>
      <c r="C289" s="131"/>
      <c r="D289" s="402"/>
      <c r="E289" s="402"/>
      <c r="F289" s="335"/>
      <c r="G289" s="67"/>
      <c r="H289" s="67"/>
      <c r="I289" s="356"/>
      <c r="J289" s="356"/>
      <c r="K289" s="335"/>
      <c r="L289" s="423"/>
      <c r="M289" s="423"/>
      <c r="N289" s="335"/>
      <c r="O289" s="402"/>
      <c r="P289" s="402"/>
      <c r="Q289" s="335"/>
    </row>
    <row r="290" spans="1:17">
      <c r="A290" s="50"/>
      <c r="B290" s="50"/>
      <c r="C290" s="64"/>
      <c r="D290" s="403"/>
      <c r="E290" s="403"/>
      <c r="F290" s="336"/>
      <c r="G290" s="317"/>
      <c r="H290" s="317"/>
      <c r="I290" s="357"/>
      <c r="J290" s="357"/>
      <c r="K290" s="336"/>
      <c r="L290" s="424"/>
      <c r="M290" s="424"/>
      <c r="N290" s="336"/>
      <c r="O290" s="403"/>
      <c r="P290" s="403"/>
      <c r="Q290" s="336"/>
    </row>
    <row r="291" spans="1:17">
      <c r="A291" s="50"/>
      <c r="B291" s="50"/>
      <c r="C291" s="64"/>
      <c r="D291" s="403"/>
      <c r="E291" s="403"/>
      <c r="F291" s="336"/>
      <c r="G291" s="317"/>
      <c r="H291" s="317"/>
      <c r="I291" s="357"/>
      <c r="J291" s="357"/>
      <c r="K291" s="336"/>
      <c r="L291" s="424"/>
      <c r="M291" s="424"/>
      <c r="N291" s="336"/>
      <c r="O291" s="403"/>
      <c r="P291" s="403"/>
      <c r="Q291" s="336"/>
    </row>
    <row r="292" spans="1:17">
      <c r="A292" s="50"/>
      <c r="B292" s="50"/>
      <c r="C292" s="64"/>
      <c r="D292" s="403"/>
      <c r="E292" s="403"/>
      <c r="F292" s="336"/>
      <c r="G292" s="317"/>
      <c r="H292" s="317"/>
      <c r="I292" s="357"/>
      <c r="J292" s="357"/>
      <c r="K292" s="336"/>
      <c r="L292" s="424"/>
      <c r="M292" s="424"/>
      <c r="N292" s="336"/>
      <c r="O292" s="403"/>
      <c r="P292" s="403"/>
      <c r="Q292" s="336"/>
    </row>
    <row r="293" spans="1:17">
      <c r="A293" s="50"/>
      <c r="B293" s="50"/>
      <c r="C293" s="64"/>
      <c r="D293" s="403"/>
      <c r="E293" s="403"/>
      <c r="F293" s="336"/>
      <c r="G293" s="317"/>
      <c r="H293" s="317"/>
      <c r="I293" s="357"/>
      <c r="J293" s="357"/>
      <c r="K293" s="336"/>
      <c r="L293" s="424"/>
      <c r="M293" s="424"/>
      <c r="N293" s="336"/>
      <c r="O293" s="403"/>
      <c r="P293" s="403"/>
      <c r="Q293" s="336"/>
    </row>
    <row r="294" spans="1:17">
      <c r="A294" s="50"/>
      <c r="B294" s="50"/>
      <c r="C294" s="64"/>
      <c r="D294" s="403"/>
      <c r="E294" s="403"/>
      <c r="F294" s="336"/>
      <c r="G294" s="317"/>
      <c r="H294" s="317"/>
      <c r="I294" s="357"/>
      <c r="J294" s="357"/>
      <c r="K294" s="336"/>
      <c r="L294" s="424"/>
      <c r="M294" s="424"/>
      <c r="N294" s="336"/>
      <c r="O294" s="403"/>
      <c r="P294" s="403"/>
      <c r="Q294" s="336"/>
    </row>
    <row r="295" spans="1:17">
      <c r="A295" s="50"/>
      <c r="B295" s="50"/>
      <c r="C295" s="64"/>
      <c r="D295" s="403"/>
      <c r="E295" s="403"/>
      <c r="F295" s="336"/>
      <c r="G295" s="317"/>
      <c r="H295" s="317"/>
      <c r="I295" s="357"/>
      <c r="J295" s="357"/>
      <c r="K295" s="336"/>
      <c r="L295" s="424"/>
      <c r="M295" s="424"/>
      <c r="N295" s="336"/>
      <c r="O295" s="403"/>
      <c r="P295" s="403"/>
      <c r="Q295" s="336"/>
    </row>
  </sheetData>
  <mergeCells count="62">
    <mergeCell ref="B58:B62"/>
    <mergeCell ref="B108:B112"/>
    <mergeCell ref="B124:B136"/>
    <mergeCell ref="B70:B73"/>
    <mergeCell ref="B74:B86"/>
    <mergeCell ref="B87:B90"/>
    <mergeCell ref="B91:B93"/>
    <mergeCell ref="B94:B100"/>
    <mergeCell ref="B18:B19"/>
    <mergeCell ref="B20:B23"/>
    <mergeCell ref="B24:B36"/>
    <mergeCell ref="B37:B40"/>
    <mergeCell ref="B41:B43"/>
    <mergeCell ref="B2:Q2"/>
    <mergeCell ref="B3:Q3"/>
    <mergeCell ref="B4:Q4"/>
    <mergeCell ref="B13:B16"/>
    <mergeCell ref="D5:F5"/>
    <mergeCell ref="G5:H5"/>
    <mergeCell ref="I5:K5"/>
    <mergeCell ref="L5:N5"/>
    <mergeCell ref="O5:Q5"/>
    <mergeCell ref="B8:B12"/>
    <mergeCell ref="B44:B50"/>
    <mergeCell ref="B156:B158"/>
    <mergeCell ref="B159:B162"/>
    <mergeCell ref="B163:B181"/>
    <mergeCell ref="B182:B188"/>
    <mergeCell ref="B118:B119"/>
    <mergeCell ref="B63:B66"/>
    <mergeCell ref="B68:B69"/>
    <mergeCell ref="B52:Q52"/>
    <mergeCell ref="B53:Q53"/>
    <mergeCell ref="B54:Q54"/>
    <mergeCell ref="D55:F55"/>
    <mergeCell ref="G55:H55"/>
    <mergeCell ref="I55:K55"/>
    <mergeCell ref="L55:N55"/>
    <mergeCell ref="O55:Q55"/>
    <mergeCell ref="B218:B289"/>
    <mergeCell ref="L153:N153"/>
    <mergeCell ref="B189:B190"/>
    <mergeCell ref="B191:B194"/>
    <mergeCell ref="B195:B207"/>
    <mergeCell ref="B208:B212"/>
    <mergeCell ref="B213:B217"/>
    <mergeCell ref="O153:Q153"/>
    <mergeCell ref="B102:Q102"/>
    <mergeCell ref="B103:Q103"/>
    <mergeCell ref="B104:Q104"/>
    <mergeCell ref="B151:Q151"/>
    <mergeCell ref="B152:Q152"/>
    <mergeCell ref="L105:N105"/>
    <mergeCell ref="O105:Q105"/>
    <mergeCell ref="D105:F105"/>
    <mergeCell ref="G105:H105"/>
    <mergeCell ref="I105:K105"/>
    <mergeCell ref="B137:B140"/>
    <mergeCell ref="B141:B143"/>
    <mergeCell ref="B144:B150"/>
    <mergeCell ref="B113:B116"/>
    <mergeCell ref="B120:B123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{A80401A8-59FC-47F6-842B-7B02BD7C6F37}</x14:id>
        </ext>
      </extLst>
    </cfRule>
  </conditionalFormatting>
  <conditionalFormatting sqref="D218">
    <cfRule type="cellIs" dxfId="10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{83A94AFC-40CE-4FB0-AAA7-FF222EDCF87A}</x14:id>
        </ext>
      </extLst>
    </cfRule>
  </conditionalFormatting>
  <conditionalFormatting sqref="D7:Q51">
    <cfRule type="cellIs" dxfId="102" priority="3" operator="lessThan">
      <formula>0</formula>
    </cfRule>
  </conditionalFormatting>
  <conditionalFormatting sqref="D57:Q101">
    <cfRule type="cellIs" dxfId="101" priority="2" operator="lessThan">
      <formula>0</formula>
    </cfRule>
  </conditionalFormatting>
  <conditionalFormatting sqref="D107:Q150">
    <cfRule type="cellIs" dxfId="100" priority="1" operator="lessThan">
      <formula>0</formula>
    </cfRule>
  </conditionalFormatting>
  <conditionalFormatting sqref="D155:Q289">
    <cfRule type="cellIs" dxfId="9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0401A8-59FC-47F6-842B-7B02BD7C6F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83A94AFC-40CE-4FB0-AAA7-FF222EDCF87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>
    <tabColor rgb="FFC00000"/>
    <pageSetUpPr fitToPage="1"/>
  </sheetPr>
  <dimension ref="A2:Q295"/>
  <sheetViews>
    <sheetView showGridLines="0" zoomScale="80" zoomScaleNormal="80" workbookViewId="0">
      <selection activeCell="P24" sqref="P24"/>
    </sheetView>
  </sheetViews>
  <sheetFormatPr defaultColWidth="9.1796875" defaultRowHeight="14.5"/>
  <cols>
    <col min="1" max="1" width="9.1796875" style="1"/>
    <col min="2" max="2" width="21.81640625" style="1" customWidth="1"/>
    <col min="3" max="3" width="42" style="127" customWidth="1"/>
    <col min="4" max="4" width="17.36328125" style="394" bestFit="1" customWidth="1"/>
    <col min="5" max="5" width="15.81640625" style="394" bestFit="1" customWidth="1"/>
    <col min="6" max="6" width="12.6328125" style="19" bestFit="1" customWidth="1"/>
    <col min="7" max="7" width="9.54296875" style="19" bestFit="1" customWidth="1"/>
    <col min="8" max="8" width="10.54296875" style="19" bestFit="1" customWidth="1"/>
    <col min="9" max="9" width="9.54296875" style="358" bestFit="1" customWidth="1"/>
    <col min="10" max="10" width="10.54296875" style="358" bestFit="1" customWidth="1"/>
    <col min="11" max="11" width="12.6328125" style="19" bestFit="1" customWidth="1"/>
    <col min="12" max="12" width="19.54296875" style="425" bestFit="1" customWidth="1"/>
    <col min="13" max="13" width="18.54296875" style="425" bestFit="1" customWidth="1"/>
    <col min="14" max="14" width="12.6328125" style="19" bestFit="1" customWidth="1"/>
    <col min="15" max="15" width="17.36328125" style="394" bestFit="1" customWidth="1"/>
    <col min="16" max="16" width="15.81640625" style="394" bestFit="1" customWidth="1"/>
    <col min="17" max="17" width="12.6328125" style="19" bestFit="1" customWidth="1"/>
    <col min="18" max="16384" width="9.1796875" style="1"/>
  </cols>
  <sheetData>
    <row r="2" spans="2:17" ht="23.5">
      <c r="B2" s="465" t="s">
        <v>125</v>
      </c>
      <c r="C2" s="465"/>
      <c r="D2" s="466"/>
      <c r="E2" s="466"/>
      <c r="F2" s="465"/>
      <c r="G2" s="465"/>
      <c r="H2" s="465"/>
      <c r="I2" s="506"/>
      <c r="J2" s="506"/>
      <c r="K2" s="465"/>
      <c r="L2" s="507"/>
      <c r="M2" s="507"/>
      <c r="N2" s="465"/>
      <c r="O2" s="466"/>
      <c r="P2" s="466"/>
      <c r="Q2" s="465"/>
    </row>
    <row r="3" spans="2:17">
      <c r="B3" s="469" t="s">
        <v>346</v>
      </c>
      <c r="C3" s="469"/>
      <c r="D3" s="470"/>
      <c r="E3" s="470"/>
      <c r="F3" s="469"/>
      <c r="G3" s="469"/>
      <c r="H3" s="469"/>
      <c r="I3" s="508"/>
      <c r="J3" s="508"/>
      <c r="K3" s="469"/>
      <c r="L3" s="509"/>
      <c r="M3" s="509"/>
      <c r="N3" s="469"/>
      <c r="O3" s="470"/>
      <c r="P3" s="470"/>
      <c r="Q3" s="469"/>
    </row>
    <row r="4" spans="2:17" ht="15" thickBot="1">
      <c r="B4" s="469" t="str">
        <f>'HOME PAGE'!H5</f>
        <v>4 WEEKS  ENDING 6-14-2026</v>
      </c>
      <c r="C4" s="469"/>
      <c r="D4" s="473"/>
      <c r="E4" s="473"/>
      <c r="F4" s="469"/>
      <c r="G4" s="469"/>
      <c r="H4" s="469"/>
      <c r="I4" s="510"/>
      <c r="J4" s="510"/>
      <c r="K4" s="469"/>
      <c r="L4" s="511"/>
      <c r="M4" s="511"/>
      <c r="N4" s="469"/>
      <c r="O4" s="473"/>
      <c r="P4" s="473"/>
      <c r="Q4" s="469"/>
    </row>
    <row r="5" spans="2:17">
      <c r="D5" s="481" t="s">
        <v>55</v>
      </c>
      <c r="E5" s="482"/>
      <c r="F5" s="483"/>
      <c r="G5" s="498" t="s">
        <v>20</v>
      </c>
      <c r="H5" s="480"/>
      <c r="I5" s="512" t="s">
        <v>21</v>
      </c>
      <c r="J5" s="513"/>
      <c r="K5" s="483"/>
      <c r="L5" s="504" t="s">
        <v>22</v>
      </c>
      <c r="M5" s="505"/>
      <c r="N5" s="480"/>
      <c r="O5" s="481" t="s">
        <v>23</v>
      </c>
      <c r="P5" s="482"/>
      <c r="Q5" s="483"/>
    </row>
    <row r="6" spans="2:17" s="14" customFormat="1" ht="21.65" customHeight="1" thickBot="1">
      <c r="C6" s="128"/>
      <c r="D6" s="72" t="s">
        <v>19</v>
      </c>
      <c r="E6" s="73" t="s">
        <v>25</v>
      </c>
      <c r="F6" s="17" t="s">
        <v>26</v>
      </c>
      <c r="G6" s="18" t="s">
        <v>19</v>
      </c>
      <c r="H6" s="49" t="s">
        <v>25</v>
      </c>
      <c r="I6" s="339" t="s">
        <v>19</v>
      </c>
      <c r="J6" s="359" t="s">
        <v>25</v>
      </c>
      <c r="K6" s="17" t="s">
        <v>26</v>
      </c>
      <c r="L6" s="407" t="s">
        <v>19</v>
      </c>
      <c r="M6" s="426" t="s">
        <v>25</v>
      </c>
      <c r="N6" s="49" t="s">
        <v>26</v>
      </c>
      <c r="O6" s="396" t="s">
        <v>19</v>
      </c>
      <c r="P6" s="404" t="s">
        <v>25</v>
      </c>
      <c r="Q6" s="17" t="s">
        <v>26</v>
      </c>
    </row>
    <row r="7" spans="2:17" ht="15" thickBot="1">
      <c r="C7" s="181" t="s">
        <v>11</v>
      </c>
      <c r="D7" s="182">
        <f>'Segment Data'!D21</f>
        <v>361613539.73444504</v>
      </c>
      <c r="E7" s="183">
        <f>'Segment Data'!E21</f>
        <v>21982930.289159894</v>
      </c>
      <c r="F7" s="184">
        <f>'Segment Data'!F21</f>
        <v>6.4725998416527791E-2</v>
      </c>
      <c r="G7" s="185">
        <f>'Segment Data'!G21</f>
        <v>99.976257448691555</v>
      </c>
      <c r="H7" s="186">
        <f>'Segment Data'!H21</f>
        <v>7.8868341163769173E-3</v>
      </c>
      <c r="I7" s="340">
        <f>'Segment Data'!I21</f>
        <v>3.0073779085828574</v>
      </c>
      <c r="J7" s="360">
        <f>'Segment Data'!J21</f>
        <v>9.1799823958617743E-2</v>
      </c>
      <c r="K7" s="184">
        <f>'Segment Data'!K21</f>
        <v>3.1485976809449409E-2</v>
      </c>
      <c r="L7" s="408">
        <f>'Segment Data'!L21</f>
        <v>1087508570.8418193</v>
      </c>
      <c r="M7" s="427">
        <f>'Segment Data'!M21</f>
        <v>97289009.075571656</v>
      </c>
      <c r="N7" s="184">
        <f>'Segment Data'!N21</f>
        <v>9.8249936511088445E-2</v>
      </c>
      <c r="O7" s="182">
        <f>'Segment Data'!O21</f>
        <v>355257473.70744181</v>
      </c>
      <c r="P7" s="183">
        <f>'Segment Data'!P21</f>
        <v>3224407.9908467531</v>
      </c>
      <c r="Q7" s="184">
        <f>'Segment Data'!Q21</f>
        <v>9.1593895712130894E-3</v>
      </c>
    </row>
    <row r="8" spans="2:17">
      <c r="B8" s="501" t="s">
        <v>51</v>
      </c>
      <c r="C8" s="133" t="s">
        <v>133</v>
      </c>
      <c r="D8" s="75">
        <f>'Segment Data'!D22</f>
        <v>3699497.8402189943</v>
      </c>
      <c r="E8" s="74">
        <f>'Segment Data'!E22</f>
        <v>-73117.165130613372</v>
      </c>
      <c r="F8" s="76">
        <f>'Segment Data'!F22</f>
        <v>-1.9381030141409197E-2</v>
      </c>
      <c r="G8" s="91">
        <f>'Segment Data'!G22</f>
        <v>1.022810010864706</v>
      </c>
      <c r="H8" s="77">
        <f>'Segment Data'!H22</f>
        <v>-8.7638118816182109E-2</v>
      </c>
      <c r="I8" s="341">
        <f>'Segment Data'!I22</f>
        <v>5.3757895218518854</v>
      </c>
      <c r="J8" s="361">
        <f>'Segment Data'!J22</f>
        <v>0.18749786774832788</v>
      </c>
      <c r="K8" s="76">
        <f>'Segment Data'!K22</f>
        <v>3.6138652228625362E-2</v>
      </c>
      <c r="L8" s="409">
        <f>'Segment Data'!L22</f>
        <v>19887721.725562949</v>
      </c>
      <c r="M8" s="428">
        <f>'Segment Data'!M22</f>
        <v>314294.77916173264</v>
      </c>
      <c r="N8" s="76">
        <f>'Segment Data'!N22</f>
        <v>1.605721777910327E-2</v>
      </c>
      <c r="O8" s="75">
        <f>'Segment Data'!O22</f>
        <v>6725716.6563299205</v>
      </c>
      <c r="P8" s="74">
        <f>'Segment Data'!P22</f>
        <v>-215314.11072277185</v>
      </c>
      <c r="Q8" s="76">
        <f>'Segment Data'!Q22</f>
        <v>-3.1020480667628383E-2</v>
      </c>
    </row>
    <row r="9" spans="2:17">
      <c r="B9" s="502"/>
      <c r="C9" s="133" t="s">
        <v>137</v>
      </c>
      <c r="D9" s="75">
        <f>'Segment Data'!D23</f>
        <v>4917075.8773988737</v>
      </c>
      <c r="E9" s="74">
        <f>'Segment Data'!E23</f>
        <v>-9255.1477922359481</v>
      </c>
      <c r="F9" s="76">
        <f>'Segment Data'!F23</f>
        <v>-1.8787100876715666E-3</v>
      </c>
      <c r="G9" s="91">
        <f>'Segment Data'!G23</f>
        <v>1.3594370503233535</v>
      </c>
      <c r="H9" s="77">
        <f>'Segment Data'!H23</f>
        <v>-9.0600938009743448E-2</v>
      </c>
      <c r="I9" s="341">
        <f>'Segment Data'!I23</f>
        <v>4.1632221836955203</v>
      </c>
      <c r="J9" s="361">
        <f>'Segment Data'!J23</f>
        <v>0.19764358878429311</v>
      </c>
      <c r="K9" s="76">
        <f>'Segment Data'!K23</f>
        <v>4.9839786062471809E-2</v>
      </c>
      <c r="L9" s="409">
        <f>'Segment Data'!L23</f>
        <v>20470879.371701106</v>
      </c>
      <c r="M9" s="428">
        <f>'Segment Data'!M23</f>
        <v>935126.50675616041</v>
      </c>
      <c r="N9" s="76">
        <f>'Segment Data'!N23</f>
        <v>4.7867441465957332E-2</v>
      </c>
      <c r="O9" s="75">
        <f>'Segment Data'!O23</f>
        <v>7811192.0535061508</v>
      </c>
      <c r="P9" s="74">
        <f>'Segment Data'!P23</f>
        <v>-234476.30788790248</v>
      </c>
      <c r="Q9" s="76">
        <f>'Segment Data'!Q23</f>
        <v>-2.9143173364316415E-2</v>
      </c>
    </row>
    <row r="10" spans="2:17">
      <c r="B10" s="502"/>
      <c r="C10" s="133" t="s">
        <v>134</v>
      </c>
      <c r="D10" s="75">
        <f>'Segment Data'!D24</f>
        <v>207756707.53604978</v>
      </c>
      <c r="E10" s="74">
        <f>'Segment Data'!E24</f>
        <v>26073063.983789235</v>
      </c>
      <c r="F10" s="76">
        <f>'Segment Data'!F24</f>
        <v>0.14350804218812041</v>
      </c>
      <c r="G10" s="91">
        <f>'Segment Data'!G24</f>
        <v>57.439049695345631</v>
      </c>
      <c r="H10" s="77">
        <f>'Segment Data'!H24</f>
        <v>3.9614852234520228</v>
      </c>
      <c r="I10" s="341">
        <f>'Segment Data'!I24</f>
        <v>3.1901864505664439</v>
      </c>
      <c r="J10" s="361">
        <f>'Segment Data'!J24</f>
        <v>1.3760538404445022E-2</v>
      </c>
      <c r="K10" s="76">
        <f>'Segment Data'!K24</f>
        <v>4.3320822789406927E-3</v>
      </c>
      <c r="L10" s="409">
        <f>'Segment Data'!L24</f>
        <v>662782633.39580142</v>
      </c>
      <c r="M10" s="428">
        <f>'Segment Data'!M24</f>
        <v>85678000.200396776</v>
      </c>
      <c r="N10" s="76">
        <f>'Segment Data'!N24</f>
        <v>0.14846181311350978</v>
      </c>
      <c r="O10" s="75">
        <f>'Segment Data'!O24</f>
        <v>199096153.62414837</v>
      </c>
      <c r="P10" s="74">
        <f>'Segment Data'!P24</f>
        <v>6166237.1995099485</v>
      </c>
      <c r="Q10" s="76">
        <f>'Segment Data'!Q24</f>
        <v>3.196102146200111E-2</v>
      </c>
    </row>
    <row r="11" spans="2:17">
      <c r="B11" s="502"/>
      <c r="C11" s="133" t="s">
        <v>136</v>
      </c>
      <c r="D11" s="75">
        <f>'Segment Data'!D25</f>
        <v>5972926.5931910509</v>
      </c>
      <c r="E11" s="74">
        <f>'Segment Data'!E25</f>
        <v>1088789.1838215841</v>
      </c>
      <c r="F11" s="76">
        <f>'Segment Data'!F25</f>
        <v>0.22292353645352184</v>
      </c>
      <c r="G11" s="91">
        <f>'Segment Data'!G25</f>
        <v>1.6513509069420609</v>
      </c>
      <c r="H11" s="77">
        <f>'Segment Data'!H25</f>
        <v>0.21373237347175222</v>
      </c>
      <c r="I11" s="341">
        <f>'Segment Data'!I25</f>
        <v>5.0446786333545148</v>
      </c>
      <c r="J11" s="361">
        <f>'Segment Data'!J25</f>
        <v>-2.3495791141430189E-3</v>
      </c>
      <c r="K11" s="76">
        <f>'Segment Data'!K25</f>
        <v>-4.6553714685770837E-4</v>
      </c>
      <c r="L11" s="409">
        <f>'Segment Data'!L25</f>
        <v>30131495.163265869</v>
      </c>
      <c r="M11" s="428">
        <f>'Segment Data'!M25</f>
        <v>5481115.8646045886</v>
      </c>
      <c r="N11" s="76">
        <f>'Segment Data'!N25</f>
        <v>0.22235422011953621</v>
      </c>
      <c r="O11" s="75">
        <f>'Segment Data'!O25</f>
        <v>11593848.864405572</v>
      </c>
      <c r="P11" s="74">
        <f>'Segment Data'!P25</f>
        <v>1561151.3898402117</v>
      </c>
      <c r="Q11" s="76">
        <f>'Segment Data'!Q25</f>
        <v>0.15560634553149869</v>
      </c>
    </row>
    <row r="12" spans="2:17" ht="15" thickBot="1">
      <c r="B12" s="503"/>
      <c r="C12" s="133" t="s">
        <v>135</v>
      </c>
      <c r="D12" s="126">
        <f>'Segment Data'!D26</f>
        <v>139267331.88758424</v>
      </c>
      <c r="E12" s="122">
        <f>'Segment Data'!E26</f>
        <v>-5096550.5655334592</v>
      </c>
      <c r="F12" s="123">
        <f>'Segment Data'!F26</f>
        <v>-3.5303501671815792E-2</v>
      </c>
      <c r="G12" s="124">
        <f>'Segment Data'!G26</f>
        <v>38.503609785215232</v>
      </c>
      <c r="H12" s="125">
        <f>'Segment Data'!H26</f>
        <v>-3.9890917059830144</v>
      </c>
      <c r="I12" s="342">
        <f>'Segment Data'!I26</f>
        <v>2.5435673706409831</v>
      </c>
      <c r="J12" s="362">
        <f>'Segment Data'!J26</f>
        <v>0.12360357135559763</v>
      </c>
      <c r="K12" s="123">
        <f>'Segment Data'!K26</f>
        <v>5.1076619985843473E-2</v>
      </c>
      <c r="L12" s="410">
        <f>'Segment Data'!L26</f>
        <v>354235841.18548781</v>
      </c>
      <c r="M12" s="429">
        <f>'Segment Data'!M26</f>
        <v>4880471.7246522903</v>
      </c>
      <c r="N12" s="123">
        <f>'Segment Data'!N26</f>
        <v>1.3969934774966771E-2</v>
      </c>
      <c r="O12" s="126">
        <f>'Segment Data'!O26</f>
        <v>130030562.50905177</v>
      </c>
      <c r="P12" s="122">
        <f>'Segment Data'!P26</f>
        <v>-4053190.1798927635</v>
      </c>
      <c r="Q12" s="123">
        <f>'Segment Data'!Q26</f>
        <v>-3.022879430661219E-2</v>
      </c>
    </row>
    <row r="13" spans="2:17">
      <c r="B13" s="488" t="s">
        <v>52</v>
      </c>
      <c r="C13" s="132" t="s">
        <v>64</v>
      </c>
      <c r="D13" s="106">
        <f>'Type Data'!D15</f>
        <v>292580857.64534968</v>
      </c>
      <c r="E13" s="102">
        <f>'Type Data'!E15</f>
        <v>17479740.143603802</v>
      </c>
      <c r="F13" s="103">
        <f>'Type Data'!F15</f>
        <v>6.3539328019970226E-2</v>
      </c>
      <c r="G13" s="104">
        <f>'Type Data'!G15</f>
        <v>80.890608161385074</v>
      </c>
      <c r="H13" s="105">
        <f>'Type Data'!H15</f>
        <v>-8.3867360170756911E-2</v>
      </c>
      <c r="I13" s="343">
        <f>'Type Data'!I15</f>
        <v>2.9610507277486247</v>
      </c>
      <c r="J13" s="363">
        <f>'Type Data'!J15</f>
        <v>8.270526623494856E-2</v>
      </c>
      <c r="K13" s="103">
        <f>'Type Data'!K15</f>
        <v>2.8733613577939035E-2</v>
      </c>
      <c r="L13" s="411">
        <f>'Type Data'!L15</f>
        <v>866346761.45607936</v>
      </c>
      <c r="M13" s="430">
        <f>'Type Data'!M15</f>
        <v>74510708.437588573</v>
      </c>
      <c r="N13" s="103">
        <f>'Type Data'!N15</f>
        <v>9.4098656096236896E-2</v>
      </c>
      <c r="O13" s="106">
        <f>'Type Data'!O15</f>
        <v>281939890.8500433</v>
      </c>
      <c r="P13" s="102">
        <f>'Type Data'!P15</f>
        <v>2412402.7536033988</v>
      </c>
      <c r="Q13" s="103">
        <f>'Type Data'!Q15</f>
        <v>8.6302880980746143E-3</v>
      </c>
    </row>
    <row r="14" spans="2:17">
      <c r="B14" s="489"/>
      <c r="C14" s="133" t="s">
        <v>65</v>
      </c>
      <c r="D14" s="75">
        <f>'Type Data'!D16</f>
        <v>50398999.907909587</v>
      </c>
      <c r="E14" s="74">
        <f>'Type Data'!E16</f>
        <v>5364934.2005443871</v>
      </c>
      <c r="F14" s="76">
        <f>'Type Data'!F16</f>
        <v>0.11913057629320301</v>
      </c>
      <c r="G14" s="91">
        <f>'Type Data'!G16</f>
        <v>13.933945597418663</v>
      </c>
      <c r="H14" s="77">
        <f>'Type Data'!H16</f>
        <v>0.67842019507624052</v>
      </c>
      <c r="I14" s="341">
        <f>'Type Data'!I16</f>
        <v>3.2169354905812946</v>
      </c>
      <c r="J14" s="361">
        <f>'Type Data'!J16</f>
        <v>0.20607659551525481</v>
      </c>
      <c r="K14" s="76">
        <f>'Type Data'!K16</f>
        <v>6.8444454787621248E-2</v>
      </c>
      <c r="L14" s="409">
        <f>'Type Data'!L16</f>
        <v>162130331.49355775</v>
      </c>
      <c r="M14" s="428">
        <f>'Type Data'!M16</f>
        <v>26539114.177548736</v>
      </c>
      <c r="N14" s="76">
        <f>'Type Data'!N16</f>
        <v>0.19572885842374771</v>
      </c>
      <c r="O14" s="75">
        <f>'Type Data'!O16</f>
        <v>40917698.93607536</v>
      </c>
      <c r="P14" s="74">
        <f>'Type Data'!P16</f>
        <v>3341734.6169521362</v>
      </c>
      <c r="Q14" s="76">
        <f>'Type Data'!Q16</f>
        <v>8.8932770655507962E-2</v>
      </c>
    </row>
    <row r="15" spans="2:17">
      <c r="B15" s="489"/>
      <c r="C15" s="133" t="s">
        <v>66</v>
      </c>
      <c r="D15" s="75">
        <f>'Type Data'!D17</f>
        <v>17549063.922833811</v>
      </c>
      <c r="E15" s="74">
        <f>'Type Data'!E17</f>
        <v>-870744.00727946684</v>
      </c>
      <c r="F15" s="76">
        <f>'Type Data'!F17</f>
        <v>-4.7272154551402643E-2</v>
      </c>
      <c r="G15" s="91">
        <f>'Type Data'!G17</f>
        <v>4.8518363942379121</v>
      </c>
      <c r="H15" s="77">
        <f>'Type Data'!H17</f>
        <v>-0.56993106310166741</v>
      </c>
      <c r="I15" s="341">
        <f>'Type Data'!I17</f>
        <v>3.1783800481861517</v>
      </c>
      <c r="J15" s="361">
        <f>'Type Data'!J17</f>
        <v>-5.7314547581035491E-2</v>
      </c>
      <c r="K15" s="76">
        <f>'Type Data'!K17</f>
        <v>-1.7713213001008254E-2</v>
      </c>
      <c r="L15" s="409">
        <f>'Type Data'!L17</f>
        <v>55777594.636678383</v>
      </c>
      <c r="M15" s="428">
        <f>'Type Data'!M17</f>
        <v>-3823278.3378587291</v>
      </c>
      <c r="N15" s="76">
        <f>'Type Data'!N17</f>
        <v>-6.4148025809825357E-2</v>
      </c>
      <c r="O15" s="75">
        <f>'Type Data'!O17</f>
        <v>28274487.246746946</v>
      </c>
      <c r="P15" s="74">
        <f>'Type Data'!P17</f>
        <v>-2547819.5334646255</v>
      </c>
      <c r="Q15" s="76">
        <f>'Type Data'!Q17</f>
        <v>-8.2661546120888246E-2</v>
      </c>
    </row>
    <row r="16" spans="2:17" ht="15" thickBot="1">
      <c r="B16" s="490"/>
      <c r="C16" s="134" t="s">
        <v>67</v>
      </c>
      <c r="D16" s="126">
        <f>'Type Data'!D18</f>
        <v>1026275.9220053821</v>
      </c>
      <c r="E16" s="122">
        <f>'Type Data'!E18</f>
        <v>4096.1180725041777</v>
      </c>
      <c r="F16" s="123">
        <f>'Type Data'!F18</f>
        <v>4.0072383124223334E-3</v>
      </c>
      <c r="G16" s="124">
        <f>'Type Data'!G18</f>
        <v>0.28373723469301282</v>
      </c>
      <c r="H16" s="125">
        <f>'Type Data'!H18</f>
        <v>-1.7135674380743593E-2</v>
      </c>
      <c r="I16" s="342">
        <f>'Type Data'!I18</f>
        <v>3.1012571342563158</v>
      </c>
      <c r="J16" s="362">
        <f>'Type Data'!J18</f>
        <v>4.3895743237708729E-2</v>
      </c>
      <c r="K16" s="123">
        <f>'Type Data'!K18</f>
        <v>1.4357394374985609E-2</v>
      </c>
      <c r="L16" s="410">
        <f>'Type Data'!L18</f>
        <v>3182745.5248346697</v>
      </c>
      <c r="M16" s="429">
        <f>'Type Data'!M18</f>
        <v>57572.457611318678</v>
      </c>
      <c r="N16" s="123">
        <f>'Type Data'!N18</f>
        <v>1.8422166188213879E-2</v>
      </c>
      <c r="O16" s="126">
        <f>'Type Data'!O18</f>
        <v>4105103.6880215285</v>
      </c>
      <c r="P16" s="122">
        <f>'Type Data'!P18</f>
        <v>16384.472290016711</v>
      </c>
      <c r="Q16" s="123">
        <f>'Type Data'!Q18</f>
        <v>4.0072383124223334E-3</v>
      </c>
    </row>
    <row r="17" spans="1:17" ht="15" customHeight="1" thickBot="1">
      <c r="B17" s="90" t="s">
        <v>68</v>
      </c>
      <c r="C17" s="135" t="s">
        <v>69</v>
      </c>
      <c r="D17" s="121">
        <f>Granola!D6</f>
        <v>88755.462215056919</v>
      </c>
      <c r="E17" s="117">
        <f>Granola!E6</f>
        <v>8719.0624972892256</v>
      </c>
      <c r="F17" s="118">
        <f>Granola!F6</f>
        <v>0.10893871448534979</v>
      </c>
      <c r="G17" s="119">
        <f>Granola!G6</f>
        <v>2.453845878366848E-2</v>
      </c>
      <c r="H17" s="120">
        <f>Granola!H6</f>
        <v>9.8019210473102025E-4</v>
      </c>
      <c r="I17" s="344">
        <f>Granola!I6</f>
        <v>6.7480783152101722</v>
      </c>
      <c r="J17" s="364">
        <f>Granola!J6</f>
        <v>2.0824217045000859</v>
      </c>
      <c r="K17" s="118">
        <f>Granola!K6</f>
        <v>0.44632982627136658</v>
      </c>
      <c r="L17" s="412">
        <f>Granola!L6</f>
        <v>598928.80992988136</v>
      </c>
      <c r="M17" s="431">
        <f>Granola!M6</f>
        <v>225506.45248924365</v>
      </c>
      <c r="N17" s="118">
        <f>Granola!N6</f>
        <v>0.60389113826718854</v>
      </c>
      <c r="O17" s="121">
        <f>Granola!O6</f>
        <v>239208.71583090996</v>
      </c>
      <c r="P17" s="117">
        <f>Granola!P6</f>
        <v>-10884.539677440858</v>
      </c>
      <c r="Q17" s="118">
        <f>Granola!Q6</f>
        <v>-4.3521924073148047E-2</v>
      </c>
    </row>
    <row r="18" spans="1:17">
      <c r="B18" s="491" t="s">
        <v>70</v>
      </c>
      <c r="C18" s="136" t="s">
        <v>14</v>
      </c>
      <c r="D18" s="112">
        <f>'NB vs PL'!D9</f>
        <v>290598746.69194472</v>
      </c>
      <c r="E18" s="107">
        <f>'NB vs PL'!E9</f>
        <v>16545287.463522255</v>
      </c>
      <c r="F18" s="109">
        <f>'NB vs PL'!F9</f>
        <v>6.0372481741716763E-2</v>
      </c>
      <c r="G18" s="110">
        <f>'NB vs PL'!G9</f>
        <v>80.342608672441685</v>
      </c>
      <c r="H18" s="111">
        <f>'NB vs PL'!H9</f>
        <v>-0.32349449505548478</v>
      </c>
      <c r="I18" s="345">
        <f>'NB vs PL'!I9</f>
        <v>3.2756939267287621</v>
      </c>
      <c r="J18" s="365">
        <f>'NB vs PL'!J9</f>
        <v>0.1105666878985021</v>
      </c>
      <c r="K18" s="109">
        <f>'NB vs PL'!K9</f>
        <v>3.4932778228329416E-2</v>
      </c>
      <c r="L18" s="413">
        <f>'NB vs PL'!L9</f>
        <v>951912549.65379333</v>
      </c>
      <c r="M18" s="432">
        <f>'NB vs PL'!M9</f>
        <v>84498480.954255342</v>
      </c>
      <c r="N18" s="109">
        <f>'NB vs PL'!N9</f>
        <v>9.7414238485823562E-2</v>
      </c>
      <c r="O18" s="112">
        <f>'NB vs PL'!O9</f>
        <v>306303754.96795499</v>
      </c>
      <c r="P18" s="107">
        <f>'NB vs PL'!P9</f>
        <v>2428670.8788584471</v>
      </c>
      <c r="Q18" s="109">
        <f>'NB vs PL'!Q9</f>
        <v>7.9923330540201763E-3</v>
      </c>
    </row>
    <row r="19" spans="1:17" ht="15" thickBot="1">
      <c r="B19" s="492"/>
      <c r="C19" s="137" t="s">
        <v>13</v>
      </c>
      <c r="D19" s="116">
        <f>'NB vs PL'!D10</f>
        <v>71100669.712021023</v>
      </c>
      <c r="E19" s="108">
        <f>'NB vs PL'!E10</f>
        <v>5416062.4326656461</v>
      </c>
      <c r="F19" s="113">
        <f>'NB vs PL'!F10</f>
        <v>8.2455580645115781E-2</v>
      </c>
      <c r="G19" s="114">
        <f>'NB vs PL'!G10</f>
        <v>19.65739132755791</v>
      </c>
      <c r="H19" s="115">
        <f>'NB vs PL'!H10</f>
        <v>0.32349449505444028</v>
      </c>
      <c r="I19" s="346">
        <f>'NB vs PL'!I10</f>
        <v>1.8746714062115868</v>
      </c>
      <c r="J19" s="366">
        <f>'NB vs PL'!J10</f>
        <v>-3.3930546920266647E-3</v>
      </c>
      <c r="K19" s="113">
        <f>'NB vs PL'!K10</f>
        <v>-1.8066763748855177E-3</v>
      </c>
      <c r="L19" s="414">
        <f>'NB vs PL'!L10</f>
        <v>133290392.47162002</v>
      </c>
      <c r="M19" s="433">
        <f>'NB vs PL'!M10</f>
        <v>9930465.9118518978</v>
      </c>
      <c r="N19" s="113">
        <f>'NB vs PL'!N10</f>
        <v>8.0499933720701175E-2</v>
      </c>
      <c r="O19" s="116">
        <f>'NB vs PL'!O10</f>
        <v>48482171.563436098</v>
      </c>
      <c r="P19" s="108">
        <f>'NB vs PL'!P10</f>
        <v>217262.09503436089</v>
      </c>
      <c r="Q19" s="113">
        <f>'NB vs PL'!Q10</f>
        <v>4.5014503793195529E-3</v>
      </c>
    </row>
    <row r="20" spans="1:17">
      <c r="B20" s="488" t="s">
        <v>53</v>
      </c>
      <c r="C20" s="132" t="s">
        <v>60</v>
      </c>
      <c r="D20" s="106">
        <f>Package!D15</f>
        <v>164174070.54233778</v>
      </c>
      <c r="E20" s="102">
        <f>Package!E15</f>
        <v>-223625.80155983567</v>
      </c>
      <c r="F20" s="103">
        <f>Package!F15</f>
        <v>-1.3602733282347273E-3</v>
      </c>
      <c r="G20" s="104">
        <f>Package!G15</f>
        <v>45.389642088606109</v>
      </c>
      <c r="H20" s="105">
        <f>Package!H15</f>
        <v>-2.9999004886414014</v>
      </c>
      <c r="I20" s="343">
        <f>Package!I15</f>
        <v>3.1869433381963281</v>
      </c>
      <c r="J20" s="363">
        <f>Package!J15</f>
        <v>8.544822914412542E-2</v>
      </c>
      <c r="K20" s="103">
        <f>Package!K15</f>
        <v>2.7550657389312429E-2</v>
      </c>
      <c r="L20" s="411">
        <f>Package!L15</f>
        <v>523213460.4194774</v>
      </c>
      <c r="M20" s="430">
        <f>Package!M15</f>
        <v>13334809.269429803</v>
      </c>
      <c r="N20" s="103">
        <f>Package!N15</f>
        <v>2.6152907636655731E-2</v>
      </c>
      <c r="O20" s="106">
        <f>Package!O15</f>
        <v>233629213.03097188</v>
      </c>
      <c r="P20" s="102">
        <f>Package!P15</f>
        <v>-8649736.977198869</v>
      </c>
      <c r="Q20" s="103">
        <f>Package!Q15</f>
        <v>-3.5701562091577335E-2</v>
      </c>
    </row>
    <row r="21" spans="1:17">
      <c r="B21" s="489"/>
      <c r="C21" s="133" t="s">
        <v>61</v>
      </c>
      <c r="D21" s="75">
        <f>Package!D16</f>
        <v>129782068.28977644</v>
      </c>
      <c r="E21" s="74">
        <f>Package!E16</f>
        <v>16928746.939983085</v>
      </c>
      <c r="F21" s="76">
        <f>Package!F16</f>
        <v>0.15000663460769365</v>
      </c>
      <c r="G21" s="91">
        <f>Package!G16</f>
        <v>35.881193721592346</v>
      </c>
      <c r="H21" s="77">
        <f>Package!H16</f>
        <v>2.6634496784147643</v>
      </c>
      <c r="I21" s="341">
        <f>Package!I16</f>
        <v>2.5794162943728254</v>
      </c>
      <c r="J21" s="361">
        <f>Package!J16</f>
        <v>8.1525596097038466E-2</v>
      </c>
      <c r="K21" s="76">
        <f>Package!K16</f>
        <v>3.263777560535893E-2</v>
      </c>
      <c r="L21" s="409">
        <f>Package!L16</f>
        <v>334761981.66405612</v>
      </c>
      <c r="M21" s="428">
        <f>Package!M16</f>
        <v>52866719.994879007</v>
      </c>
      <c r="N21" s="76">
        <f>Package!N16</f>
        <v>0.18754029309269352</v>
      </c>
      <c r="O21" s="75">
        <f>Package!O16</f>
        <v>63475047.861701906</v>
      </c>
      <c r="P21" s="74">
        <f>Package!P16</f>
        <v>8054761.7793073058</v>
      </c>
      <c r="Q21" s="76">
        <f>Package!Q16</f>
        <v>0.14533959220874659</v>
      </c>
    </row>
    <row r="22" spans="1:17">
      <c r="B22" s="489"/>
      <c r="C22" s="133" t="s">
        <v>62</v>
      </c>
      <c r="D22" s="75">
        <f>Package!D17</f>
        <v>10071769.421251578</v>
      </c>
      <c r="E22" s="74">
        <f>Package!E17</f>
        <v>-1071979.636388801</v>
      </c>
      <c r="F22" s="76">
        <f>Package!F17</f>
        <v>-9.6195600856053928E-2</v>
      </c>
      <c r="G22" s="91">
        <f>Package!G17</f>
        <v>2.7845688891028879</v>
      </c>
      <c r="H22" s="77">
        <f>Package!H17</f>
        <v>-0.49553132815826118</v>
      </c>
      <c r="I22" s="341">
        <f>Package!I17</f>
        <v>2.51463121400193</v>
      </c>
      <c r="J22" s="361">
        <f>Package!J17</f>
        <v>5.6700730539584132E-2</v>
      </c>
      <c r="K22" s="76">
        <f>Package!K17</f>
        <v>2.3068484206971166E-2</v>
      </c>
      <c r="L22" s="409">
        <f>Package!L17</f>
        <v>25326785.766909372</v>
      </c>
      <c r="M22" s="428">
        <f>Package!M17</f>
        <v>-2063774.7419197075</v>
      </c>
      <c r="N22" s="76">
        <f>Package!N17</f>
        <v>-7.534620334821078E-2</v>
      </c>
      <c r="O22" s="75">
        <f>Package!O17</f>
        <v>6162950.8150137793</v>
      </c>
      <c r="P22" s="74">
        <f>Package!P17</f>
        <v>-636369.33076365944</v>
      </c>
      <c r="Q22" s="76">
        <f>Package!Q17</f>
        <v>-9.3593082414109005E-2</v>
      </c>
    </row>
    <row r="23" spans="1:17" ht="15" thickBot="1">
      <c r="B23" s="490"/>
      <c r="C23" s="134" t="s">
        <v>63</v>
      </c>
      <c r="D23" s="126">
        <f>Package!D18</f>
        <v>50413181.856594905</v>
      </c>
      <c r="E23" s="122">
        <f>Package!E18</f>
        <v>5380244.8382240832</v>
      </c>
      <c r="F23" s="123">
        <f>Package!F18</f>
        <v>0.11947354968274124</v>
      </c>
      <c r="G23" s="124">
        <f>Package!G18</f>
        <v>13.937866518504553</v>
      </c>
      <c r="H23" s="125">
        <f>Package!H18</f>
        <v>0.68267333945579445</v>
      </c>
      <c r="I23" s="342">
        <f>Package!I18</f>
        <v>3.2164685112365423</v>
      </c>
      <c r="J23" s="362">
        <f>Package!J18</f>
        <v>0.2058396033768024</v>
      </c>
      <c r="K23" s="123">
        <f>Package!K18</f>
        <v>6.8370964896877329E-2</v>
      </c>
      <c r="L23" s="410">
        <f>Package!L18</f>
        <v>162152411.99297887</v>
      </c>
      <c r="M23" s="429">
        <f>Package!M18</f>
        <v>26574949.999644667</v>
      </c>
      <c r="N23" s="123">
        <f>Package!N18</f>
        <v>0.19601303645108248</v>
      </c>
      <c r="O23" s="126">
        <f>Package!O18</f>
        <v>40922459.008057982</v>
      </c>
      <c r="P23" s="122">
        <f>Package!P18</f>
        <v>3349724.9831474572</v>
      </c>
      <c r="Q23" s="123">
        <f>Package!Q18</f>
        <v>8.9153080553749625E-2</v>
      </c>
    </row>
    <row r="24" spans="1:17">
      <c r="B24" s="491" t="s">
        <v>71</v>
      </c>
      <c r="C24" s="138" t="s">
        <v>72</v>
      </c>
      <c r="D24" s="106">
        <f>Flavor!D42</f>
        <v>27733328.677227009</v>
      </c>
      <c r="E24" s="102">
        <f>Flavor!E42</f>
        <v>-928953.06765805557</v>
      </c>
      <c r="F24" s="103">
        <f>Flavor!F42</f>
        <v>-3.2410297125902481E-2</v>
      </c>
      <c r="G24" s="104">
        <f>Flavor!G42</f>
        <v>7.6675071674024489</v>
      </c>
      <c r="H24" s="105">
        <f>Flavor!H42</f>
        <v>-0.76907517955367322</v>
      </c>
      <c r="I24" s="343">
        <f>Flavor!I42</f>
        <v>3.005755642040782</v>
      </c>
      <c r="J24" s="363">
        <f>Flavor!J42</f>
        <v>4.4595460375179918E-2</v>
      </c>
      <c r="K24" s="103">
        <f>Flavor!K42</f>
        <v>1.506013104299401E-2</v>
      </c>
      <c r="L24" s="411">
        <f>Flavor!L42</f>
        <v>83359609.144146502</v>
      </c>
      <c r="M24" s="430">
        <f>Flavor!M42</f>
        <v>-1513998.2744880319</v>
      </c>
      <c r="N24" s="103">
        <f>Flavor!N42</f>
        <v>-1.7838269404766977E-2</v>
      </c>
      <c r="O24" s="106">
        <f>Flavor!O42</f>
        <v>32032607.312151384</v>
      </c>
      <c r="P24" s="102">
        <f>Flavor!P42</f>
        <v>-1726030.4284321554</v>
      </c>
      <c r="Q24" s="103">
        <f>Flavor!Q42</f>
        <v>-5.1128556836201287E-2</v>
      </c>
    </row>
    <row r="25" spans="1:17">
      <c r="B25" s="489"/>
      <c r="C25" s="133" t="s">
        <v>73</v>
      </c>
      <c r="D25" s="75">
        <f>Flavor!D43</f>
        <v>58081232.838805944</v>
      </c>
      <c r="E25" s="74">
        <f>Flavor!E43</f>
        <v>6847847.9402021617</v>
      </c>
      <c r="F25" s="76">
        <f>Flavor!F43</f>
        <v>0.13365987731934495</v>
      </c>
      <c r="G25" s="91">
        <f>Flavor!G43</f>
        <v>16.057872975370636</v>
      </c>
      <c r="H25" s="77">
        <f>Flavor!H43</f>
        <v>0.97761263679854515</v>
      </c>
      <c r="I25" s="341">
        <f>Flavor!I43</f>
        <v>2.7576520484736982</v>
      </c>
      <c r="J25" s="361">
        <f>Flavor!J43</f>
        <v>0.14079645532333895</v>
      </c>
      <c r="K25" s="76">
        <f>Flavor!K43</f>
        <v>5.3803677853632742E-2</v>
      </c>
      <c r="L25" s="409">
        <f>Flavor!L43</f>
        <v>160167830.71581104</v>
      </c>
      <c r="M25" s="428">
        <f>Flavor!M43</f>
        <v>26097460.887874588</v>
      </c>
      <c r="N25" s="76">
        <f>Flavor!N43</f>
        <v>0.19465494815422385</v>
      </c>
      <c r="O25" s="75">
        <f>Flavor!O43</f>
        <v>43102630.926205359</v>
      </c>
      <c r="P25" s="74">
        <f>Flavor!P43</f>
        <v>1101496.1510086954</v>
      </c>
      <c r="Q25" s="76">
        <f>Flavor!Q43</f>
        <v>2.6225390263959546E-2</v>
      </c>
    </row>
    <row r="26" spans="1:17">
      <c r="B26" s="489"/>
      <c r="C26" s="133" t="s">
        <v>74</v>
      </c>
      <c r="D26" s="75">
        <f>Flavor!D44</f>
        <v>60074009.441115156</v>
      </c>
      <c r="E26" s="74">
        <f>Flavor!E44</f>
        <v>4540964.9645903185</v>
      </c>
      <c r="F26" s="76">
        <f>Flavor!F44</f>
        <v>8.1770502723110997E-2</v>
      </c>
      <c r="G26" s="91">
        <f>Flavor!G44</f>
        <v>16.608821224643886</v>
      </c>
      <c r="H26" s="77">
        <f>Flavor!H44</f>
        <v>0.26298013378284324</v>
      </c>
      <c r="I26" s="341">
        <f>Flavor!I44</f>
        <v>3.0515356708143062</v>
      </c>
      <c r="J26" s="361">
        <f>Flavor!J44</f>
        <v>9.2545308161366524E-2</v>
      </c>
      <c r="K26" s="76">
        <f>Flavor!K44</f>
        <v>3.1275974849202699E-2</v>
      </c>
      <c r="L26" s="409">
        <f>Flavor!L44</f>
        <v>183317982.69839829</v>
      </c>
      <c r="M26" s="428">
        <f>Flavor!M44</f>
        <v>18996239.283584237</v>
      </c>
      <c r="N26" s="76">
        <f>Flavor!N44</f>
        <v>0.11560392975888835</v>
      </c>
      <c r="O26" s="75">
        <f>Flavor!O44</f>
        <v>49774318.524885997</v>
      </c>
      <c r="P26" s="74">
        <f>Flavor!P44</f>
        <v>1092264.4813193455</v>
      </c>
      <c r="Q26" s="76">
        <f>Flavor!Q44</f>
        <v>2.2436696700222504E-2</v>
      </c>
    </row>
    <row r="27" spans="1:17">
      <c r="B27" s="489"/>
      <c r="C27" s="133" t="s">
        <v>75</v>
      </c>
      <c r="D27" s="75">
        <f>Flavor!D45</f>
        <v>12606509.689119857</v>
      </c>
      <c r="E27" s="74">
        <f>Flavor!E45</f>
        <v>-881507.32380332425</v>
      </c>
      <c r="F27" s="76">
        <f>Flavor!F45</f>
        <v>-6.5354849638663101E-2</v>
      </c>
      <c r="G27" s="91">
        <f>Flavor!G45</f>
        <v>3.4853552749557566</v>
      </c>
      <c r="H27" s="77">
        <f>Flavor!H45</f>
        <v>-0.48476710537352341</v>
      </c>
      <c r="I27" s="341">
        <f>Flavor!I45</f>
        <v>3.389978844937616</v>
      </c>
      <c r="J27" s="361">
        <f>Flavor!J45</f>
        <v>0.21786259981297151</v>
      </c>
      <c r="K27" s="76">
        <f>Flavor!K45</f>
        <v>6.8680522079798773E-2</v>
      </c>
      <c r="L27" s="409">
        <f>Flavor!L45</f>
        <v>42735801.154617399</v>
      </c>
      <c r="M27" s="428">
        <f>Flavor!M45</f>
        <v>-49756.72659380734</v>
      </c>
      <c r="N27" s="76">
        <f>Flavor!N45</f>
        <v>-1.162932752494445E-3</v>
      </c>
      <c r="O27" s="75">
        <f>Flavor!O45</f>
        <v>18060072.052716821</v>
      </c>
      <c r="P27" s="74">
        <f>Flavor!P45</f>
        <v>-826794.37550031394</v>
      </c>
      <c r="Q27" s="76">
        <f>Flavor!Q45</f>
        <v>-4.3776154114431406E-2</v>
      </c>
    </row>
    <row r="28" spans="1:17">
      <c r="B28" s="489"/>
      <c r="C28" s="133" t="s">
        <v>76</v>
      </c>
      <c r="D28" s="75">
        <f>Flavor!D46</f>
        <v>78756852.597612068</v>
      </c>
      <c r="E28" s="74">
        <f>Flavor!E46</f>
        <v>11991167.360367633</v>
      </c>
      <c r="F28" s="76">
        <f>Flavor!F46</f>
        <v>0.17960075325758065</v>
      </c>
      <c r="G28" s="91">
        <f>Flavor!G46</f>
        <v>21.774116580174901</v>
      </c>
      <c r="H28" s="77">
        <f>Flavor!H46</f>
        <v>2.1220104963497803</v>
      </c>
      <c r="I28" s="341">
        <f>Flavor!I46</f>
        <v>2.7498127091813869</v>
      </c>
      <c r="J28" s="361">
        <f>Flavor!J46</f>
        <v>6.9155279130114877E-2</v>
      </c>
      <c r="K28" s="76">
        <f>Flavor!K46</f>
        <v>2.5797880159865175E-2</v>
      </c>
      <c r="L28" s="409">
        <f>Flavor!L46</f>
        <v>216566594.20803878</v>
      </c>
      <c r="M28" s="428">
        <f>Flavor!M46</f>
        <v>37590664.004354954</v>
      </c>
      <c r="N28" s="76">
        <f>Flavor!N46</f>
        <v>0.2100319521266063</v>
      </c>
      <c r="O28" s="75">
        <f>Flavor!O46</f>
        <v>47325874.599915609</v>
      </c>
      <c r="P28" s="74">
        <f>Flavor!P46</f>
        <v>5938930.6384919733</v>
      </c>
      <c r="Q28" s="76">
        <f>Flavor!Q46</f>
        <v>0.14349768477777902</v>
      </c>
    </row>
    <row r="29" spans="1:17">
      <c r="B29" s="489"/>
      <c r="C29" s="133" t="s">
        <v>77</v>
      </c>
      <c r="D29" s="75">
        <f>Flavor!D47</f>
        <v>10976862.219516117</v>
      </c>
      <c r="E29" s="74">
        <f>Flavor!E47</f>
        <v>-633460.19425672106</v>
      </c>
      <c r="F29" s="76">
        <f>Flavor!F47</f>
        <v>-5.4560086419759873E-2</v>
      </c>
      <c r="G29" s="91">
        <f>Flavor!G47</f>
        <v>3.0348023031523264</v>
      </c>
      <c r="H29" s="77">
        <f>Flavor!H47</f>
        <v>-0.38263117232402433</v>
      </c>
      <c r="I29" s="341">
        <f>Flavor!I47</f>
        <v>3.0961059105896904</v>
      </c>
      <c r="J29" s="361">
        <f>Flavor!J47</f>
        <v>6.3046735665285958E-2</v>
      </c>
      <c r="K29" s="76">
        <f>Flavor!K47</f>
        <v>2.0786516856156401E-2</v>
      </c>
      <c r="L29" s="409">
        <f>Flavor!L47</f>
        <v>33985527.997572519</v>
      </c>
      <c r="M29" s="428">
        <f>Flavor!M47</f>
        <v>-1229266.9233516455</v>
      </c>
      <c r="N29" s="76">
        <f>Flavor!N47</f>
        <v>-3.4907683719641126E-2</v>
      </c>
      <c r="O29" s="75">
        <f>Flavor!O47</f>
        <v>19895609.989273671</v>
      </c>
      <c r="P29" s="74">
        <f>Flavor!P47</f>
        <v>-1797667.3820893466</v>
      </c>
      <c r="Q29" s="76">
        <f>Flavor!Q47</f>
        <v>-8.2867487070553081E-2</v>
      </c>
    </row>
    <row r="30" spans="1:17">
      <c r="B30" s="489"/>
      <c r="C30" s="133" t="s">
        <v>78</v>
      </c>
      <c r="D30" s="75">
        <f>Flavor!D48</f>
        <v>1671361.0724193105</v>
      </c>
      <c r="E30" s="74">
        <f>Flavor!E48</f>
        <v>264849.7390676362</v>
      </c>
      <c r="F30" s="76">
        <f>Flavor!F48</f>
        <v>0.1883025986264236</v>
      </c>
      <c r="G30" s="91">
        <f>Flavor!G48</f>
        <v>0.46208564255813905</v>
      </c>
      <c r="H30" s="77">
        <f>Flavor!H48</f>
        <v>4.8086897051213995E-2</v>
      </c>
      <c r="I30" s="341">
        <f>Flavor!I48</f>
        <v>4.1768653984538311</v>
      </c>
      <c r="J30" s="361">
        <f>Flavor!J48</f>
        <v>0.38953900784748763</v>
      </c>
      <c r="K30" s="76">
        <f>Flavor!K48</f>
        <v>0.10285329746431578</v>
      </c>
      <c r="L30" s="409">
        <f>Flavor!L48</f>
        <v>6981050.2317109061</v>
      </c>
      <c r="M30" s="428">
        <f>Flavor!M48</f>
        <v>1654132.740221194</v>
      </c>
      <c r="N30" s="76">
        <f>Flavor!N48</f>
        <v>0.31052343928056664</v>
      </c>
      <c r="O30" s="75">
        <f>Flavor!O48</f>
        <v>2864590.2469522557</v>
      </c>
      <c r="P30" s="74">
        <f>Flavor!P48</f>
        <v>342690.8677180605</v>
      </c>
      <c r="Q30" s="76">
        <f>Flavor!Q48</f>
        <v>0.13588601929951807</v>
      </c>
    </row>
    <row r="31" spans="1:17">
      <c r="B31" s="489"/>
      <c r="C31" s="133" t="s">
        <v>79</v>
      </c>
      <c r="D31" s="75">
        <f>Flavor!D49</f>
        <v>6957967.1245986298</v>
      </c>
      <c r="E31" s="74">
        <f>Flavor!E49</f>
        <v>-541893.38281437661</v>
      </c>
      <c r="F31" s="76">
        <f>Flavor!F49</f>
        <v>-7.2253794891086146E-2</v>
      </c>
      <c r="G31" s="91">
        <f>Flavor!G49</f>
        <v>1.9236876834845549</v>
      </c>
      <c r="H31" s="77">
        <f>Flavor!H49</f>
        <v>-0.28385431629937319</v>
      </c>
      <c r="I31" s="341">
        <f>Flavor!I49</f>
        <v>3.361953801657295</v>
      </c>
      <c r="J31" s="361">
        <f>Flavor!J49</f>
        <v>0.13312126050809558</v>
      </c>
      <c r="K31" s="76">
        <f>Flavor!K49</f>
        <v>4.1228914417690839E-2</v>
      </c>
      <c r="L31" s="409">
        <f>Flavor!L49</f>
        <v>23392364.026350841</v>
      </c>
      <c r="M31" s="428">
        <f>Flavor!M49</f>
        <v>-823429.63406401873</v>
      </c>
      <c r="N31" s="76">
        <f>Flavor!N49</f>
        <v>-3.400382599931321E-2</v>
      </c>
      <c r="O31" s="75">
        <f>Flavor!O49</f>
        <v>13055561.255203888</v>
      </c>
      <c r="P31" s="74">
        <f>Flavor!P49</f>
        <v>-796118.05889620259</v>
      </c>
      <c r="Q31" s="76">
        <f>Flavor!Q49</f>
        <v>-5.7474479508474272E-2</v>
      </c>
    </row>
    <row r="32" spans="1:17">
      <c r="A32" s="394"/>
      <c r="B32" s="489"/>
      <c r="C32" s="133" t="s">
        <v>80</v>
      </c>
      <c r="D32" s="75">
        <f>Flavor!D50</f>
        <v>2750585.5547861219</v>
      </c>
      <c r="E32" s="74">
        <f>Flavor!E50</f>
        <v>-51575.063759303652</v>
      </c>
      <c r="F32" s="76">
        <f>Flavor!F50</f>
        <v>-1.840546306231217E-2</v>
      </c>
      <c r="G32" s="91">
        <f>Flavor!G50</f>
        <v>0.76046170661058143</v>
      </c>
      <c r="H32" s="77">
        <f>Flavor!H50</f>
        <v>-6.4338601270516937E-2</v>
      </c>
      <c r="I32" s="341">
        <f>Flavor!I50</f>
        <v>2.6713379193871707</v>
      </c>
      <c r="J32" s="361">
        <f>Flavor!J50</f>
        <v>7.0078131868123616E-2</v>
      </c>
      <c r="K32" s="76">
        <f>Flavor!K50</f>
        <v>2.6940074268768315E-2</v>
      </c>
      <c r="L32" s="409">
        <f>Flavor!L50</f>
        <v>7347743.493018765</v>
      </c>
      <c r="M32" s="428">
        <f>Flavor!M50</f>
        <v>58595.757827049121</v>
      </c>
      <c r="N32" s="76">
        <f>Flavor!N50</f>
        <v>8.0387666646062235E-3</v>
      </c>
      <c r="O32" s="75">
        <f>Flavor!O50</f>
        <v>2304599.6840085424</v>
      </c>
      <c r="P32" s="74">
        <f>Flavor!P50</f>
        <v>82838.219724350609</v>
      </c>
      <c r="Q32" s="76">
        <f>Flavor!Q50</f>
        <v>3.7284929573229167E-2</v>
      </c>
    </row>
    <row r="33" spans="2:17">
      <c r="B33" s="489"/>
      <c r="C33" s="133" t="s">
        <v>81</v>
      </c>
      <c r="D33" s="75">
        <f>Flavor!D51</f>
        <v>2776715.781590791</v>
      </c>
      <c r="E33" s="74">
        <f>Flavor!E51</f>
        <v>-337613.40476534376</v>
      </c>
      <c r="F33" s="76">
        <f>Flavor!F51</f>
        <v>-0.1084064607699234</v>
      </c>
      <c r="G33" s="91">
        <f>Flavor!G51</f>
        <v>0.76768599993802356</v>
      </c>
      <c r="H33" s="77">
        <f>Flavor!H51</f>
        <v>-0.14899938017520409</v>
      </c>
      <c r="I33" s="341">
        <f>Flavor!I51</f>
        <v>3.3975618757651636</v>
      </c>
      <c r="J33" s="361">
        <f>Flavor!J51</f>
        <v>7.9867592016856559E-2</v>
      </c>
      <c r="K33" s="76">
        <f>Flavor!K51</f>
        <v>2.407322230022434E-2</v>
      </c>
      <c r="L33" s="409">
        <f>Flavor!L51</f>
        <v>9434063.6793683395</v>
      </c>
      <c r="M33" s="428">
        <f>Flavor!M51</f>
        <v>-898328.45991592482</v>
      </c>
      <c r="N33" s="76">
        <f>Flavor!N51</f>
        <v>-8.6942931298594039E-2</v>
      </c>
      <c r="O33" s="75">
        <f>Flavor!O51</f>
        <v>6055042.2235673973</v>
      </c>
      <c r="P33" s="74">
        <f>Flavor!P51</f>
        <v>-617923.94176934566</v>
      </c>
      <c r="Q33" s="76">
        <f>Flavor!Q51</f>
        <v>-9.2601090198718677E-2</v>
      </c>
    </row>
    <row r="34" spans="2:17">
      <c r="B34" s="489"/>
      <c r="C34" s="133" t="s">
        <v>82</v>
      </c>
      <c r="D34" s="75">
        <f>Flavor!D52</f>
        <v>1112772.0002457579</v>
      </c>
      <c r="E34" s="74">
        <f>Flavor!E52</f>
        <v>45157.444814176066</v>
      </c>
      <c r="F34" s="76">
        <f>Flavor!F52</f>
        <v>4.2297517005958414E-2</v>
      </c>
      <c r="G34" s="91">
        <f>Flavor!G52</f>
        <v>0.30765103557782597</v>
      </c>
      <c r="H34" s="77">
        <f>Flavor!H52</f>
        <v>-6.5953385202460191E-3</v>
      </c>
      <c r="I34" s="341">
        <f>Flavor!I52</f>
        <v>3.5694347519052791</v>
      </c>
      <c r="J34" s="361">
        <f>Flavor!J52</f>
        <v>0.11848777271018873</v>
      </c>
      <c r="K34" s="76">
        <f>Flavor!K52</f>
        <v>3.4334857482459839E-2</v>
      </c>
      <c r="L34" s="409">
        <f>Flavor!L52</f>
        <v>3971967.0486243581</v>
      </c>
      <c r="M34" s="428">
        <f>Flavor!M52</f>
        <v>287685.8236130313</v>
      </c>
      <c r="N34" s="76">
        <f>Flavor!N52</f>
        <v>7.8084653706679746E-2</v>
      </c>
      <c r="O34" s="75">
        <f>Flavor!O52</f>
        <v>1687163.5979442874</v>
      </c>
      <c r="P34" s="74">
        <f>Flavor!P52</f>
        <v>-192636.15557376831</v>
      </c>
      <c r="Q34" s="76">
        <f>Flavor!Q52</f>
        <v>-0.10247695543807189</v>
      </c>
    </row>
    <row r="35" spans="2:17">
      <c r="B35" s="489"/>
      <c r="C35" s="133" t="s">
        <v>83</v>
      </c>
      <c r="D35" s="75">
        <f>Flavor!D53</f>
        <v>3072611.6037382907</v>
      </c>
      <c r="E35" s="74">
        <f>Flavor!E53</f>
        <v>-355360.90082363505</v>
      </c>
      <c r="F35" s="76">
        <f>Flavor!F53</f>
        <v>-0.10366503825533106</v>
      </c>
      <c r="G35" s="91">
        <f>Flavor!G53</f>
        <v>0.84949310515519816</v>
      </c>
      <c r="H35" s="77">
        <f>Flavor!H53</f>
        <v>-0.15951143172188087</v>
      </c>
      <c r="I35" s="341">
        <f>Flavor!I53</f>
        <v>2.9754801181375017</v>
      </c>
      <c r="J35" s="361">
        <f>Flavor!J53</f>
        <v>7.5960293944629331E-2</v>
      </c>
      <c r="K35" s="76">
        <f>Flavor!K53</f>
        <v>2.6197542541642766E-2</v>
      </c>
      <c r="L35" s="409">
        <f>Flavor!L53</f>
        <v>9142494.7376818676</v>
      </c>
      <c r="M35" s="428">
        <f>Flavor!M53</f>
        <v>-796979.4960835278</v>
      </c>
      <c r="N35" s="76">
        <f>Flavor!N53</f>
        <v>-8.0183264963463369E-2</v>
      </c>
      <c r="O35" s="75">
        <f>Flavor!O53</f>
        <v>4342908.7924476583</v>
      </c>
      <c r="P35" s="74">
        <f>Flavor!P53</f>
        <v>-637775.93199168146</v>
      </c>
      <c r="Q35" s="76">
        <f>Flavor!Q53</f>
        <v>-0.12804985002608732</v>
      </c>
    </row>
    <row r="36" spans="2:17" ht="15" thickBot="1">
      <c r="B36" s="492"/>
      <c r="C36" s="139" t="s">
        <v>84</v>
      </c>
      <c r="D36" s="126">
        <f>Flavor!D54</f>
        <v>2817440.2700221199</v>
      </c>
      <c r="E36" s="122">
        <f>Flavor!E54</f>
        <v>658668.76366127701</v>
      </c>
      <c r="F36" s="123">
        <f>Flavor!F54</f>
        <v>0.3051127744277255</v>
      </c>
      <c r="G36" s="124">
        <f>Flavor!G54</f>
        <v>0.77894520760725727</v>
      </c>
      <c r="H36" s="125">
        <f>Flavor!H54</f>
        <v>0.14352288694969451</v>
      </c>
      <c r="I36" s="342">
        <f>Flavor!I54</f>
        <v>3.5208087894661357</v>
      </c>
      <c r="J36" s="362">
        <f>Flavor!J54</f>
        <v>0.47424295579159548</v>
      </c>
      <c r="K36" s="123">
        <f>Flavor!K54</f>
        <v>0.15566476540557767</v>
      </c>
      <c r="L36" s="410">
        <f>Flavor!L54</f>
        <v>9919668.466489723</v>
      </c>
      <c r="M36" s="429">
        <f>Flavor!M54</f>
        <v>3342828.952500659</v>
      </c>
      <c r="N36" s="123">
        <f>Flavor!N54</f>
        <v>0.50827284828684016</v>
      </c>
      <c r="O36" s="126">
        <f>Flavor!O54</f>
        <v>5891017.8665427454</v>
      </c>
      <c r="P36" s="122">
        <f>Flavor!P54</f>
        <v>838268.42787472252</v>
      </c>
      <c r="Q36" s="123">
        <f>Flavor!Q54</f>
        <v>0.16590342308675851</v>
      </c>
    </row>
    <row r="37" spans="2:17">
      <c r="B37" s="488" t="s">
        <v>85</v>
      </c>
      <c r="C37" s="161" t="s">
        <v>132</v>
      </c>
      <c r="D37" s="106">
        <f>Fat!D15</f>
        <v>94865159.352427065</v>
      </c>
      <c r="E37" s="102">
        <f>Fat!E15</f>
        <v>15271443.329288185</v>
      </c>
      <c r="F37" s="103">
        <f>Fat!F15</f>
        <v>0.19186744999879873</v>
      </c>
      <c r="G37" s="104">
        <f>Fat!G15</f>
        <v>26.227623006854976</v>
      </c>
      <c r="H37" s="105">
        <f>Fat!H15</f>
        <v>2.7996577978644268</v>
      </c>
      <c r="I37" s="343">
        <f>Fat!I15</f>
        <v>3.3679768986908964</v>
      </c>
      <c r="J37" s="363">
        <f>Fat!J15</f>
        <v>0.17455344119485439</v>
      </c>
      <c r="K37" s="103">
        <f>Fat!K15</f>
        <v>5.4660286528903201E-2</v>
      </c>
      <c r="L37" s="411">
        <f>Fat!L15</f>
        <v>319503665.189605</v>
      </c>
      <c r="M37" s="430">
        <f>Fat!M15</f>
        <v>65327225.372034699</v>
      </c>
      <c r="N37" s="103">
        <f>Fat!N15</f>
        <v>0.25701526632020621</v>
      </c>
      <c r="O37" s="106">
        <f>Fat!O15</f>
        <v>90963415.73382625</v>
      </c>
      <c r="P37" s="102">
        <f>Fat!P15</f>
        <v>10671205.344967484</v>
      </c>
      <c r="Q37" s="103">
        <f>Fat!Q15</f>
        <v>0.13290461544508939</v>
      </c>
    </row>
    <row r="38" spans="2:17">
      <c r="B38" s="489"/>
      <c r="C38" s="162" t="s">
        <v>87</v>
      </c>
      <c r="D38" s="75">
        <f>Fat!D16</f>
        <v>7126702.2437686352</v>
      </c>
      <c r="E38" s="74">
        <f>Fat!E16</f>
        <v>406356.82934624515</v>
      </c>
      <c r="F38" s="76">
        <f>Fat!F16</f>
        <v>6.0466658227741006E-2</v>
      </c>
      <c r="G38" s="91">
        <f>Fat!G16</f>
        <v>1.9703383308224958</v>
      </c>
      <c r="H38" s="77">
        <f>Fat!H16</f>
        <v>-7.7577605286858198E-3</v>
      </c>
      <c r="I38" s="341">
        <f>Fat!I16</f>
        <v>3.7510481920274814</v>
      </c>
      <c r="J38" s="361">
        <f>Fat!J16</f>
        <v>7.4273403637747926E-3</v>
      </c>
      <c r="K38" s="76">
        <f>Fat!K16</f>
        <v>1.9839990902054089E-3</v>
      </c>
      <c r="L38" s="409">
        <f>Fat!L16</f>
        <v>26732603.566606533</v>
      </c>
      <c r="M38" s="428">
        <f>Fat!M16</f>
        <v>1574178.3427922986</v>
      </c>
      <c r="N38" s="76">
        <f>Fat!N16</f>
        <v>6.2570623112857923E-2</v>
      </c>
      <c r="O38" s="75">
        <f>Fat!O16</f>
        <v>9299018.2916410901</v>
      </c>
      <c r="P38" s="74">
        <f>Fat!P16</f>
        <v>-692035.40464089997</v>
      </c>
      <c r="Q38" s="76">
        <f>Fat!Q16</f>
        <v>-6.926550749080948E-2</v>
      </c>
    </row>
    <row r="39" spans="2:17">
      <c r="B39" s="489"/>
      <c r="C39" s="162" t="s">
        <v>50</v>
      </c>
      <c r="D39" s="75">
        <f>Fat!D17</f>
        <v>125872541.5163615</v>
      </c>
      <c r="E39" s="74">
        <f>Fat!E17</f>
        <v>-3041844.4323827773</v>
      </c>
      <c r="F39" s="76">
        <f>Fat!F17</f>
        <v>-2.3595849369303125E-2</v>
      </c>
      <c r="G39" s="91">
        <f>Fat!G17</f>
        <v>34.800316452758572</v>
      </c>
      <c r="H39" s="77">
        <f>Fat!H17</f>
        <v>-3.1449121387492127</v>
      </c>
      <c r="I39" s="341">
        <f>Fat!I17</f>
        <v>2.9006479025240033</v>
      </c>
      <c r="J39" s="361">
        <f>Fat!J17</f>
        <v>0.13833554174328055</v>
      </c>
      <c r="K39" s="76">
        <f>Fat!K17</f>
        <v>5.0079615798476265E-2</v>
      </c>
      <c r="L39" s="409">
        <f>Fat!L17</f>
        <v>365111923.53479952</v>
      </c>
      <c r="M39" s="428">
        <f>Fat!M17</f>
        <v>9010121.7461264729</v>
      </c>
      <c r="N39" s="76">
        <f>Fat!N17</f>
        <v>2.5302095358319718E-2</v>
      </c>
      <c r="O39" s="75">
        <f>Fat!O17</f>
        <v>138565990.93779081</v>
      </c>
      <c r="P39" s="74">
        <f>Fat!P17</f>
        <v>-4885145.6359211504</v>
      </c>
      <c r="Q39" s="76">
        <f>Fat!Q17</f>
        <v>-3.4054422659878555E-2</v>
      </c>
    </row>
    <row r="40" spans="2:17" ht="15" thickBot="1">
      <c r="B40" s="490"/>
      <c r="C40" s="163" t="s">
        <v>15</v>
      </c>
      <c r="D40" s="101">
        <f>Fat!D18</f>
        <v>133749136.62188585</v>
      </c>
      <c r="E40" s="97">
        <f>Fat!E18</f>
        <v>9346974.5629024804</v>
      </c>
      <c r="F40" s="98">
        <f>Fat!F18</f>
        <v>7.5135145629307926E-2</v>
      </c>
      <c r="G40" s="99">
        <f>Fat!G18</f>
        <v>36.977979658254952</v>
      </c>
      <c r="H40" s="100">
        <f>Fat!H18</f>
        <v>0.36089893552819774</v>
      </c>
      <c r="I40" s="347">
        <f>Fat!I18</f>
        <v>2.8124321999492872</v>
      </c>
      <c r="J40" s="367">
        <f>Fat!J18</f>
        <v>-3.9470765916972184E-2</v>
      </c>
      <c r="K40" s="98">
        <f>Fat!K18</f>
        <v>-1.3840150380075441E-2</v>
      </c>
      <c r="L40" s="415">
        <f>Fat!L18</f>
        <v>376160378.55080819</v>
      </c>
      <c r="M40" s="434">
        <f>Fat!M18</f>
        <v>21377483.61461848</v>
      </c>
      <c r="N40" s="98">
        <f>Fat!N18</f>
        <v>6.0255113534893996E-2</v>
      </c>
      <c r="O40" s="101">
        <f>Fat!O18</f>
        <v>116429048.74418366</v>
      </c>
      <c r="P40" s="97">
        <f>Fat!P18</f>
        <v>-1869616.3135586828</v>
      </c>
      <c r="Q40" s="98">
        <f>Fat!Q18</f>
        <v>-1.5804204659842197E-2</v>
      </c>
    </row>
    <row r="41" spans="2:17" ht="15" hidden="1" thickBot="1">
      <c r="B41" s="491" t="s">
        <v>88</v>
      </c>
      <c r="C41" s="136" t="s">
        <v>89</v>
      </c>
      <c r="D41" s="112">
        <f>Organic!D6</f>
        <v>26600993.214460447</v>
      </c>
      <c r="E41" s="107">
        <f>Organic!E6</f>
        <v>416575.12368048728</v>
      </c>
      <c r="F41" s="109">
        <f>Organic!F6</f>
        <v>1.590927559421958E-2</v>
      </c>
      <c r="G41" s="110">
        <f>Organic!G6</f>
        <v>7.354447369290444</v>
      </c>
      <c r="H41" s="111">
        <f>Organic!H6</f>
        <v>-0.3527896677404545</v>
      </c>
      <c r="I41" s="345">
        <f>Organic!I6</f>
        <v>3.5721308899474016</v>
      </c>
      <c r="J41" s="365">
        <f>Organic!J6</f>
        <v>0.34815762969498554</v>
      </c>
      <c r="K41" s="109">
        <f>Organic!K6</f>
        <v>0.10799023490279416</v>
      </c>
      <c r="L41" s="413">
        <f>Organic!L6</f>
        <v>95022229.564655393</v>
      </c>
      <c r="M41" s="432">
        <f>Organic!M6</f>
        <v>10604365.804711178</v>
      </c>
      <c r="N41" s="109">
        <f>Organic!N6</f>
        <v>0.12561755690556681</v>
      </c>
      <c r="O41" s="112">
        <f>Organic!O6</f>
        <v>16040347.104075354</v>
      </c>
      <c r="P41" s="107">
        <f>Organic!P6</f>
        <v>678272.14255340397</v>
      </c>
      <c r="Q41" s="109">
        <f>Organic!Q6</f>
        <v>4.4152378129406436E-2</v>
      </c>
    </row>
    <row r="42" spans="2:17" hidden="1">
      <c r="B42" s="489"/>
      <c r="C42" s="140" t="s">
        <v>90</v>
      </c>
      <c r="D42" s="96" t="e">
        <f>#REF!</f>
        <v>#REF!</v>
      </c>
      <c r="E42" s="92" t="e">
        <f>#REF!</f>
        <v>#REF!</v>
      </c>
      <c r="F42" s="93" t="e">
        <f>#REF!</f>
        <v>#REF!</v>
      </c>
      <c r="G42" s="94" t="e">
        <f>#REF!</f>
        <v>#REF!</v>
      </c>
      <c r="H42" s="95" t="e">
        <f>#REF!</f>
        <v>#REF!</v>
      </c>
      <c r="I42" s="348" t="e">
        <f>#REF!</f>
        <v>#REF!</v>
      </c>
      <c r="J42" s="368" t="e">
        <f>#REF!</f>
        <v>#REF!</v>
      </c>
      <c r="K42" s="93" t="e">
        <f>#REF!</f>
        <v>#REF!</v>
      </c>
      <c r="L42" s="416" t="e">
        <f>#REF!</f>
        <v>#REF!</v>
      </c>
      <c r="M42" s="435" t="e">
        <f>#REF!</f>
        <v>#REF!</v>
      </c>
      <c r="N42" s="93" t="e">
        <f>#REF!</f>
        <v>#REF!</v>
      </c>
      <c r="O42" s="96" t="e">
        <f>#REF!</f>
        <v>#REF!</v>
      </c>
      <c r="P42" s="92" t="e">
        <f>#REF!</f>
        <v>#REF!</v>
      </c>
      <c r="Q42" s="93" t="e">
        <f>#REF!</f>
        <v>#REF!</v>
      </c>
    </row>
    <row r="43" spans="2:17" ht="15" hidden="1" thickBot="1">
      <c r="B43" s="492"/>
      <c r="C43" s="137" t="s">
        <v>91</v>
      </c>
      <c r="D43" s="116" t="e">
        <f>#REF!</f>
        <v>#REF!</v>
      </c>
      <c r="E43" s="108" t="e">
        <f>#REF!</f>
        <v>#REF!</v>
      </c>
      <c r="F43" s="113" t="e">
        <f>#REF!</f>
        <v>#REF!</v>
      </c>
      <c r="G43" s="114" t="e">
        <f>#REF!</f>
        <v>#REF!</v>
      </c>
      <c r="H43" s="115" t="e">
        <f>#REF!</f>
        <v>#REF!</v>
      </c>
      <c r="I43" s="346" t="e">
        <f>#REF!</f>
        <v>#REF!</v>
      </c>
      <c r="J43" s="366" t="e">
        <f>#REF!</f>
        <v>#REF!</v>
      </c>
      <c r="K43" s="113" t="e">
        <f>#REF!</f>
        <v>#REF!</v>
      </c>
      <c r="L43" s="414" t="e">
        <f>#REF!</f>
        <v>#REF!</v>
      </c>
      <c r="M43" s="433" t="e">
        <f>#REF!</f>
        <v>#REF!</v>
      </c>
      <c r="N43" s="113" t="e">
        <f>#REF!</f>
        <v>#REF!</v>
      </c>
      <c r="O43" s="116" t="e">
        <f>#REF!</f>
        <v>#REF!</v>
      </c>
      <c r="P43" s="108" t="e">
        <f>#REF!</f>
        <v>#REF!</v>
      </c>
      <c r="Q43" s="113" t="e">
        <f>#REF!</f>
        <v>#REF!</v>
      </c>
    </row>
    <row r="44" spans="2:17">
      <c r="B44" s="488" t="s">
        <v>54</v>
      </c>
      <c r="C44" s="132" t="s">
        <v>92</v>
      </c>
      <c r="D44" s="106">
        <f>Size!D24</f>
        <v>56824253.37837258</v>
      </c>
      <c r="E44" s="102">
        <f>Size!E24</f>
        <v>-3099835.2119069695</v>
      </c>
      <c r="F44" s="103">
        <f>Size!F24</f>
        <v>-5.1729367685532095E-2</v>
      </c>
      <c r="G44" s="104">
        <f>Size!G24</f>
        <v>15.710352519592655</v>
      </c>
      <c r="H44" s="105">
        <f>Size!H24</f>
        <v>-1.9279678506411724</v>
      </c>
      <c r="I44" s="343">
        <f>Size!I24</f>
        <v>3.8843230958242763</v>
      </c>
      <c r="J44" s="363">
        <f>Size!J24</f>
        <v>0.18009494826503092</v>
      </c>
      <c r="K44" s="103">
        <f>Size!K24</f>
        <v>4.8618751624058945E-2</v>
      </c>
      <c r="L44" s="411">
        <f>Size!L24</f>
        <v>220723759.80058327</v>
      </c>
      <c r="M44" s="430">
        <f>Size!M24</f>
        <v>-1248735.8723640442</v>
      </c>
      <c r="N44" s="103">
        <f>Size!N24</f>
        <v>-5.6256333406456025E-3</v>
      </c>
      <c r="O44" s="106">
        <f>Size!O24</f>
        <v>170344747.07349545</v>
      </c>
      <c r="P44" s="102">
        <f>Size!P24</f>
        <v>-8717901.9586389959</v>
      </c>
      <c r="Q44" s="103">
        <f>Size!Q24</f>
        <v>-4.8686322947643246E-2</v>
      </c>
    </row>
    <row r="45" spans="2:17">
      <c r="B45" s="489"/>
      <c r="C45" s="133" t="s">
        <v>93</v>
      </c>
      <c r="D45" s="75">
        <f>Size!D25</f>
        <v>41851691.62071196</v>
      </c>
      <c r="E45" s="74">
        <f>Size!E25</f>
        <v>-2541409.9982170537</v>
      </c>
      <c r="F45" s="76">
        <f>Size!F25</f>
        <v>-5.7247858463068242E-2</v>
      </c>
      <c r="G45" s="91">
        <f>Size!G25</f>
        <v>11.570848534068281</v>
      </c>
      <c r="H45" s="77">
        <f>Size!H25</f>
        <v>-1.4960126732297763</v>
      </c>
      <c r="I45" s="341">
        <f>Size!I25</f>
        <v>3.136886247430398</v>
      </c>
      <c r="J45" s="361">
        <f>Size!J25</f>
        <v>0.117476509739046</v>
      </c>
      <c r="K45" s="76">
        <f>Size!K25</f>
        <v>3.8907110973573536E-2</v>
      </c>
      <c r="L45" s="409">
        <f>Size!L25</f>
        <v>131283995.87670937</v>
      </c>
      <c r="M45" s="428">
        <f>Size!M25</f>
        <v>-2756967.4378066063</v>
      </c>
      <c r="N45" s="76">
        <f>Size!N25</f>
        <v>-2.0568096271716664E-2</v>
      </c>
      <c r="O45" s="75">
        <f>Size!O25</f>
        <v>25742054.076308392</v>
      </c>
      <c r="P45" s="74">
        <f>Size!P25</f>
        <v>-1180656.3562216386</v>
      </c>
      <c r="Q45" s="76">
        <f>Size!Q25</f>
        <v>-4.3853547330623938E-2</v>
      </c>
    </row>
    <row r="46" spans="2:17">
      <c r="B46" s="489"/>
      <c r="C46" s="133" t="s">
        <v>94</v>
      </c>
      <c r="D46" s="75">
        <f>Size!D26</f>
        <v>80374365.913943455</v>
      </c>
      <c r="E46" s="74">
        <f>Size!E26</f>
        <v>2549704.3973142803</v>
      </c>
      <c r="F46" s="76">
        <f>Size!F26</f>
        <v>3.2762164943942254E-2</v>
      </c>
      <c r="G46" s="91">
        <f>Size!G26</f>
        <v>22.221314790338685</v>
      </c>
      <c r="H46" s="77">
        <f>Size!H26</f>
        <v>-0.68593911753271541</v>
      </c>
      <c r="I46" s="341">
        <f>Size!I26</f>
        <v>2.7549472162904896</v>
      </c>
      <c r="J46" s="361">
        <f>Size!J26</f>
        <v>2.0981602622910156E-2</v>
      </c>
      <c r="K46" s="76">
        <f>Size!K26</f>
        <v>7.6744208186157866E-3</v>
      </c>
      <c r="L46" s="409">
        <f>Size!L26</f>
        <v>221427135.63573173</v>
      </c>
      <c r="M46" s="428">
        <f>Size!M26</f>
        <v>8657187.1539489925</v>
      </c>
      <c r="N46" s="76">
        <f>Size!N26</f>
        <v>4.0688016403266726E-2</v>
      </c>
      <c r="O46" s="75">
        <f>Size!O26</f>
        <v>42479053.907144919</v>
      </c>
      <c r="P46" s="74">
        <f>Size!P26</f>
        <v>263767.76257733256</v>
      </c>
      <c r="Q46" s="76">
        <f>Size!Q26</f>
        <v>6.2481576383031368E-3</v>
      </c>
    </row>
    <row r="47" spans="2:17">
      <c r="B47" s="489"/>
      <c r="C47" s="133" t="s">
        <v>95</v>
      </c>
      <c r="D47" s="75">
        <f>Size!D27</f>
        <v>102649118.71584405</v>
      </c>
      <c r="E47" s="74">
        <f>Size!E27</f>
        <v>12716680.506032377</v>
      </c>
      <c r="F47" s="76">
        <f>Size!F27</f>
        <v>0.14140259909738531</v>
      </c>
      <c r="G47" s="91">
        <f>Size!G27</f>
        <v>28.379674962261895</v>
      </c>
      <c r="H47" s="77">
        <f>Size!H27</f>
        <v>1.9085646936239939</v>
      </c>
      <c r="I47" s="341">
        <f>Size!I27</f>
        <v>2.5197865248567655</v>
      </c>
      <c r="J47" s="361">
        <f>Size!J27</f>
        <v>6.6015879703530178E-2</v>
      </c>
      <c r="K47" s="76">
        <f>Size!K27</f>
        <v>2.6903850950343224E-2</v>
      </c>
      <c r="L47" s="409">
        <f>Size!L27</f>
        <v>258653866.12860626</v>
      </c>
      <c r="M47" s="428">
        <f>Size!M27</f>
        <v>37980289.202313185</v>
      </c>
      <c r="N47" s="76">
        <f>Size!N27</f>
        <v>0.17211072449783571</v>
      </c>
      <c r="O47" s="75">
        <f>Size!O27</f>
        <v>50926558.768572539</v>
      </c>
      <c r="P47" s="74">
        <f>Size!P27</f>
        <v>6204543.0354422554</v>
      </c>
      <c r="Q47" s="76">
        <f>Size!Q27</f>
        <v>0.13873576433733734</v>
      </c>
    </row>
    <row r="48" spans="2:17">
      <c r="B48" s="489"/>
      <c r="C48" s="133" t="s">
        <v>96</v>
      </c>
      <c r="D48" s="75">
        <f>Size!D28</f>
        <v>77891185.411292464</v>
      </c>
      <c r="E48" s="74">
        <f>Size!E28</f>
        <v>-508578.47779299319</v>
      </c>
      <c r="F48" s="76">
        <f>Size!F28</f>
        <v>-6.4869899163535073E-3</v>
      </c>
      <c r="G48" s="91">
        <f>Size!G28</f>
        <v>21.53478326995668</v>
      </c>
      <c r="H48" s="77">
        <f>Size!H28</f>
        <v>-1.5417488051709967</v>
      </c>
      <c r="I48" s="341">
        <f>Size!I28</f>
        <v>4.0428473733152925</v>
      </c>
      <c r="J48" s="361">
        <f>Size!J28</f>
        <v>0.23526989224461303</v>
      </c>
      <c r="K48" s="76">
        <f>Size!K28</f>
        <v>6.1789915875449457E-2</v>
      </c>
      <c r="L48" s="409">
        <f>Size!L28</f>
        <v>314902174.34445816</v>
      </c>
      <c r="M48" s="428">
        <f>Size!M28</f>
        <v>16388998.839118123</v>
      </c>
      <c r="N48" s="76">
        <f>Size!N28</f>
        <v>5.4902095397879491E-2</v>
      </c>
      <c r="O48" s="75">
        <f>Size!O28</f>
        <v>211978269.0919151</v>
      </c>
      <c r="P48" s="74">
        <f>Size!P28</f>
        <v>-5268680.2603977025</v>
      </c>
      <c r="Q48" s="76">
        <f>Size!Q28</f>
        <v>-2.4252033347788929E-2</v>
      </c>
    </row>
    <row r="49" spans="2:17" ht="15" customHeight="1">
      <c r="B49" s="489"/>
      <c r="C49" s="133" t="s">
        <v>97</v>
      </c>
      <c r="D49" s="75">
        <f>Size!D29</f>
        <v>132333889.75983019</v>
      </c>
      <c r="E49" s="436">
        <f>Size!E29</f>
        <v>17349618.997603402</v>
      </c>
      <c r="F49" s="76">
        <f>Size!F29</f>
        <v>0.15088688985539825</v>
      </c>
      <c r="G49" s="91">
        <f>Size!G29</f>
        <v>36.586702592860128</v>
      </c>
      <c r="H49" s="77">
        <f>Size!H29</f>
        <v>2.7417255067863451</v>
      </c>
      <c r="I49" s="341">
        <f>Size!I29</f>
        <v>2.5334179105942449</v>
      </c>
      <c r="J49" s="361">
        <f>Size!J29</f>
        <v>8.3175460655454891E-2</v>
      </c>
      <c r="K49" s="76">
        <f>Size!K29</f>
        <v>3.3945808365834454E-2</v>
      </c>
      <c r="L49" s="409">
        <f>Size!L29</f>
        <v>335257046.49615812</v>
      </c>
      <c r="M49" s="428">
        <f>Size!M29</f>
        <v>53517705.199294388</v>
      </c>
      <c r="N49" s="76">
        <f>Size!N29</f>
        <v>0.18995467566918081</v>
      </c>
      <c r="O49" s="75">
        <f>Size!O29</f>
        <v>63560417.599362917</v>
      </c>
      <c r="P49" s="74">
        <f>Size!P29</f>
        <v>8363901.7514682561</v>
      </c>
      <c r="Q49" s="76">
        <f>Size!Q29</f>
        <v>0.15152952361190161</v>
      </c>
    </row>
    <row r="50" spans="2:17" ht="15" thickBot="1">
      <c r="B50" s="490"/>
      <c r="C50" s="134" t="s">
        <v>98</v>
      </c>
      <c r="D50" s="126">
        <f>Size!D30</f>
        <v>151388464.56332043</v>
      </c>
      <c r="E50" s="122">
        <f>Size!E30</f>
        <v>5141889.7693437338</v>
      </c>
      <c r="F50" s="123">
        <f>Size!F30</f>
        <v>3.5159044077355768E-2</v>
      </c>
      <c r="G50" s="124">
        <f>Size!G30</f>
        <v>41.854771585874197</v>
      </c>
      <c r="H50" s="125">
        <f>Size!H30</f>
        <v>-1.1920898675006484</v>
      </c>
      <c r="I50" s="342">
        <f>Size!I30</f>
        <v>2.8889212349351441</v>
      </c>
      <c r="J50" s="362">
        <f>Size!J30</f>
        <v>8.5662112172232074E-2</v>
      </c>
      <c r="K50" s="123">
        <f>Size!K30</f>
        <v>3.0558042771230826E-2</v>
      </c>
      <c r="L50" s="410">
        <f>Size!L30</f>
        <v>437349350.00120294</v>
      </c>
      <c r="M50" s="429">
        <f>Size!M30</f>
        <v>27382305.037159204</v>
      </c>
      <c r="N50" s="123">
        <f>Size!N30</f>
        <v>6.6791478421297928E-2</v>
      </c>
      <c r="O50" s="126">
        <f>Size!O30</f>
        <v>79718787.016163811</v>
      </c>
      <c r="P50" s="122">
        <f>Size!P30</f>
        <v>129186.49977630377</v>
      </c>
      <c r="Q50" s="123">
        <f>Size!Q30</f>
        <v>1.6231580374587288E-3</v>
      </c>
    </row>
    <row r="51" spans="2:17">
      <c r="B51" s="156"/>
      <c r="C51" s="129"/>
      <c r="D51" s="395"/>
      <c r="E51" s="395"/>
      <c r="F51" s="70"/>
      <c r="G51" s="71"/>
      <c r="H51" s="71"/>
      <c r="I51" s="349"/>
      <c r="J51" s="349"/>
      <c r="K51" s="70"/>
      <c r="L51" s="417"/>
      <c r="M51" s="417"/>
      <c r="N51" s="70"/>
      <c r="O51" s="395"/>
      <c r="P51" s="395"/>
      <c r="Q51" s="70"/>
    </row>
    <row r="52" spans="2:17" ht="23.5">
      <c r="B52" s="465" t="s">
        <v>125</v>
      </c>
      <c r="C52" s="465"/>
      <c r="D52" s="466"/>
      <c r="E52" s="466"/>
      <c r="F52" s="465"/>
      <c r="G52" s="465"/>
      <c r="H52" s="465"/>
      <c r="I52" s="506"/>
      <c r="J52" s="506"/>
      <c r="K52" s="465"/>
      <c r="L52" s="507"/>
      <c r="M52" s="507"/>
      <c r="N52" s="465"/>
      <c r="O52" s="466"/>
      <c r="P52" s="466"/>
      <c r="Q52" s="465"/>
    </row>
    <row r="53" spans="2:17">
      <c r="B53" s="469" t="s">
        <v>346</v>
      </c>
      <c r="C53" s="469"/>
      <c r="D53" s="470"/>
      <c r="E53" s="470"/>
      <c r="F53" s="469"/>
      <c r="G53" s="469"/>
      <c r="H53" s="469"/>
      <c r="I53" s="508"/>
      <c r="J53" s="508"/>
      <c r="K53" s="469"/>
      <c r="L53" s="509"/>
      <c r="M53" s="509"/>
      <c r="N53" s="469"/>
      <c r="O53" s="470"/>
      <c r="P53" s="470"/>
      <c r="Q53" s="469"/>
    </row>
    <row r="54" spans="2:17" ht="15" thickBot="1">
      <c r="B54" s="469" t="str">
        <f>'HOME PAGE'!H6</f>
        <v>LATEST 52 WEEKS ENDING 6-14-2026</v>
      </c>
      <c r="C54" s="469"/>
      <c r="D54" s="473"/>
      <c r="E54" s="473"/>
      <c r="F54" s="469"/>
      <c r="G54" s="469"/>
      <c r="H54" s="469"/>
      <c r="I54" s="510"/>
      <c r="J54" s="510"/>
      <c r="K54" s="469"/>
      <c r="L54" s="511"/>
      <c r="M54" s="511"/>
      <c r="N54" s="469"/>
      <c r="O54" s="473"/>
      <c r="P54" s="473"/>
      <c r="Q54" s="469"/>
    </row>
    <row r="55" spans="2:17">
      <c r="D55" s="481" t="s">
        <v>55</v>
      </c>
      <c r="E55" s="482"/>
      <c r="F55" s="480"/>
      <c r="G55" s="486" t="s">
        <v>20</v>
      </c>
      <c r="H55" s="483"/>
      <c r="I55" s="514" t="s">
        <v>21</v>
      </c>
      <c r="J55" s="513"/>
      <c r="K55" s="480"/>
      <c r="L55" s="515" t="s">
        <v>22</v>
      </c>
      <c r="M55" s="505"/>
      <c r="N55" s="483"/>
      <c r="O55" s="500" t="s">
        <v>23</v>
      </c>
      <c r="P55" s="482"/>
      <c r="Q55" s="483"/>
    </row>
    <row r="56" spans="2:17" ht="15" thickBot="1">
      <c r="B56" s="14"/>
      <c r="C56" s="128"/>
      <c r="D56" s="396" t="s">
        <v>19</v>
      </c>
      <c r="E56" s="404" t="s">
        <v>25</v>
      </c>
      <c r="F56" s="49" t="s">
        <v>26</v>
      </c>
      <c r="G56" s="15" t="s">
        <v>19</v>
      </c>
      <c r="H56" s="17" t="s">
        <v>25</v>
      </c>
      <c r="I56" s="350" t="s">
        <v>19</v>
      </c>
      <c r="J56" s="359" t="s">
        <v>25</v>
      </c>
      <c r="K56" s="49" t="s">
        <v>26</v>
      </c>
      <c r="L56" s="418" t="s">
        <v>19</v>
      </c>
      <c r="M56" s="426" t="s">
        <v>25</v>
      </c>
      <c r="N56" s="17" t="s">
        <v>26</v>
      </c>
      <c r="O56" s="405" t="s">
        <v>19</v>
      </c>
      <c r="P56" s="404" t="s">
        <v>25</v>
      </c>
      <c r="Q56" s="17" t="s">
        <v>26</v>
      </c>
    </row>
    <row r="57" spans="2:17" ht="15" thickBot="1">
      <c r="C57" s="187" t="s">
        <v>11</v>
      </c>
      <c r="D57" s="182">
        <f>'Segment Data'!D27</f>
        <v>4518107785.4745216</v>
      </c>
      <c r="E57" s="183">
        <f>'Segment Data'!E27</f>
        <v>303402521.06315088</v>
      </c>
      <c r="F57" s="184">
        <f>'Segment Data'!F27</f>
        <v>7.198665197897873E-2</v>
      </c>
      <c r="G57" s="185">
        <f>'Segment Data'!G27</f>
        <v>99.974176415466161</v>
      </c>
      <c r="H57" s="186">
        <f>'Segment Data'!H27</f>
        <v>1.1002424578606451E-2</v>
      </c>
      <c r="I57" s="340">
        <f>'Segment Data'!I27</f>
        <v>2.9638754811634636</v>
      </c>
      <c r="J57" s="360">
        <f>'Segment Data'!J27</f>
        <v>0.12827179442269454</v>
      </c>
      <c r="K57" s="184">
        <f>'Segment Data'!K27</f>
        <v>4.5236150249941876E-2</v>
      </c>
      <c r="L57" s="408">
        <f>'Segment Data'!L27</f>
        <v>13391108886.621689</v>
      </c>
      <c r="M57" s="427">
        <f>'Segment Data'!M27</f>
        <v>1439875100.3310776</v>
      </c>
      <c r="N57" s="184">
        <f>'Segment Data'!N27</f>
        <v>0.12047920123383192</v>
      </c>
      <c r="O57" s="182">
        <f>'Segment Data'!O27</f>
        <v>4575236973.2466803</v>
      </c>
      <c r="P57" s="183">
        <f>'Segment Data'!P27</f>
        <v>172244301.18723965</v>
      </c>
      <c r="Q57" s="184">
        <f>'Segment Data'!Q27</f>
        <v>3.9119824632066598E-2</v>
      </c>
    </row>
    <row r="58" spans="2:17">
      <c r="B58" s="501" t="s">
        <v>51</v>
      </c>
      <c r="C58" s="133" t="s">
        <v>133</v>
      </c>
      <c r="D58" s="75">
        <f>'Segment Data'!D28</f>
        <v>47778328.365902521</v>
      </c>
      <c r="E58" s="74">
        <f>'Segment Data'!E28</f>
        <v>-683265.5529929921</v>
      </c>
      <c r="F58" s="76">
        <f>'Segment Data'!F28</f>
        <v>-1.4099114324149006E-2</v>
      </c>
      <c r="G58" s="91">
        <f>'Segment Data'!G28</f>
        <v>1.0572122790530416</v>
      </c>
      <c r="H58" s="77">
        <f>'Segment Data'!H28</f>
        <v>-9.2185944755346139E-2</v>
      </c>
      <c r="I58" s="341">
        <f>'Segment Data'!I28</f>
        <v>5.257335205973396</v>
      </c>
      <c r="J58" s="361">
        <f>'Segment Data'!J28</f>
        <v>0.22960732663322414</v>
      </c>
      <c r="K58" s="76">
        <f>'Segment Data'!K28</f>
        <v>4.5668208809932116E-2</v>
      </c>
      <c r="L58" s="409">
        <f>'Segment Data'!L28</f>
        <v>251186687.80061668</v>
      </c>
      <c r="M58" s="428">
        <f>'Segment Data'!M28</f>
        <v>7534980.9773235619</v>
      </c>
      <c r="N58" s="76">
        <f>'Segment Data'!N28</f>
        <v>3.0925213188792721E-2</v>
      </c>
      <c r="O58" s="75">
        <f>'Segment Data'!O28</f>
        <v>86730833.290636078</v>
      </c>
      <c r="P58" s="74">
        <f>'Segment Data'!P28</f>
        <v>-2269102.7388329357</v>
      </c>
      <c r="Q58" s="76">
        <f>'Segment Data'!Q28</f>
        <v>-2.5495554716821446E-2</v>
      </c>
    </row>
    <row r="59" spans="2:17">
      <c r="B59" s="502"/>
      <c r="C59" s="133" t="s">
        <v>137</v>
      </c>
      <c r="D59" s="75">
        <f>'Segment Data'!D29</f>
        <v>67055744.198278293</v>
      </c>
      <c r="E59" s="74">
        <f>'Segment Data'!E29</f>
        <v>5375895.5611004308</v>
      </c>
      <c r="F59" s="76">
        <f>'Segment Data'!F29</f>
        <v>8.7158053722266773E-2</v>
      </c>
      <c r="G59" s="91">
        <f>'Segment Data'!G29</f>
        <v>1.4837722158159987</v>
      </c>
      <c r="H59" s="77">
        <f>'Segment Data'!H29</f>
        <v>2.0867207223202788E-2</v>
      </c>
      <c r="I59" s="341">
        <f>'Segment Data'!I29</f>
        <v>3.8404551180842237</v>
      </c>
      <c r="J59" s="361">
        <f>'Segment Data'!J29</f>
        <v>-6.5787641412601516E-2</v>
      </c>
      <c r="K59" s="76">
        <f>'Segment Data'!K29</f>
        <v>-1.684166741881547E-2</v>
      </c>
      <c r="L59" s="409">
        <f>'Segment Data'!L29</f>
        <v>257524576.00322437</v>
      </c>
      <c r="M59" s="428">
        <f>'Segment Data'!M29</f>
        <v>16588113.857388228</v>
      </c>
      <c r="N59" s="76">
        <f>'Segment Data'!N29</f>
        <v>6.8848499349789691E-2</v>
      </c>
      <c r="O59" s="75">
        <f>'Segment Data'!O29</f>
        <v>105115515.60823512</v>
      </c>
      <c r="P59" s="74">
        <f>'Segment Data'!P29</f>
        <v>5730018.3846192658</v>
      </c>
      <c r="Q59" s="76">
        <f>'Segment Data'!Q29</f>
        <v>5.765447217843879E-2</v>
      </c>
    </row>
    <row r="60" spans="2:17">
      <c r="B60" s="502"/>
      <c r="C60" s="133" t="s">
        <v>134</v>
      </c>
      <c r="D60" s="75">
        <f>'Segment Data'!D30</f>
        <v>2488802029.6647987</v>
      </c>
      <c r="E60" s="74">
        <f>'Segment Data'!E30</f>
        <v>344077019.65469027</v>
      </c>
      <c r="F60" s="76">
        <f>'Segment Data'!F30</f>
        <v>0.16042943409937135</v>
      </c>
      <c r="G60" s="91">
        <f>'Segment Data'!G30</f>
        <v>55.070827211517383</v>
      </c>
      <c r="H60" s="77">
        <f>'Segment Data'!H30</f>
        <v>4.2028528483822001</v>
      </c>
      <c r="I60" s="341">
        <f>'Segment Data'!I30</f>
        <v>3.2009141158159147</v>
      </c>
      <c r="J60" s="361">
        <f>'Segment Data'!J30</f>
        <v>0.10386305847564214</v>
      </c>
      <c r="K60" s="76">
        <f>'Segment Data'!K30</f>
        <v>3.353611437224386E-2</v>
      </c>
      <c r="L60" s="409">
        <f>'Segment Data'!L30</f>
        <v>7966441548.2253532</v>
      </c>
      <c r="M60" s="428">
        <f>'Segment Data'!M30</f>
        <v>1324118688.2694206</v>
      </c>
      <c r="N60" s="76">
        <f>'Segment Data'!N30</f>
        <v>0.19934572832224617</v>
      </c>
      <c r="O60" s="75">
        <f>'Segment Data'!O30</f>
        <v>2528402698.8518243</v>
      </c>
      <c r="P60" s="74">
        <f>'Segment Data'!P30</f>
        <v>182557937.98855686</v>
      </c>
      <c r="Q60" s="76">
        <f>'Segment Data'!Q30</f>
        <v>7.782183247342242E-2</v>
      </c>
    </row>
    <row r="61" spans="2:17">
      <c r="B61" s="502"/>
      <c r="C61" s="133" t="s">
        <v>136</v>
      </c>
      <c r="D61" s="75">
        <f>'Segment Data'!D31</f>
        <v>72572360.095174074</v>
      </c>
      <c r="E61" s="74">
        <f>'Segment Data'!E31</f>
        <v>14768422.804249927</v>
      </c>
      <c r="F61" s="76">
        <f>'Segment Data'!F31</f>
        <v>0.25549164116487844</v>
      </c>
      <c r="G61" s="91">
        <f>'Segment Data'!G31</f>
        <v>1.6058408244193014</v>
      </c>
      <c r="H61" s="77">
        <f>'Segment Data'!H31</f>
        <v>0.23486357256679224</v>
      </c>
      <c r="I61" s="341">
        <f>'Segment Data'!I31</f>
        <v>4.9572702812079203</v>
      </c>
      <c r="J61" s="361">
        <f>'Segment Data'!J31</f>
        <v>8.4911475144797244E-2</v>
      </c>
      <c r="K61" s="76">
        <f>'Segment Data'!K31</f>
        <v>1.7427180247713715E-2</v>
      </c>
      <c r="L61" s="409">
        <f>'Segment Data'!L31</f>
        <v>359760803.93692607</v>
      </c>
      <c r="M61" s="428">
        <f>'Segment Data'!M31</f>
        <v>78119281.052371264</v>
      </c>
      <c r="N61" s="76">
        <f>'Segment Data'!N31</f>
        <v>0.27737132029495681</v>
      </c>
      <c r="O61" s="75">
        <f>'Segment Data'!O31</f>
        <v>144473661.97895589</v>
      </c>
      <c r="P61" s="74">
        <f>'Segment Data'!P31</f>
        <v>22794086.10845305</v>
      </c>
      <c r="Q61" s="76">
        <f>'Segment Data'!Q31</f>
        <v>0.18732877679251278</v>
      </c>
    </row>
    <row r="62" spans="2:17" ht="15" thickBot="1">
      <c r="B62" s="503"/>
      <c r="C62" s="133" t="s">
        <v>135</v>
      </c>
      <c r="D62" s="126">
        <f>'Segment Data'!D32</f>
        <v>1841899323.1504748</v>
      </c>
      <c r="E62" s="122">
        <f>'Segment Data'!E32</f>
        <v>-60135551.403723955</v>
      </c>
      <c r="F62" s="123">
        <f>'Segment Data'!F32</f>
        <v>-3.1616429439979957E-2</v>
      </c>
      <c r="G62" s="124">
        <f>'Segment Data'!G32</f>
        <v>40.756523884662805</v>
      </c>
      <c r="H62" s="125">
        <f>'Segment Data'!H32</f>
        <v>-4.3553952588342995</v>
      </c>
      <c r="I62" s="342">
        <f>'Segment Data'!I32</f>
        <v>2.4736396899600521</v>
      </c>
      <c r="J62" s="362">
        <f>'Segment Data'!J32</f>
        <v>8.5312695931768268E-2</v>
      </c>
      <c r="K62" s="123">
        <f>'Segment Data'!K32</f>
        <v>3.5720693248906914E-2</v>
      </c>
      <c r="L62" s="410">
        <f>'Segment Data'!L32</f>
        <v>4556195270.65557</v>
      </c>
      <c r="M62" s="429">
        <f>'Segment Data'!M32</f>
        <v>13514036.174576759</v>
      </c>
      <c r="N62" s="123">
        <f>'Segment Data'!N32</f>
        <v>2.974903031275703E-3</v>
      </c>
      <c r="O62" s="126">
        <f>'Segment Data'!O32</f>
        <v>1710514263.5170283</v>
      </c>
      <c r="P62" s="122">
        <f>'Segment Data'!P32</f>
        <v>-36568638.555557251</v>
      </c>
      <c r="Q62" s="123">
        <f>'Segment Data'!Q32</f>
        <v>-2.0931255472865902E-2</v>
      </c>
    </row>
    <row r="63" spans="2:17">
      <c r="B63" s="488" t="s">
        <v>52</v>
      </c>
      <c r="C63" s="132" t="s">
        <v>64</v>
      </c>
      <c r="D63" s="106">
        <f>'Type Data'!D19</f>
        <v>3646482132.3710971</v>
      </c>
      <c r="E63" s="102">
        <f>'Type Data'!E19</f>
        <v>236083230.03056383</v>
      </c>
      <c r="F63" s="103">
        <f>'Type Data'!F19</f>
        <v>6.922452088186562E-2</v>
      </c>
      <c r="G63" s="104">
        <f>'Type Data'!G19</f>
        <v>80.687328701970202</v>
      </c>
      <c r="H63" s="105">
        <f>'Type Data'!H19</f>
        <v>-0.19953703729071037</v>
      </c>
      <c r="I63" s="343">
        <f>'Type Data'!I19</f>
        <v>2.9202154231791928</v>
      </c>
      <c r="J63" s="363">
        <f>'Type Data'!J19</f>
        <v>0.10970004595730787</v>
      </c>
      <c r="K63" s="103">
        <f>'Type Data'!K19</f>
        <v>3.903200347038957E-2</v>
      </c>
      <c r="L63" s="411">
        <f>'Type Data'!L19</f>
        <v>10648513363.297428</v>
      </c>
      <c r="M63" s="430">
        <f>'Type Data'!M19</f>
        <v>1063534805.8087215</v>
      </c>
      <c r="N63" s="103">
        <f>'Type Data'!N19</f>
        <v>0.11095849609155212</v>
      </c>
      <c r="O63" s="106">
        <f>'Type Data'!O19</f>
        <v>3621498452.1775589</v>
      </c>
      <c r="P63" s="102">
        <f>'Type Data'!P19</f>
        <v>127961026.35102177</v>
      </c>
      <c r="Q63" s="103">
        <f>'Type Data'!Q19</f>
        <v>3.6627924866368775E-2</v>
      </c>
    </row>
    <row r="64" spans="2:17">
      <c r="B64" s="489"/>
      <c r="C64" s="133" t="s">
        <v>65</v>
      </c>
      <c r="D64" s="75">
        <f>'Type Data'!D20</f>
        <v>622357499.7572273</v>
      </c>
      <c r="E64" s="74">
        <f>'Type Data'!E20</f>
        <v>75552888.270114303</v>
      </c>
      <c r="F64" s="76">
        <f>'Type Data'!F20</f>
        <v>0.13817163696669907</v>
      </c>
      <c r="G64" s="91">
        <f>'Type Data'!G20</f>
        <v>13.771180642093242</v>
      </c>
      <c r="H64" s="77">
        <f>'Type Data'!H20</f>
        <v>0.80222526135682237</v>
      </c>
      <c r="I64" s="341">
        <f>'Type Data'!I20</f>
        <v>3.1290469318618568</v>
      </c>
      <c r="J64" s="361">
        <f>'Type Data'!J20</f>
        <v>0.21939748545271032</v>
      </c>
      <c r="K64" s="76">
        <f>'Type Data'!K20</f>
        <v>7.5403408380852521E-2</v>
      </c>
      <c r="L64" s="409">
        <f>'Type Data'!L20</f>
        <v>1947385825.1365683</v>
      </c>
      <c r="M64" s="428">
        <f>'Type Data'!M20</f>
        <v>356376090.02912164</v>
      </c>
      <c r="N64" s="76">
        <f>'Type Data'!N20</f>
        <v>0.22399365771640251</v>
      </c>
      <c r="O64" s="75">
        <f>'Type Data'!O20</f>
        <v>514770646.4801324</v>
      </c>
      <c r="P64" s="74">
        <f>'Type Data'!P20</f>
        <v>73824409.615410447</v>
      </c>
      <c r="Q64" s="76">
        <f>'Type Data'!Q20</f>
        <v>0.16742270019203964</v>
      </c>
    </row>
    <row r="65" spans="2:17">
      <c r="B65" s="489"/>
      <c r="C65" s="133" t="s">
        <v>66</v>
      </c>
      <c r="D65" s="75">
        <f>'Type Data'!D21</f>
        <v>235302390.70021346</v>
      </c>
      <c r="E65" s="74">
        <f>'Type Data'!E21</f>
        <v>-8277240.1751868129</v>
      </c>
      <c r="F65" s="76">
        <f>'Type Data'!F21</f>
        <v>-3.3981659900867975E-2</v>
      </c>
      <c r="G65" s="91">
        <f>'Type Data'!G21</f>
        <v>5.2066404423712589</v>
      </c>
      <c r="H65" s="77">
        <f>'Type Data'!H21</f>
        <v>-0.57051157521695295</v>
      </c>
      <c r="I65" s="341">
        <f>'Type Data'!I21</f>
        <v>3.2035614100349132</v>
      </c>
      <c r="J65" s="361">
        <f>'Type Data'!J21</f>
        <v>0.18862540943772332</v>
      </c>
      <c r="K65" s="76">
        <f>'Type Data'!K21</f>
        <v>6.2563652893580804E-2</v>
      </c>
      <c r="L65" s="409">
        <f>'Type Data'!L21</f>
        <v>753805658.5361619</v>
      </c>
      <c r="M65" s="428">
        <f>'Type Data'!M21</f>
        <v>19428660.397742748</v>
      </c>
      <c r="N65" s="76">
        <f>'Type Data'!N21</f>
        <v>2.6455976217927151E-2</v>
      </c>
      <c r="O65" s="75">
        <f>'Type Data'!O21</f>
        <v>385945248.65130514</v>
      </c>
      <c r="P65" s="74">
        <f>'Type Data'!P21</f>
        <v>-30039395.199197233</v>
      </c>
      <c r="Q65" s="76">
        <f>'Type Data'!Q21</f>
        <v>-7.2212750261985315E-2</v>
      </c>
    </row>
    <row r="66" spans="2:17" ht="15" thickBot="1">
      <c r="B66" s="490"/>
      <c r="C66" s="134" t="s">
        <v>67</v>
      </c>
      <c r="D66" s="126">
        <f>'Type Data'!D22</f>
        <v>13188027.326169375</v>
      </c>
      <c r="E66" s="122">
        <f>'Type Data'!E22</f>
        <v>132271.97807184421</v>
      </c>
      <c r="F66" s="123">
        <f>'Type Data'!F22</f>
        <v>1.0131315618679904E-2</v>
      </c>
      <c r="G66" s="124">
        <f>'Type Data'!G22</f>
        <v>0.2918173343976504</v>
      </c>
      <c r="H66" s="125">
        <f>'Type Data'!H22</f>
        <v>-1.7835336802029589E-2</v>
      </c>
      <c r="I66" s="342">
        <f>'Type Data'!I22</f>
        <v>3.0687885845098353</v>
      </c>
      <c r="J66" s="362">
        <f>'Type Data'!J22</f>
        <v>1.9038780171378278E-2</v>
      </c>
      <c r="K66" s="123">
        <f>'Type Data'!K22</f>
        <v>6.2427351070879454E-3</v>
      </c>
      <c r="L66" s="410">
        <f>'Type Data'!L22</f>
        <v>40471267.710752346</v>
      </c>
      <c r="M66" s="429">
        <f>'Type Data'!M22</f>
        <v>654480.39240113646</v>
      </c>
      <c r="N66" s="123">
        <f>'Type Data'!N22</f>
        <v>1.6437297845461583E-2</v>
      </c>
      <c r="O66" s="126">
        <f>'Type Data'!O22</f>
        <v>52752109.304677501</v>
      </c>
      <c r="P66" s="122">
        <f>'Type Data'!P22</f>
        <v>529087.91228737682</v>
      </c>
      <c r="Q66" s="123">
        <f>'Type Data'!Q22</f>
        <v>1.0131315618679904E-2</v>
      </c>
    </row>
    <row r="67" spans="2:17" ht="15" thickBot="1">
      <c r="B67" s="90" t="s">
        <v>68</v>
      </c>
      <c r="C67" s="135" t="s">
        <v>69</v>
      </c>
      <c r="D67" s="121">
        <f>Granola!D7</f>
        <v>723704.8781396125</v>
      </c>
      <c r="E67" s="117">
        <f>Granola!E7</f>
        <v>-1484537.4496887156</v>
      </c>
      <c r="F67" s="118">
        <f>Granola!F7</f>
        <v>-0.67227107776195372</v>
      </c>
      <c r="G67" s="119">
        <f>Granola!G7</f>
        <v>1.6013739068481345E-2</v>
      </c>
      <c r="H67" s="120">
        <f>Granola!H7</f>
        <v>-3.6360720871738195E-2</v>
      </c>
      <c r="I67" s="344">
        <f>Granola!I7</f>
        <v>6.2793320900584337</v>
      </c>
      <c r="J67" s="364">
        <f>Granola!J7</f>
        <v>2.1118194469366847</v>
      </c>
      <c r="K67" s="118">
        <f>Granola!K7</f>
        <v>0.50673378290096538</v>
      </c>
      <c r="L67" s="412">
        <f>Granola!L7</f>
        <v>4544383.265033897</v>
      </c>
      <c r="M67" s="431">
        <f>Granola!M7</f>
        <v>-4658494.5552672632</v>
      </c>
      <c r="N67" s="118">
        <f>Granola!N7</f>
        <v>-0.50619976123021226</v>
      </c>
      <c r="O67" s="121">
        <f>Granola!O7</f>
        <v>1889129.0834186818</v>
      </c>
      <c r="P67" s="117">
        <f>Granola!P7</f>
        <v>-3272683.0710801953</v>
      </c>
      <c r="Q67" s="118">
        <f>Granola!Q7</f>
        <v>-0.63401824264911022</v>
      </c>
    </row>
    <row r="68" spans="2:17">
      <c r="B68" s="491" t="s">
        <v>70</v>
      </c>
      <c r="C68" s="136" t="s">
        <v>14</v>
      </c>
      <c r="D68" s="112">
        <f>'NB vs PL'!D11</f>
        <v>3638632649.3166795</v>
      </c>
      <c r="E68" s="107">
        <f>'NB vs PL'!E11</f>
        <v>222851124.24659109</v>
      </c>
      <c r="F68" s="109">
        <f>'NB vs PL'!F11</f>
        <v>6.5241621166628447E-2</v>
      </c>
      <c r="G68" s="110">
        <f>'NB vs PL'!G11</f>
        <v>80.513639706285886</v>
      </c>
      <c r="H68" s="111">
        <f>'NB vs PL'!H11</f>
        <v>-0.50088953936186442</v>
      </c>
      <c r="I68" s="345">
        <f>'NB vs PL'!I11</f>
        <v>3.2279776945885899</v>
      </c>
      <c r="J68" s="365">
        <f>'NB vs PL'!J11</f>
        <v>0.15804503212896126</v>
      </c>
      <c r="K68" s="109">
        <f>'NB vs PL'!K11</f>
        <v>5.1481595691527535E-2</v>
      </c>
      <c r="L68" s="413">
        <f>'NB vs PL'!L11</f>
        <v>11745425030.796028</v>
      </c>
      <c r="M68" s="432">
        <f>'NB vs PL'!M11</f>
        <v>1259205759.1572018</v>
      </c>
      <c r="N68" s="109">
        <f>'NB vs PL'!N11</f>
        <v>0.12008195962131624</v>
      </c>
      <c r="O68" s="112">
        <f>'NB vs PL'!O11</f>
        <v>3948915921.8451977</v>
      </c>
      <c r="P68" s="107">
        <f>'NB vs PL'!P11</f>
        <v>163132034.25004673</v>
      </c>
      <c r="Q68" s="109">
        <f>'NB vs PL'!Q11</f>
        <v>4.3090688505643501E-2</v>
      </c>
    </row>
    <row r="69" spans="2:17" ht="15" thickBot="1">
      <c r="B69" s="492"/>
      <c r="C69" s="137" t="s">
        <v>13</v>
      </c>
      <c r="D69" s="116">
        <f>'NB vs PL'!D12</f>
        <v>880642174.91248488</v>
      </c>
      <c r="E69" s="108">
        <f>'NB vs PL'!E12</f>
        <v>80165756.036551237</v>
      </c>
      <c r="F69" s="113">
        <f>'NB vs PL'!F12</f>
        <v>0.10014755481382416</v>
      </c>
      <c r="G69" s="114">
        <f>'NB vs PL'!G12</f>
        <v>19.486360293716167</v>
      </c>
      <c r="H69" s="115">
        <f>'NB vs PL'!H12</f>
        <v>0.50088953936367631</v>
      </c>
      <c r="I69" s="346">
        <f>'NB vs PL'!I12</f>
        <v>1.8678525768977612</v>
      </c>
      <c r="J69" s="366">
        <f>'NB vs PL'!J12</f>
        <v>2.7774496142922045E-2</v>
      </c>
      <c r="K69" s="113">
        <f>'NB vs PL'!K12</f>
        <v>1.5094194335236229E-2</v>
      </c>
      <c r="L69" s="414">
        <f>'NB vs PL'!L12</f>
        <v>1644909755.7351339</v>
      </c>
      <c r="M69" s="433">
        <f>'NB vs PL'!M12</f>
        <v>171970643.20039916</v>
      </c>
      <c r="N69" s="113">
        <f>'NB vs PL'!N12</f>
        <v>0.11675339580361897</v>
      </c>
      <c r="O69" s="116">
        <f>'NB vs PL'!O12</f>
        <v>625390960.86325336</v>
      </c>
      <c r="P69" s="108">
        <f>'NB vs PL'!P12</f>
        <v>6223759.8407516479</v>
      </c>
      <c r="Q69" s="113">
        <f>'NB vs PL'!Q12</f>
        <v>1.005182417685181E-2</v>
      </c>
    </row>
    <row r="70" spans="2:17">
      <c r="B70" s="488" t="s">
        <v>53</v>
      </c>
      <c r="C70" s="132" t="s">
        <v>60</v>
      </c>
      <c r="D70" s="106">
        <f>Package!D19</f>
        <v>2131229826.1243834</v>
      </c>
      <c r="E70" s="102">
        <f>Package!E19</f>
        <v>30181485.957064867</v>
      </c>
      <c r="F70" s="103">
        <f>Package!F19</f>
        <v>1.436496504152843E-2</v>
      </c>
      <c r="G70" s="104">
        <f>Package!G19</f>
        <v>47.158668348697795</v>
      </c>
      <c r="H70" s="105">
        <f>Package!H19</f>
        <v>-2.6733952513043278</v>
      </c>
      <c r="I70" s="343">
        <f>Package!I19</f>
        <v>3.1371739925655104</v>
      </c>
      <c r="J70" s="363">
        <f>Package!J19</f>
        <v>0.13576766967385323</v>
      </c>
      <c r="K70" s="103">
        <f>Package!K19</f>
        <v>4.5234685033597857E-2</v>
      </c>
      <c r="L70" s="411">
        <f>Package!L19</f>
        <v>6686038782.6973305</v>
      </c>
      <c r="M70" s="430">
        <f>Package!M19</f>
        <v>379939009.81811905</v>
      </c>
      <c r="N70" s="103">
        <f>Package!N19</f>
        <v>6.0249444744298448E-2</v>
      </c>
      <c r="O70" s="106">
        <f>Package!O19</f>
        <v>3084126949.9459391</v>
      </c>
      <c r="P70" s="102">
        <f>Package!P19</f>
        <v>-6128344.705221653</v>
      </c>
      <c r="Q70" s="103">
        <f>Package!Q19</f>
        <v>-1.983119231549911E-3</v>
      </c>
    </row>
    <row r="71" spans="2:17">
      <c r="B71" s="489"/>
      <c r="C71" s="133" t="s">
        <v>61</v>
      </c>
      <c r="D71" s="75">
        <f>Package!D20</f>
        <v>1531083129.0991533</v>
      </c>
      <c r="E71" s="74">
        <f>Package!E20</f>
        <v>198175050.30977941</v>
      </c>
      <c r="F71" s="76">
        <f>Package!F20</f>
        <v>0.14867870745428577</v>
      </c>
      <c r="G71" s="91">
        <f>Package!G20</f>
        <v>33.878955997333826</v>
      </c>
      <c r="H71" s="77">
        <f>Package!H20</f>
        <v>2.2654234167844507</v>
      </c>
      <c r="I71" s="341">
        <f>Package!I20</f>
        <v>2.532708412136472</v>
      </c>
      <c r="J71" s="361">
        <f>Package!J20</f>
        <v>9.5115984046676427E-2</v>
      </c>
      <c r="K71" s="76">
        <f>Package!K20</f>
        <v>3.9020462547634957E-2</v>
      </c>
      <c r="L71" s="409">
        <f>Package!L20</f>
        <v>3877787120.7496576</v>
      </c>
      <c r="M71" s="428">
        <f>Package!M20</f>
        <v>628700480.55296326</v>
      </c>
      <c r="N71" s="76">
        <f>Package!N20</f>
        <v>0.19350068193777153</v>
      </c>
      <c r="O71" s="75">
        <f>Package!O20</f>
        <v>747059418.28917003</v>
      </c>
      <c r="P71" s="74">
        <f>Package!P20</f>
        <v>91541960.002375484</v>
      </c>
      <c r="Q71" s="76">
        <f>Package!Q20</f>
        <v>0.13964839356318881</v>
      </c>
    </row>
    <row r="72" spans="2:17">
      <c r="B72" s="489"/>
      <c r="C72" s="133" t="s">
        <v>62</v>
      </c>
      <c r="D72" s="75">
        <f>Package!D21</f>
        <v>140058049.58826631</v>
      </c>
      <c r="E72" s="74">
        <f>Package!E21</f>
        <v>-16347848.004448503</v>
      </c>
      <c r="F72" s="76">
        <f>Package!F21</f>
        <v>-0.10452194102692176</v>
      </c>
      <c r="G72" s="91">
        <f>Package!G21</f>
        <v>3.0991266306128735</v>
      </c>
      <c r="H72" s="77">
        <f>Package!H21</f>
        <v>-0.61046371400285304</v>
      </c>
      <c r="I72" s="341">
        <f>Package!I21</f>
        <v>2.4593378896199196</v>
      </c>
      <c r="J72" s="361">
        <f>Package!J21</f>
        <v>7.9728554225454218E-2</v>
      </c>
      <c r="K72" s="76">
        <f>Package!K21</f>
        <v>3.3504892185270273E-2</v>
      </c>
      <c r="L72" s="409">
        <f>Package!L21</f>
        <v>344450068.0986889</v>
      </c>
      <c r="M72" s="428">
        <f>Package!M21</f>
        <v>-27734865.923686028</v>
      </c>
      <c r="N72" s="76">
        <f>Package!N21</f>
        <v>-7.4519045206753773E-2</v>
      </c>
      <c r="O72" s="75">
        <f>Package!O21</f>
        <v>85515358.86736396</v>
      </c>
      <c r="P72" s="74">
        <f>Package!P21</f>
        <v>-5679900.4723958373</v>
      </c>
      <c r="Q72" s="76">
        <f>Package!Q21</f>
        <v>-6.2282847962903745E-2</v>
      </c>
    </row>
    <row r="73" spans="2:17" ht="15" thickBot="1">
      <c r="B73" s="490"/>
      <c r="C73" s="134" t="s">
        <v>63</v>
      </c>
      <c r="D73" s="126">
        <f>Package!D22</f>
        <v>622476942.62641418</v>
      </c>
      <c r="E73" s="122">
        <f>Package!E22</f>
        <v>75685066.513468266</v>
      </c>
      <c r="F73" s="123">
        <f>Package!F22</f>
        <v>0.13841658923592837</v>
      </c>
      <c r="G73" s="124">
        <f>Package!G22</f>
        <v>13.773823607476679</v>
      </c>
      <c r="H73" s="125">
        <f>Package!H22</f>
        <v>0.80517028070224406</v>
      </c>
      <c r="I73" s="342">
        <f>Package!I22</f>
        <v>3.1287269279323269</v>
      </c>
      <c r="J73" s="362">
        <f>Package!J22</f>
        <v>0.21930950999913179</v>
      </c>
      <c r="K73" s="123">
        <f>Package!K22</f>
        <v>7.5379183697513522E-2</v>
      </c>
      <c r="L73" s="410">
        <f>Package!L22</f>
        <v>1947560372.4122481</v>
      </c>
      <c r="M73" s="429">
        <f>Package!M22</f>
        <v>356714564.06487346</v>
      </c>
      <c r="N73" s="123">
        <f>Package!N22</f>
        <v>0.22422950244024015</v>
      </c>
      <c r="O73" s="126">
        <f>Package!O22</f>
        <v>514811271.00115091</v>
      </c>
      <c r="P73" s="122">
        <f>Package!P22</f>
        <v>73902916.867495894</v>
      </c>
      <c r="Q73" s="123">
        <f>Package!Q22</f>
        <v>0.16761514308956207</v>
      </c>
    </row>
    <row r="74" spans="2:17">
      <c r="B74" s="491" t="s">
        <v>71</v>
      </c>
      <c r="C74" s="138" t="s">
        <v>72</v>
      </c>
      <c r="D74" s="106">
        <f>Flavor!D55</f>
        <v>360985647.62087876</v>
      </c>
      <c r="E74" s="102">
        <f>Flavor!E55</f>
        <v>-7936233.3212584257</v>
      </c>
      <c r="F74" s="103">
        <f>Flavor!F55</f>
        <v>-2.1511961559426095E-2</v>
      </c>
      <c r="G74" s="104">
        <f>Flavor!G55</f>
        <v>7.9876896551087295</v>
      </c>
      <c r="H74" s="105">
        <f>Flavor!H55</f>
        <v>-0.76229399975423107</v>
      </c>
      <c r="I74" s="343">
        <f>Flavor!I55</f>
        <v>3.0148000735483711</v>
      </c>
      <c r="J74" s="363">
        <f>Flavor!J55</f>
        <v>9.3802003464858341E-2</v>
      </c>
      <c r="K74" s="103">
        <f>Flavor!K55</f>
        <v>3.2112997411934782E-2</v>
      </c>
      <c r="L74" s="411">
        <f>Flavor!L55</f>
        <v>1088299556.9973316</v>
      </c>
      <c r="M74" s="430">
        <f>Flavor!M55</f>
        <v>10679454.753769398</v>
      </c>
      <c r="N74" s="103">
        <f>Flavor!N55</f>
        <v>9.9102222866251262E-3</v>
      </c>
      <c r="O74" s="106">
        <f>Flavor!O55</f>
        <v>423984265.9760018</v>
      </c>
      <c r="P74" s="102">
        <f>Flavor!P55</f>
        <v>-18343136.95316422</v>
      </c>
      <c r="Q74" s="103">
        <f>Flavor!Q55</f>
        <v>-4.1469592052612837E-2</v>
      </c>
    </row>
    <row r="75" spans="2:17">
      <c r="B75" s="489"/>
      <c r="C75" s="133" t="s">
        <v>73</v>
      </c>
      <c r="D75" s="75">
        <f>Flavor!D56</f>
        <v>679658861.73010933</v>
      </c>
      <c r="E75" s="74">
        <f>Flavor!E56</f>
        <v>-4160980.8217149973</v>
      </c>
      <c r="F75" s="76">
        <f>Flavor!F56</f>
        <v>-6.0849079871496282E-3</v>
      </c>
      <c r="G75" s="91">
        <f>Flavor!G56</f>
        <v>15.039113312743712</v>
      </c>
      <c r="H75" s="77">
        <f>Flavor!H56</f>
        <v>-1.1795301299256131</v>
      </c>
      <c r="I75" s="341">
        <f>Flavor!I56</f>
        <v>2.6904073071356525</v>
      </c>
      <c r="J75" s="361">
        <f>Flavor!J56</f>
        <v>0.1583347921439211</v>
      </c>
      <c r="K75" s="76">
        <f>Flavor!K56</f>
        <v>6.2531697337443015E-2</v>
      </c>
      <c r="L75" s="409">
        <f>Flavor!L56</f>
        <v>1828559167.9581861</v>
      </c>
      <c r="M75" s="428">
        <f>Flavor!M56</f>
        <v>97077739.426738501</v>
      </c>
      <c r="N75" s="76">
        <f>Flavor!N56</f>
        <v>5.6066289725714695E-2</v>
      </c>
      <c r="O75" s="75">
        <f>Flavor!O56</f>
        <v>547486243.81205928</v>
      </c>
      <c r="P75" s="74">
        <f>Flavor!P56</f>
        <v>19054291.842043638</v>
      </c>
      <c r="Q75" s="76">
        <f>Flavor!Q56</f>
        <v>3.6058175080080739E-2</v>
      </c>
    </row>
    <row r="76" spans="2:17">
      <c r="B76" s="489"/>
      <c r="C76" s="133" t="s">
        <v>74</v>
      </c>
      <c r="D76" s="75">
        <f>Flavor!D57</f>
        <v>729967951.21597004</v>
      </c>
      <c r="E76" s="74">
        <f>Flavor!E57</f>
        <v>56856521.568689585</v>
      </c>
      <c r="F76" s="76">
        <f>Flavor!F57</f>
        <v>8.4468215906663743E-2</v>
      </c>
      <c r="G76" s="91">
        <f>Flavor!G57</f>
        <v>16.152324866423516</v>
      </c>
      <c r="H76" s="77">
        <f>Flavor!H57</f>
        <v>0.18766049825364739</v>
      </c>
      <c r="I76" s="341">
        <f>Flavor!I57</f>
        <v>3.023242241854224</v>
      </c>
      <c r="J76" s="361">
        <f>Flavor!J57</f>
        <v>0.12548944400101325</v>
      </c>
      <c r="K76" s="76">
        <f>Flavor!K57</f>
        <v>4.330577960065525E-2</v>
      </c>
      <c r="L76" s="409">
        <f>Flavor!L57</f>
        <v>2206869945.3159041</v>
      </c>
      <c r="M76" s="428">
        <f>Flavor!M57</f>
        <v>256359416.78852248</v>
      </c>
      <c r="N76" s="76">
        <f>Flavor!N57</f>
        <v>0.13143195744863351</v>
      </c>
      <c r="O76" s="75">
        <f>Flavor!O57</f>
        <v>621018866.2140882</v>
      </c>
      <c r="P76" s="74">
        <f>Flavor!P57</f>
        <v>27628501.644916415</v>
      </c>
      <c r="Q76" s="76">
        <f>Flavor!Q57</f>
        <v>4.6560415022876139E-2</v>
      </c>
    </row>
    <row r="77" spans="2:17">
      <c r="B77" s="489"/>
      <c r="C77" s="133" t="s">
        <v>75</v>
      </c>
      <c r="D77" s="75">
        <f>Flavor!D58</f>
        <v>177108060.80454475</v>
      </c>
      <c r="E77" s="74">
        <f>Flavor!E58</f>
        <v>-6916226.8423919082</v>
      </c>
      <c r="F77" s="76">
        <f>Flavor!F58</f>
        <v>-3.758322844678616E-2</v>
      </c>
      <c r="G77" s="91">
        <f>Flavor!G58</f>
        <v>3.9189486741328472</v>
      </c>
      <c r="H77" s="77">
        <f>Flavor!H58</f>
        <v>-0.44568674650528495</v>
      </c>
      <c r="I77" s="341">
        <f>Flavor!I58</f>
        <v>3.2484296657119507</v>
      </c>
      <c r="J77" s="361">
        <f>Flavor!J58</f>
        <v>0.33279352281617536</v>
      </c>
      <c r="K77" s="76">
        <f>Flavor!K58</f>
        <v>0.11414096495787324</v>
      </c>
      <c r="L77" s="409">
        <f>Flavor!L58</f>
        <v>575323078.75419915</v>
      </c>
      <c r="M77" s="428">
        <f>Flavor!M58</f>
        <v>38775214.520142078</v>
      </c>
      <c r="N77" s="76">
        <f>Flavor!N58</f>
        <v>7.2267950549938731E-2</v>
      </c>
      <c r="O77" s="75">
        <f>Flavor!O58</f>
        <v>255672894.41650787</v>
      </c>
      <c r="P77" s="74">
        <f>Flavor!P58</f>
        <v>-3546060.1755876839</v>
      </c>
      <c r="Q77" s="76">
        <f>Flavor!Q58</f>
        <v>-1.3679787348759777E-2</v>
      </c>
    </row>
    <row r="78" spans="2:17">
      <c r="B78" s="489"/>
      <c r="C78" s="133" t="s">
        <v>76</v>
      </c>
      <c r="D78" s="75">
        <f>Flavor!D59</f>
        <v>921403373.69419062</v>
      </c>
      <c r="E78" s="74">
        <f>Flavor!E59</f>
        <v>140521445.27882254</v>
      </c>
      <c r="F78" s="76">
        <f>Flavor!F59</f>
        <v>0.1799522311445734</v>
      </c>
      <c r="G78" s="91">
        <f>Flavor!G59</f>
        <v>20.388301431776057</v>
      </c>
      <c r="H78" s="77">
        <f>Flavor!H59</f>
        <v>1.8675671978421207</v>
      </c>
      <c r="I78" s="341">
        <f>Flavor!I59</f>
        <v>2.7109935626204531</v>
      </c>
      <c r="J78" s="361">
        <f>Flavor!J59</f>
        <v>8.6362433094643087E-2</v>
      </c>
      <c r="K78" s="76">
        <f>Flavor!K59</f>
        <v>3.2904598335022461E-2</v>
      </c>
      <c r="L78" s="409">
        <f>Flavor!L59</f>
        <v>2497918614.6617184</v>
      </c>
      <c r="M78" s="428">
        <f>Flavor!M59</f>
        <v>448391596.85859799</v>
      </c>
      <c r="N78" s="76">
        <f>Flavor!N59</f>
        <v>0.21877808536489904</v>
      </c>
      <c r="O78" s="75">
        <f>Flavor!O59</f>
        <v>560434737.63331223</v>
      </c>
      <c r="P78" s="74">
        <f>Flavor!P59</f>
        <v>75129634.298817396</v>
      </c>
      <c r="Q78" s="76">
        <f>Flavor!Q59</f>
        <v>0.15480907532726801</v>
      </c>
    </row>
    <row r="79" spans="2:17">
      <c r="B79" s="489"/>
      <c r="C79" s="133" t="s">
        <v>77</v>
      </c>
      <c r="D79" s="75">
        <f>Flavor!D60</f>
        <v>145896439.89578548</v>
      </c>
      <c r="E79" s="74">
        <f>Flavor!E60</f>
        <v>-5361421.1741495728</v>
      </c>
      <c r="F79" s="76">
        <f>Flavor!F60</f>
        <v>-3.5445570472999649E-2</v>
      </c>
      <c r="G79" s="91">
        <f>Flavor!G60</f>
        <v>3.2283152844256042</v>
      </c>
      <c r="H79" s="77">
        <f>Flavor!H60</f>
        <v>-0.35917540236032464</v>
      </c>
      <c r="I79" s="341">
        <f>Flavor!I60</f>
        <v>3.0555042173138114</v>
      </c>
      <c r="J79" s="361">
        <f>Flavor!J60</f>
        <v>0.12391398742009851</v>
      </c>
      <c r="K79" s="76">
        <f>Flavor!K60</f>
        <v>4.2268522441006741E-2</v>
      </c>
      <c r="L79" s="409">
        <f>Flavor!L60</f>
        <v>445787187.39264351</v>
      </c>
      <c r="M79" s="428">
        <f>Flavor!M60</f>
        <v>2361119.6854013205</v>
      </c>
      <c r="N79" s="76">
        <f>Flavor!N60</f>
        <v>5.3247200770347447E-3</v>
      </c>
      <c r="O79" s="75">
        <f>Flavor!O60</f>
        <v>265934087.31890091</v>
      </c>
      <c r="P79" s="74">
        <f>Flavor!P60</f>
        <v>-7489575.2047705352</v>
      </c>
      <c r="Q79" s="76">
        <f>Flavor!Q60</f>
        <v>-2.7391832644046054E-2</v>
      </c>
    </row>
    <row r="80" spans="2:17">
      <c r="B80" s="489"/>
      <c r="C80" s="133" t="s">
        <v>78</v>
      </c>
      <c r="D80" s="75">
        <f>Flavor!D61</f>
        <v>19487270.210580073</v>
      </c>
      <c r="E80" s="74">
        <f>Flavor!E61</f>
        <v>4804592.0497847162</v>
      </c>
      <c r="F80" s="76">
        <f>Flavor!F61</f>
        <v>0.32722858848827702</v>
      </c>
      <c r="G80" s="91">
        <f>Flavor!G61</f>
        <v>0.43120347773725715</v>
      </c>
      <c r="H80" s="77">
        <f>Flavor!H61</f>
        <v>8.296391659091551E-2</v>
      </c>
      <c r="I80" s="341">
        <f>Flavor!I61</f>
        <v>3.9544655241433069</v>
      </c>
      <c r="J80" s="361">
        <f>Flavor!J61</f>
        <v>0.23536756585195118</v>
      </c>
      <c r="K80" s="76">
        <f>Flavor!K61</f>
        <v>6.3286196946553352E-2</v>
      </c>
      <c r="L80" s="409">
        <f>Flavor!L61</f>
        <v>77061738.207403779</v>
      </c>
      <c r="M80" s="428">
        <f>Flavor!M61</f>
        <v>22455419.83734069</v>
      </c>
      <c r="N80" s="76">
        <f>Flavor!N61</f>
        <v>0.41122383833244214</v>
      </c>
      <c r="O80" s="75">
        <f>Flavor!O61</f>
        <v>34324846.208514497</v>
      </c>
      <c r="P80" s="74">
        <f>Flavor!P61</f>
        <v>6541836.3210300803</v>
      </c>
      <c r="Q80" s="76">
        <f>Flavor!Q61</f>
        <v>0.23546175693429897</v>
      </c>
    </row>
    <row r="81" spans="2:17">
      <c r="B81" s="489"/>
      <c r="C81" s="133" t="s">
        <v>79</v>
      </c>
      <c r="D81" s="75">
        <f>Flavor!D62</f>
        <v>93904320.175763339</v>
      </c>
      <c r="E81" s="74">
        <f>Flavor!E62</f>
        <v>-1999223.1079371572</v>
      </c>
      <c r="F81" s="76">
        <f>Flavor!F62</f>
        <v>-2.0846186068674062E-2</v>
      </c>
      <c r="G81" s="91">
        <f>Flavor!G62</f>
        <v>2.0778625737102008</v>
      </c>
      <c r="H81" s="77">
        <f>Flavor!H62</f>
        <v>-0.19675023600665487</v>
      </c>
      <c r="I81" s="341">
        <f>Flavor!I62</f>
        <v>3.2973738114420277</v>
      </c>
      <c r="J81" s="361">
        <f>Flavor!J62</f>
        <v>0.13442280108408777</v>
      </c>
      <c r="K81" s="76">
        <f>Flavor!K62</f>
        <v>4.249917265360225E-2</v>
      </c>
      <c r="L81" s="409">
        <f>Flavor!L62</f>
        <v>309637646.12882924</v>
      </c>
      <c r="M81" s="428">
        <f>Flavor!M62</f>
        <v>6299437.0027423501</v>
      </c>
      <c r="N81" s="76">
        <f>Flavor!N62</f>
        <v>2.0767040924026484E-2</v>
      </c>
      <c r="O81" s="75">
        <f>Flavor!O62</f>
        <v>174144457.26413655</v>
      </c>
      <c r="P81" s="74">
        <f>Flavor!P62</f>
        <v>-5186670.6003327668</v>
      </c>
      <c r="Q81" s="76">
        <f>Flavor!Q62</f>
        <v>-2.8922310711460127E-2</v>
      </c>
    </row>
    <row r="82" spans="2:17">
      <c r="B82" s="489"/>
      <c r="C82" s="133" t="s">
        <v>80</v>
      </c>
      <c r="D82" s="75">
        <f>Flavor!D63</f>
        <v>35421759.796363026</v>
      </c>
      <c r="E82" s="74">
        <f>Flavor!E63</f>
        <v>-2902350.0315220654</v>
      </c>
      <c r="F82" s="76">
        <f>Flavor!F63</f>
        <v>-7.5731701129044357E-2</v>
      </c>
      <c r="G82" s="91">
        <f>Flavor!G63</f>
        <v>0.78379300162179244</v>
      </c>
      <c r="H82" s="77">
        <f>Flavor!H63</f>
        <v>-0.1251672739921188</v>
      </c>
      <c r="I82" s="341">
        <f>Flavor!I63</f>
        <v>2.6385407346930903</v>
      </c>
      <c r="J82" s="361">
        <f>Flavor!J63</f>
        <v>5.4328981757463701E-2</v>
      </c>
      <c r="K82" s="76">
        <f>Flavor!K63</f>
        <v>2.1023424916997137E-2</v>
      </c>
      <c r="L82" s="409">
        <f>Flavor!L63</f>
        <v>93461756.117217869</v>
      </c>
      <c r="M82" s="428">
        <f>Flavor!M63</f>
        <v>-5575858.9207985401</v>
      </c>
      <c r="N82" s="76">
        <f>Flavor!N63</f>
        <v>-5.6300415944570158E-2</v>
      </c>
      <c r="O82" s="75">
        <f>Flavor!O63</f>
        <v>28964262.872335825</v>
      </c>
      <c r="P82" s="74">
        <f>Flavor!P63</f>
        <v>-2025555.3581407778</v>
      </c>
      <c r="Q82" s="76">
        <f>Flavor!Q63</f>
        <v>-6.5361963180176619E-2</v>
      </c>
    </row>
    <row r="83" spans="2:17">
      <c r="B83" s="489"/>
      <c r="C83" s="133" t="s">
        <v>81</v>
      </c>
      <c r="D83" s="75">
        <f>Flavor!D64</f>
        <v>37665379.95617298</v>
      </c>
      <c r="E83" s="74">
        <f>Flavor!E64</f>
        <v>-4860732.6917423159</v>
      </c>
      <c r="F83" s="76">
        <f>Flavor!F64</f>
        <v>-0.11429995334832461</v>
      </c>
      <c r="G83" s="91">
        <f>Flavor!G64</f>
        <v>0.83343858077049338</v>
      </c>
      <c r="H83" s="77">
        <f>Flavor!H64</f>
        <v>-0.17518359589156707</v>
      </c>
      <c r="I83" s="341">
        <f>Flavor!I64</f>
        <v>3.3580285236529264</v>
      </c>
      <c r="J83" s="361">
        <f>Flavor!J64</f>
        <v>0.11233213866726199</v>
      </c>
      <c r="K83" s="76">
        <f>Flavor!K64</f>
        <v>3.4609564587403066E-2</v>
      </c>
      <c r="L83" s="409">
        <f>Flavor!L64</f>
        <v>126481420.24705409</v>
      </c>
      <c r="M83" s="428">
        <f>Flavor!M64</f>
        <v>-11545429.841777727</v>
      </c>
      <c r="N83" s="76">
        <f>Flavor!N64</f>
        <v>-8.3646260378667472E-2</v>
      </c>
      <c r="O83" s="75">
        <f>Flavor!O64</f>
        <v>82071536.607044622</v>
      </c>
      <c r="P83" s="74">
        <f>Flavor!P64</f>
        <v>-8354419.9302094132</v>
      </c>
      <c r="Q83" s="76">
        <f>Flavor!Q64</f>
        <v>-9.2389621853405851E-2</v>
      </c>
    </row>
    <row r="84" spans="2:17">
      <c r="B84" s="489"/>
      <c r="C84" s="133" t="s">
        <v>82</v>
      </c>
      <c r="D84" s="75">
        <f>Flavor!D65</f>
        <v>13811145.904779157</v>
      </c>
      <c r="E84" s="74">
        <f>Flavor!E65</f>
        <v>3321356.6773709729</v>
      </c>
      <c r="F84" s="76">
        <f>Flavor!F65</f>
        <v>0.31662758949367503</v>
      </c>
      <c r="G84" s="91">
        <f>Flavor!G65</f>
        <v>0.30560535576933312</v>
      </c>
      <c r="H84" s="77">
        <f>Flavor!H65</f>
        <v>5.6811535114452805E-2</v>
      </c>
      <c r="I84" s="341">
        <f>Flavor!I65</f>
        <v>3.5156956106791069</v>
      </c>
      <c r="J84" s="361">
        <f>Flavor!J65</f>
        <v>0.1646655958082528</v>
      </c>
      <c r="K84" s="76">
        <f>Flavor!K65</f>
        <v>4.9138800630706636E-2</v>
      </c>
      <c r="L84" s="409">
        <f>Flavor!L65</f>
        <v>48555785.035880804</v>
      </c>
      <c r="M84" s="428">
        <f>Flavor!M65</f>
        <v>13404186.485167034</v>
      </c>
      <c r="N84" s="76">
        <f>Flavor!N65</f>
        <v>0.38132509011869264</v>
      </c>
      <c r="O84" s="75">
        <f>Flavor!O65</f>
        <v>23483847.469061792</v>
      </c>
      <c r="P84" s="74">
        <f>Flavor!P65</f>
        <v>5668532.4288997799</v>
      </c>
      <c r="Q84" s="76">
        <f>Flavor!Q65</f>
        <v>0.31818311470332722</v>
      </c>
    </row>
    <row r="85" spans="2:17">
      <c r="B85" s="489"/>
      <c r="C85" s="133" t="s">
        <v>83</v>
      </c>
      <c r="D85" s="75">
        <f>Flavor!D66</f>
        <v>41574009.233247332</v>
      </c>
      <c r="E85" s="74">
        <f>Flavor!E66</f>
        <v>-529374.49435061216</v>
      </c>
      <c r="F85" s="76">
        <f>Flavor!F66</f>
        <v>-1.2573205464329879E-2</v>
      </c>
      <c r="G85" s="91">
        <f>Flavor!G66</f>
        <v>0.91992655570220405</v>
      </c>
      <c r="H85" s="77">
        <f>Flavor!H66</f>
        <v>-7.8669457334731407E-2</v>
      </c>
      <c r="I85" s="341">
        <f>Flavor!I66</f>
        <v>2.9256528907022261</v>
      </c>
      <c r="J85" s="361">
        <f>Flavor!J66</f>
        <v>0.12771230126932753</v>
      </c>
      <c r="K85" s="76">
        <f>Flavor!K66</f>
        <v>4.5645108317047198E-2</v>
      </c>
      <c r="L85" s="409">
        <f>Flavor!L66</f>
        <v>121631120.2913311</v>
      </c>
      <c r="M85" s="428">
        <f>Flavor!M66</f>
        <v>3828354.0074161887</v>
      </c>
      <c r="N85" s="76">
        <f>Flavor!N66</f>
        <v>3.2497997527405446E-2</v>
      </c>
      <c r="O85" s="75">
        <f>Flavor!O66</f>
        <v>59603625.693594486</v>
      </c>
      <c r="P85" s="74">
        <f>Flavor!P66</f>
        <v>-2963848.7733998373</v>
      </c>
      <c r="Q85" s="76">
        <f>Flavor!Q66</f>
        <v>-4.7370439651728803E-2</v>
      </c>
    </row>
    <row r="86" spans="2:17" ht="15" thickBot="1">
      <c r="B86" s="492"/>
      <c r="C86" s="139" t="s">
        <v>84</v>
      </c>
      <c r="D86" s="126">
        <f>Flavor!D67</f>
        <v>33850586.72990793</v>
      </c>
      <c r="E86" s="122">
        <f>Flavor!E67</f>
        <v>10714055.845508464</v>
      </c>
      <c r="F86" s="123">
        <f>Flavor!F67</f>
        <v>0.46307961634528161</v>
      </c>
      <c r="G86" s="124">
        <f>Flavor!G67</f>
        <v>0.74902695778591855</v>
      </c>
      <c r="H86" s="125">
        <f>Flavor!H67</f>
        <v>0.20028133567282025</v>
      </c>
      <c r="I86" s="342">
        <f>Flavor!I67</f>
        <v>3.3394604686863434</v>
      </c>
      <c r="J86" s="362">
        <f>Flavor!J67</f>
        <v>0.51070076224045824</v>
      </c>
      <c r="K86" s="123">
        <f>Flavor!K67</f>
        <v>0.18053875734892791</v>
      </c>
      <c r="L86" s="410">
        <f>Flavor!L67</f>
        <v>113042696.22636606</v>
      </c>
      <c r="M86" s="429">
        <f>Flavor!M67</f>
        <v>47595009.913636073</v>
      </c>
      <c r="N86" s="123">
        <f>Flavor!N67</f>
        <v>0.72722219218280515</v>
      </c>
      <c r="O86" s="126">
        <f>Flavor!O67</f>
        <v>72412343.705936342</v>
      </c>
      <c r="P86" s="122">
        <f>Flavor!P67</f>
        <v>15995928.941037081</v>
      </c>
      <c r="Q86" s="123">
        <f>Flavor!Q67</f>
        <v>0.28353324130389984</v>
      </c>
    </row>
    <row r="87" spans="2:17">
      <c r="B87" s="488" t="s">
        <v>85</v>
      </c>
      <c r="C87" s="161" t="s">
        <v>132</v>
      </c>
      <c r="D87" s="106">
        <f>Fat!D19</f>
        <v>1110967652.6669869</v>
      </c>
      <c r="E87" s="102">
        <f>Fat!E19</f>
        <v>139850459.81851971</v>
      </c>
      <c r="F87" s="103">
        <f>Fat!F19</f>
        <v>0.14400986909552319</v>
      </c>
      <c r="G87" s="104">
        <f>Fat!G19</f>
        <v>24.582874374242184</v>
      </c>
      <c r="H87" s="105">
        <f>Fat!H19</f>
        <v>1.5501945486906408</v>
      </c>
      <c r="I87" s="343">
        <f>Fat!I19</f>
        <v>3.3050093205557056</v>
      </c>
      <c r="J87" s="363">
        <f>Fat!J19</f>
        <v>0.18511832972758535</v>
      </c>
      <c r="K87" s="103">
        <f>Fat!K19</f>
        <v>5.933487108100817E-2</v>
      </c>
      <c r="L87" s="411">
        <f>Fat!L19</f>
        <v>3671758446.9002857</v>
      </c>
      <c r="M87" s="430">
        <f>Fat!M19</f>
        <v>641978665.8940587</v>
      </c>
      <c r="N87" s="103">
        <f>Fat!N19</f>
        <v>0.21188954719370717</v>
      </c>
      <c r="O87" s="106">
        <f>Fat!O19</f>
        <v>1109646865.6808431</v>
      </c>
      <c r="P87" s="102">
        <f>Fat!P19</f>
        <v>131489018.23163784</v>
      </c>
      <c r="Q87" s="103">
        <f>Fat!Q19</f>
        <v>0.13442515292856752</v>
      </c>
    </row>
    <row r="88" spans="2:17">
      <c r="B88" s="489"/>
      <c r="C88" s="162" t="s">
        <v>87</v>
      </c>
      <c r="D88" s="75">
        <f>Fat!D20</f>
        <v>86239700.110977009</v>
      </c>
      <c r="E88" s="74">
        <f>Fat!E20</f>
        <v>2125680.9281162918</v>
      </c>
      <c r="F88" s="76">
        <f>Fat!F20</f>
        <v>2.5271422632832954E-2</v>
      </c>
      <c r="G88" s="91">
        <f>Fat!G20</f>
        <v>1.9082641234523363</v>
      </c>
      <c r="H88" s="77">
        <f>Fat!H20</f>
        <v>-8.6728125625719299E-2</v>
      </c>
      <c r="I88" s="341">
        <f>Fat!I20</f>
        <v>3.8538734233095129</v>
      </c>
      <c r="J88" s="361">
        <f>Fat!J20</f>
        <v>0.216149619765301</v>
      </c>
      <c r="K88" s="76">
        <f>Fat!K20</f>
        <v>5.9418920027602913E-2</v>
      </c>
      <c r="L88" s="409">
        <f>Fat!L20</f>
        <v>332356888.29187673</v>
      </c>
      <c r="M88" s="428">
        <f>Fat!M20</f>
        <v>26373318.498609841</v>
      </c>
      <c r="N88" s="76">
        <f>Fat!N20</f>
        <v>8.6191943300839874E-2</v>
      </c>
      <c r="O88" s="75">
        <f>Fat!O20</f>
        <v>119987660.05786997</v>
      </c>
      <c r="P88" s="74">
        <f>Fat!P20</f>
        <v>-7184021.6073810756</v>
      </c>
      <c r="Q88" s="76">
        <f>Fat!Q20</f>
        <v>-5.6490733733405282E-2</v>
      </c>
    </row>
    <row r="89" spans="2:17">
      <c r="B89" s="489"/>
      <c r="C89" s="162" t="s">
        <v>50</v>
      </c>
      <c r="D89" s="75">
        <f>Fat!D21</f>
        <v>1696037440.9485307</v>
      </c>
      <c r="E89" s="74">
        <f>Fat!E21</f>
        <v>70596475.428120375</v>
      </c>
      <c r="F89" s="76">
        <f>Fat!F21</f>
        <v>4.3432198969784064E-2</v>
      </c>
      <c r="G89" s="91">
        <f>Fat!G21</f>
        <v>37.528973273667908</v>
      </c>
      <c r="H89" s="77">
        <f>Fat!H21</f>
        <v>-1.0227706454708212</v>
      </c>
      <c r="I89" s="341">
        <f>Fat!I21</f>
        <v>2.7916006032499361</v>
      </c>
      <c r="J89" s="361">
        <f>Fat!J21</f>
        <v>0.10657525319423566</v>
      </c>
      <c r="K89" s="76">
        <f>Fat!K21</f>
        <v>3.9692456978860473E-2</v>
      </c>
      <c r="L89" s="409">
        <f>Fat!L21</f>
        <v>4734659143.286396</v>
      </c>
      <c r="M89" s="428">
        <f>Fat!M21</f>
        <v>370308945.84508038</v>
      </c>
      <c r="N89" s="76">
        <f>Fat!N21</f>
        <v>8.4848586637749912E-2</v>
      </c>
      <c r="O89" s="75">
        <f>Fat!O21</f>
        <v>1844962840.7389612</v>
      </c>
      <c r="P89" s="74">
        <f>Fat!P21</f>
        <v>40490169.428134441</v>
      </c>
      <c r="Q89" s="76">
        <f>Fat!Q21</f>
        <v>2.243878229461967E-2</v>
      </c>
    </row>
    <row r="90" spans="2:17" ht="15" thickBot="1">
      <c r="B90" s="490"/>
      <c r="C90" s="163" t="s">
        <v>15</v>
      </c>
      <c r="D90" s="101">
        <f>Fat!D22</f>
        <v>1624862991.7481475</v>
      </c>
      <c r="E90" s="97">
        <f>Fat!E22</f>
        <v>90829904.888582706</v>
      </c>
      <c r="F90" s="98">
        <f>Fat!F22</f>
        <v>5.9209873415786277E-2</v>
      </c>
      <c r="G90" s="99">
        <f>Fat!G22</f>
        <v>35.954064644106431</v>
      </c>
      <c r="H90" s="100">
        <f>Fat!H22</f>
        <v>-0.42969335301120992</v>
      </c>
      <c r="I90" s="347">
        <f>Fat!I22</f>
        <v>2.8632164261048398</v>
      </c>
      <c r="J90" s="367">
        <f>Fat!J22</f>
        <v>9.2011375532818462E-2</v>
      </c>
      <c r="K90" s="98">
        <f>Fat!K22</f>
        <v>3.3202658718388893E-2</v>
      </c>
      <c r="L90" s="415">
        <f>Fat!L22</f>
        <v>4652334408.1431484</v>
      </c>
      <c r="M90" s="434">
        <f>Fat!M22</f>
        <v>401214170.0933342</v>
      </c>
      <c r="N90" s="98">
        <f>Fat!N22</f>
        <v>9.4378457353958473E-2</v>
      </c>
      <c r="O90" s="101">
        <f>Fat!O22</f>
        <v>1500639606.7690089</v>
      </c>
      <c r="P90" s="97">
        <f>Fat!P22</f>
        <v>7449135.1348528862</v>
      </c>
      <c r="Q90" s="98">
        <f>Fat!Q22</f>
        <v>4.9887373890756962E-3</v>
      </c>
    </row>
    <row r="91" spans="2:17" ht="15" hidden="1" thickBot="1">
      <c r="B91" s="491" t="s">
        <v>88</v>
      </c>
      <c r="C91" s="136" t="s">
        <v>89</v>
      </c>
      <c r="D91" s="112">
        <f>Organic!D7</f>
        <v>338779113.74264503</v>
      </c>
      <c r="E91" s="107">
        <f>Organic!E7</f>
        <v>18826906.451349437</v>
      </c>
      <c r="F91" s="109">
        <f>Organic!F7</f>
        <v>5.8842870973566275E-2</v>
      </c>
      <c r="G91" s="110">
        <f>Organic!G7</f>
        <v>7.4963158232014857</v>
      </c>
      <c r="H91" s="111">
        <f>Organic!H7</f>
        <v>-9.2219118089395202E-2</v>
      </c>
      <c r="I91" s="345">
        <f>Organic!I7</f>
        <v>3.4129160661658209</v>
      </c>
      <c r="J91" s="365">
        <f>Organic!J7</f>
        <v>0.28436938579867732</v>
      </c>
      <c r="K91" s="109">
        <f>Organic!K7</f>
        <v>9.0895043242668117E-2</v>
      </c>
      <c r="L91" s="413">
        <f>Organic!L7</f>
        <v>1156224680.1736913</v>
      </c>
      <c r="M91" s="432">
        <f>Organic!M7</f>
        <v>155239264.17636824</v>
      </c>
      <c r="N91" s="109">
        <f>Organic!N7</f>
        <v>0.15508643951789944</v>
      </c>
      <c r="O91" s="112">
        <f>Organic!O7</f>
        <v>201112015.0292148</v>
      </c>
      <c r="P91" s="107">
        <f>Organic!P7</f>
        <v>13820255.007541418</v>
      </c>
      <c r="Q91" s="109">
        <f>Organic!Q7</f>
        <v>7.3789978832716083E-2</v>
      </c>
    </row>
    <row r="92" spans="2:17" hidden="1">
      <c r="B92" s="489"/>
      <c r="C92" s="140" t="s">
        <v>90</v>
      </c>
      <c r="D92" s="96" t="e">
        <f>#REF!</f>
        <v>#REF!</v>
      </c>
      <c r="E92" s="92" t="e">
        <f>#REF!</f>
        <v>#REF!</v>
      </c>
      <c r="F92" s="93" t="e">
        <f>#REF!</f>
        <v>#REF!</v>
      </c>
      <c r="G92" s="94" t="e">
        <f>#REF!</f>
        <v>#REF!</v>
      </c>
      <c r="H92" s="95" t="e">
        <f>#REF!</f>
        <v>#REF!</v>
      </c>
      <c r="I92" s="348" t="e">
        <f>#REF!</f>
        <v>#REF!</v>
      </c>
      <c r="J92" s="368" t="e">
        <f>#REF!</f>
        <v>#REF!</v>
      </c>
      <c r="K92" s="93" t="e">
        <f>#REF!</f>
        <v>#REF!</v>
      </c>
      <c r="L92" s="416" t="e">
        <f>#REF!</f>
        <v>#REF!</v>
      </c>
      <c r="M92" s="435" t="e">
        <f>#REF!</f>
        <v>#REF!</v>
      </c>
      <c r="N92" s="93" t="e">
        <f>#REF!</f>
        <v>#REF!</v>
      </c>
      <c r="O92" s="96" t="e">
        <f>#REF!</f>
        <v>#REF!</v>
      </c>
      <c r="P92" s="92" t="e">
        <f>#REF!</f>
        <v>#REF!</v>
      </c>
      <c r="Q92" s="93" t="e">
        <f>#REF!</f>
        <v>#REF!</v>
      </c>
    </row>
    <row r="93" spans="2:17" ht="15" hidden="1" thickBot="1">
      <c r="B93" s="492"/>
      <c r="C93" s="137" t="s">
        <v>91</v>
      </c>
      <c r="D93" s="116" t="e">
        <f>#REF!</f>
        <v>#REF!</v>
      </c>
      <c r="E93" s="108" t="e">
        <f>#REF!</f>
        <v>#REF!</v>
      </c>
      <c r="F93" s="113" t="e">
        <f>#REF!</f>
        <v>#REF!</v>
      </c>
      <c r="G93" s="114" t="e">
        <f>#REF!</f>
        <v>#REF!</v>
      </c>
      <c r="H93" s="115" t="e">
        <f>#REF!</f>
        <v>#REF!</v>
      </c>
      <c r="I93" s="346" t="e">
        <f>#REF!</f>
        <v>#REF!</v>
      </c>
      <c r="J93" s="366" t="e">
        <f>#REF!</f>
        <v>#REF!</v>
      </c>
      <c r="K93" s="113" t="e">
        <f>#REF!</f>
        <v>#REF!</v>
      </c>
      <c r="L93" s="414" t="e">
        <f>#REF!</f>
        <v>#REF!</v>
      </c>
      <c r="M93" s="433" t="e">
        <f>#REF!</f>
        <v>#REF!</v>
      </c>
      <c r="N93" s="113" t="e">
        <f>#REF!</f>
        <v>#REF!</v>
      </c>
      <c r="O93" s="116" t="e">
        <f>#REF!</f>
        <v>#REF!</v>
      </c>
      <c r="P93" s="108" t="e">
        <f>#REF!</f>
        <v>#REF!</v>
      </c>
      <c r="Q93" s="113" t="e">
        <f>#REF!</f>
        <v>#REF!</v>
      </c>
    </row>
    <row r="94" spans="2:17">
      <c r="B94" s="488" t="s">
        <v>54</v>
      </c>
      <c r="C94" s="132" t="s">
        <v>92</v>
      </c>
      <c r="D94" s="106">
        <f>Size!D31</f>
        <v>756830262.86231327</v>
      </c>
      <c r="E94" s="102">
        <f>Size!E31</f>
        <v>-18662930.097168565</v>
      </c>
      <c r="F94" s="103">
        <f>Size!F31</f>
        <v>-2.4065885125240126E-2</v>
      </c>
      <c r="G94" s="104">
        <f>Size!G31</f>
        <v>16.746719159559373</v>
      </c>
      <c r="H94" s="105">
        <f>Size!H31</f>
        <v>-1.6462065880929373</v>
      </c>
      <c r="I94" s="343">
        <f>Size!I31</f>
        <v>3.7695373315165694</v>
      </c>
      <c r="J94" s="363">
        <f>Size!J31</f>
        <v>0.19443890338100589</v>
      </c>
      <c r="K94" s="103">
        <f>Size!K31</f>
        <v>5.4387007040364761E-2</v>
      </c>
      <c r="L94" s="411">
        <f>Size!L31</f>
        <v>2852899929.480988</v>
      </c>
      <c r="M94" s="430">
        <f>Size!M31</f>
        <v>80435434.301715374</v>
      </c>
      <c r="N94" s="103">
        <f>Size!N31</f>
        <v>2.9012250451385588E-2</v>
      </c>
      <c r="O94" s="106">
        <f>Size!O31</f>
        <v>2268421309.5514336</v>
      </c>
      <c r="P94" s="102">
        <f>Size!P31</f>
        <v>-49024478.41726923</v>
      </c>
      <c r="Q94" s="103">
        <f>Size!Q31</f>
        <v>-2.1154530851071329E-2</v>
      </c>
    </row>
    <row r="95" spans="2:17">
      <c r="B95" s="489"/>
      <c r="C95" s="133" t="s">
        <v>93</v>
      </c>
      <c r="D95" s="75">
        <f>Size!D32</f>
        <v>583403149.27208722</v>
      </c>
      <c r="E95" s="74">
        <f>Size!E32</f>
        <v>-17836667.173903823</v>
      </c>
      <c r="F95" s="76">
        <f>Size!F32</f>
        <v>-2.9666476979749525E-2</v>
      </c>
      <c r="G95" s="91">
        <f>Size!G32</f>
        <v>12.909220438294721</v>
      </c>
      <c r="H95" s="77">
        <f>Size!H32</f>
        <v>-1.3508135643519115</v>
      </c>
      <c r="I95" s="341">
        <f>Size!I32</f>
        <v>3.0440038876528712</v>
      </c>
      <c r="J95" s="361">
        <f>Size!J32</f>
        <v>0.11399692198381439</v>
      </c>
      <c r="K95" s="76">
        <f>Size!K32</f>
        <v>3.8906706816577E-2</v>
      </c>
      <c r="L95" s="409">
        <f>Size!L32</f>
        <v>1775881454.4531617</v>
      </c>
      <c r="M95" s="428">
        <f>Size!M32</f>
        <v>14244604.228822708</v>
      </c>
      <c r="N95" s="76">
        <f>Size!N32</f>
        <v>8.0860049146955007E-3</v>
      </c>
      <c r="O95" s="75">
        <f>Size!O32</f>
        <v>351053292.81906503</v>
      </c>
      <c r="P95" s="74">
        <f>Size!P32</f>
        <v>-7592967.2827683091</v>
      </c>
      <c r="Q95" s="76">
        <f>Size!Q32</f>
        <v>-2.1171187678389221E-2</v>
      </c>
    </row>
    <row r="96" spans="2:17">
      <c r="B96" s="489"/>
      <c r="C96" s="133" t="s">
        <v>94</v>
      </c>
      <c r="D96" s="75">
        <f>Size!D33</f>
        <v>1006470116.1519221</v>
      </c>
      <c r="E96" s="74">
        <f>Size!E33</f>
        <v>9609.3217402696609</v>
      </c>
      <c r="F96" s="76">
        <f>Size!F33</f>
        <v>9.5476391523140252E-6</v>
      </c>
      <c r="G96" s="91">
        <f>Size!G33</f>
        <v>22.270611000595927</v>
      </c>
      <c r="H96" s="77">
        <f>Size!H33</f>
        <v>-1.6003314372434367</v>
      </c>
      <c r="I96" s="341">
        <f>Size!I33</f>
        <v>2.8020624723832479</v>
      </c>
      <c r="J96" s="361">
        <f>Size!J33</f>
        <v>0.15381353176281909</v>
      </c>
      <c r="K96" s="76">
        <f>Size!K33</f>
        <v>5.8081220916785803E-2</v>
      </c>
      <c r="L96" s="409">
        <f>Size!L33</f>
        <v>2820192142.0445094</v>
      </c>
      <c r="M96" s="428">
        <f>Size!M33</f>
        <v>154834171.05518055</v>
      </c>
      <c r="N96" s="76">
        <f>Size!N33</f>
        <v>5.809132309447692E-2</v>
      </c>
      <c r="O96" s="75">
        <f>Size!O33</f>
        <v>546210354.2568506</v>
      </c>
      <c r="P96" s="74">
        <f>Size!P33</f>
        <v>11779927.570120275</v>
      </c>
      <c r="Q96" s="76">
        <f>Size!Q33</f>
        <v>2.2042022650453193E-2</v>
      </c>
    </row>
    <row r="97" spans="2:17">
      <c r="B97" s="489"/>
      <c r="C97" s="133" t="s">
        <v>95</v>
      </c>
      <c r="D97" s="75">
        <f>Size!D34</f>
        <v>1213765233.657069</v>
      </c>
      <c r="E97" s="74">
        <f>Size!E34</f>
        <v>149862194.19931281</v>
      </c>
      <c r="F97" s="76">
        <f>Size!F34</f>
        <v>0.14086076328505809</v>
      </c>
      <c r="G97" s="91">
        <f>Size!G34</f>
        <v>26.857522077430222</v>
      </c>
      <c r="H97" s="77">
        <f>Size!H34</f>
        <v>1.6241740801763953</v>
      </c>
      <c r="I97" s="341">
        <f>Size!I34</f>
        <v>2.4907442767736612</v>
      </c>
      <c r="J97" s="361">
        <f>Size!J34</f>
        <v>0.10054254833567633</v>
      </c>
      <c r="K97" s="76">
        <f>Size!K34</f>
        <v>4.2064461396478722E-2</v>
      </c>
      <c r="L97" s="409">
        <f>Size!L34</f>
        <v>3023178809.0781903</v>
      </c>
      <c r="M97" s="428">
        <f>Size!M34</f>
        <v>480235925.27583599</v>
      </c>
      <c r="N97" s="76">
        <f>Size!N34</f>
        <v>0.18885045682101975</v>
      </c>
      <c r="O97" s="75">
        <f>Size!O34</f>
        <v>602620378.24941492</v>
      </c>
      <c r="P97" s="74">
        <f>Size!P34</f>
        <v>73905060.568550467</v>
      </c>
      <c r="Q97" s="76">
        <f>Size!Q34</f>
        <v>0.13978233294379411</v>
      </c>
    </row>
    <row r="98" spans="2:17">
      <c r="B98" s="489"/>
      <c r="C98" s="133" t="s">
        <v>96</v>
      </c>
      <c r="D98" s="75">
        <f>Size!D35</f>
        <v>1007486849.711248</v>
      </c>
      <c r="E98" s="74">
        <f>Size!E35</f>
        <v>36684640.295592785</v>
      </c>
      <c r="F98" s="76">
        <f>Size!F35</f>
        <v>3.7787965395828654E-2</v>
      </c>
      <c r="G98" s="91">
        <f>Size!G35</f>
        <v>22.293108715359256</v>
      </c>
      <c r="H98" s="77">
        <f>Size!H35</f>
        <v>-0.7321004232229491</v>
      </c>
      <c r="I98" s="341">
        <f>Size!I35</f>
        <v>3.9017395982146552</v>
      </c>
      <c r="J98" s="361">
        <f>Size!J35</f>
        <v>0.22704988437127627</v>
      </c>
      <c r="K98" s="76">
        <f>Size!K35</f>
        <v>6.1787498279359074E-2</v>
      </c>
      <c r="L98" s="409">
        <f>Size!L35</f>
        <v>3930951336.1989136</v>
      </c>
      <c r="M98" s="428">
        <f>Size!M35</f>
        <v>363554443.08277941</v>
      </c>
      <c r="N98" s="76">
        <f>Size!N35</f>
        <v>0.10191028752206298</v>
      </c>
      <c r="O98" s="75">
        <f>Size!O35</f>
        <v>2780794429.5439234</v>
      </c>
      <c r="P98" s="74">
        <f>Size!P35</f>
        <v>54903542.656979084</v>
      </c>
      <c r="Q98" s="76">
        <f>Size!Q35</f>
        <v>2.0141504166984729E-2</v>
      </c>
    </row>
    <row r="99" spans="2:17" ht="15" customHeight="1">
      <c r="B99" s="489"/>
      <c r="C99" s="133" t="s">
        <v>97</v>
      </c>
      <c r="D99" s="75">
        <f>Size!D36</f>
        <v>1563522526.9375181</v>
      </c>
      <c r="E99" s="74">
        <f>Size!E36</f>
        <v>201350383.08545041</v>
      </c>
      <c r="F99" s="76">
        <f>Size!F36</f>
        <v>0.14781566631956991</v>
      </c>
      <c r="G99" s="91">
        <f>Size!G36</f>
        <v>34.596756952134108</v>
      </c>
      <c r="H99" s="77">
        <f>Size!H36</f>
        <v>2.2891476463997051</v>
      </c>
      <c r="I99" s="341">
        <f>Size!I36</f>
        <v>2.4860272993975094</v>
      </c>
      <c r="J99" s="361">
        <f>Size!J36</f>
        <v>9.6708434125454268E-2</v>
      </c>
      <c r="K99" s="76">
        <f>Size!K36</f>
        <v>4.0475315174997688E-2</v>
      </c>
      <c r="L99" s="409">
        <f>Size!L36</f>
        <v>3886959685.1896477</v>
      </c>
      <c r="M99" s="428">
        <f>Size!M36</f>
        <v>632296084.13582277</v>
      </c>
      <c r="N99" s="76">
        <f>Size!N36</f>
        <v>0.19427386717665449</v>
      </c>
      <c r="O99" s="75">
        <f>Size!O36</f>
        <v>748596490.55885398</v>
      </c>
      <c r="P99" s="74">
        <f>Size!P36</f>
        <v>95485542.559844375</v>
      </c>
      <c r="Q99" s="76">
        <f>Size!Q36</f>
        <v>0.14620110542074266</v>
      </c>
    </row>
    <row r="100" spans="2:17" ht="15" thickBot="1">
      <c r="B100" s="490"/>
      <c r="C100" s="134" t="s">
        <v>98</v>
      </c>
      <c r="D100" s="126">
        <f>Size!D37</f>
        <v>1947098408.8258746</v>
      </c>
      <c r="E100" s="122">
        <f>Size!E37</f>
        <v>65367497.682257414</v>
      </c>
      <c r="F100" s="123">
        <f>Size!F37</f>
        <v>3.4737962423400104E-2</v>
      </c>
      <c r="G100" s="124">
        <f>Size!G37</f>
        <v>43.084310747975444</v>
      </c>
      <c r="H100" s="125">
        <f>Size!H37</f>
        <v>-1.5460447985947994</v>
      </c>
      <c r="I100" s="342">
        <f>Size!I37</f>
        <v>2.8623092905683198</v>
      </c>
      <c r="J100" s="362">
        <f>Size!J37</f>
        <v>0.13653523767602005</v>
      </c>
      <c r="K100" s="123">
        <f>Size!K37</f>
        <v>5.0090445879453382E-2</v>
      </c>
      <c r="L100" s="410">
        <f>Size!L37</f>
        <v>5573197865.2330933</v>
      </c>
      <c r="M100" s="429">
        <f>Size!M37</f>
        <v>444024573.11243629</v>
      </c>
      <c r="N100" s="123">
        <f>Size!N37</f>
        <v>8.6568448329585351E-2</v>
      </c>
      <c r="O100" s="126">
        <f>Size!O37</f>
        <v>1045846053.1439039</v>
      </c>
      <c r="P100" s="122">
        <f>Size!P37</f>
        <v>21855215.97041738</v>
      </c>
      <c r="Q100" s="123">
        <f>Size!Q37</f>
        <v>2.1343175326396624E-2</v>
      </c>
    </row>
    <row r="101" spans="2:17">
      <c r="B101" s="156"/>
      <c r="C101" s="129"/>
      <c r="D101" s="395"/>
      <c r="E101" s="395"/>
      <c r="F101" s="70"/>
      <c r="G101" s="71"/>
      <c r="H101" s="71"/>
      <c r="I101" s="349"/>
      <c r="J101" s="349"/>
      <c r="K101" s="70"/>
      <c r="L101" s="417"/>
      <c r="M101" s="417"/>
      <c r="N101" s="70"/>
      <c r="O101" s="395"/>
      <c r="P101" s="395"/>
      <c r="Q101" s="70"/>
    </row>
    <row r="102" spans="2:17" ht="23.5">
      <c r="B102" s="465" t="s">
        <v>125</v>
      </c>
      <c r="C102" s="465"/>
      <c r="D102" s="466"/>
      <c r="E102" s="466"/>
      <c r="F102" s="465"/>
      <c r="G102" s="465"/>
      <c r="H102" s="465"/>
      <c r="I102" s="506"/>
      <c r="J102" s="506"/>
      <c r="K102" s="465"/>
      <c r="L102" s="507"/>
      <c r="M102" s="507"/>
      <c r="N102" s="465"/>
      <c r="O102" s="466"/>
      <c r="P102" s="466"/>
      <c r="Q102" s="465"/>
    </row>
    <row r="103" spans="2:17">
      <c r="B103" s="469" t="s">
        <v>346</v>
      </c>
      <c r="C103" s="469"/>
      <c r="D103" s="470"/>
      <c r="E103" s="470"/>
      <c r="F103" s="469"/>
      <c r="G103" s="469"/>
      <c r="H103" s="469"/>
      <c r="I103" s="508"/>
      <c r="J103" s="508"/>
      <c r="K103" s="469"/>
      <c r="L103" s="509"/>
      <c r="M103" s="509"/>
      <c r="N103" s="469"/>
      <c r="O103" s="470"/>
      <c r="P103" s="470"/>
      <c r="Q103" s="469"/>
    </row>
    <row r="104" spans="2:17" ht="15" thickBot="1">
      <c r="B104" s="469" t="str">
        <f>'HOME PAGE'!H7</f>
        <v>YTD Ending 6-14-2026</v>
      </c>
      <c r="C104" s="469"/>
      <c r="D104" s="473"/>
      <c r="E104" s="473"/>
      <c r="F104" s="469"/>
      <c r="G104" s="469"/>
      <c r="H104" s="469"/>
      <c r="I104" s="510"/>
      <c r="J104" s="510"/>
      <c r="K104" s="469"/>
      <c r="L104" s="511"/>
      <c r="M104" s="511"/>
      <c r="N104" s="469"/>
      <c r="O104" s="473"/>
      <c r="P104" s="473"/>
      <c r="Q104" s="469"/>
    </row>
    <row r="105" spans="2:17">
      <c r="D105" s="481" t="s">
        <v>55</v>
      </c>
      <c r="E105" s="482"/>
      <c r="F105" s="483"/>
      <c r="G105" s="498" t="s">
        <v>20</v>
      </c>
      <c r="H105" s="480"/>
      <c r="I105" s="512" t="s">
        <v>21</v>
      </c>
      <c r="J105" s="513"/>
      <c r="K105" s="483"/>
      <c r="L105" s="504" t="s">
        <v>22</v>
      </c>
      <c r="M105" s="505"/>
      <c r="N105" s="480"/>
      <c r="O105" s="481" t="s">
        <v>23</v>
      </c>
      <c r="P105" s="482"/>
      <c r="Q105" s="483"/>
    </row>
    <row r="106" spans="2:17" ht="28.5" customHeight="1" thickBot="1">
      <c r="B106" s="14"/>
      <c r="C106" s="128"/>
      <c r="D106" s="396" t="s">
        <v>19</v>
      </c>
      <c r="E106" s="404" t="s">
        <v>25</v>
      </c>
      <c r="F106" s="17" t="s">
        <v>26</v>
      </c>
      <c r="G106" s="18" t="s">
        <v>19</v>
      </c>
      <c r="H106" s="49" t="s">
        <v>25</v>
      </c>
      <c r="I106" s="339" t="s">
        <v>19</v>
      </c>
      <c r="J106" s="359" t="s">
        <v>25</v>
      </c>
      <c r="K106" s="17" t="s">
        <v>26</v>
      </c>
      <c r="L106" s="407" t="s">
        <v>19</v>
      </c>
      <c r="M106" s="426" t="s">
        <v>25</v>
      </c>
      <c r="N106" s="49" t="s">
        <v>26</v>
      </c>
      <c r="O106" s="396" t="s">
        <v>19</v>
      </c>
      <c r="P106" s="404" t="s">
        <v>25</v>
      </c>
      <c r="Q106" s="17" t="s">
        <v>26</v>
      </c>
    </row>
    <row r="107" spans="2:17" ht="15" thickBot="1">
      <c r="C107" s="187" t="s">
        <v>11</v>
      </c>
      <c r="D107" s="182">
        <f>'Segment Data'!D33</f>
        <v>2295322936.1510091</v>
      </c>
      <c r="E107" s="183">
        <f>'Segment Data'!E33</f>
        <v>139241700.15859413</v>
      </c>
      <c r="F107" s="184">
        <f>'Segment Data'!F33</f>
        <v>6.4580915521257276E-2</v>
      </c>
      <c r="G107" s="185">
        <f>'Segment Data'!G33</f>
        <v>99.976620433499249</v>
      </c>
      <c r="H107" s="186">
        <f>'Segment Data'!H33</f>
        <v>6.2207999589105611E-3</v>
      </c>
      <c r="I107" s="340">
        <f>'Segment Data'!I33</f>
        <v>2.9740469882626512</v>
      </c>
      <c r="J107" s="360">
        <f>'Segment Data'!J33</f>
        <v>0.1126799295045986</v>
      </c>
      <c r="K107" s="184">
        <f>'Segment Data'!K33</f>
        <v>3.937975352016046E-2</v>
      </c>
      <c r="L107" s="408">
        <f>'Segment Data'!L33</f>
        <v>6826398265.3500938</v>
      </c>
      <c r="M107" s="427">
        <f>'Segment Data'!M33</f>
        <v>657058440.67505074</v>
      </c>
      <c r="N107" s="184">
        <f>'Segment Data'!N33</f>
        <v>0.10650384957675109</v>
      </c>
      <c r="O107" s="182">
        <f>'Segment Data'!O33</f>
        <v>2297812534.2985616</v>
      </c>
      <c r="P107" s="183">
        <f>'Segment Data'!P33</f>
        <v>58041652.219585896</v>
      </c>
      <c r="Q107" s="184">
        <f>'Segment Data'!Q33</f>
        <v>2.5914102502176968E-2</v>
      </c>
    </row>
    <row r="108" spans="2:17">
      <c r="B108" s="501" t="s">
        <v>51</v>
      </c>
      <c r="C108" s="133" t="s">
        <v>133</v>
      </c>
      <c r="D108" s="75">
        <f>'Segment Data'!D34</f>
        <v>23832583.743151732</v>
      </c>
      <c r="E108" s="74">
        <f>'Segment Data'!E34</f>
        <v>-270482.35572990403</v>
      </c>
      <c r="F108" s="76">
        <f>'Segment Data'!F34</f>
        <v>-1.1221906566586323E-2</v>
      </c>
      <c r="G108" s="91">
        <f>'Segment Data'!G34</f>
        <v>1.0380679517079978</v>
      </c>
      <c r="H108" s="77">
        <f>'Segment Data'!H34</f>
        <v>-7.9511993831360428E-2</v>
      </c>
      <c r="I108" s="341">
        <f>'Segment Data'!I34</f>
        <v>5.305293068150835</v>
      </c>
      <c r="J108" s="361">
        <f>'Segment Data'!J34</f>
        <v>0.21975818101513767</v>
      </c>
      <c r="K108" s="76">
        <f>'Segment Data'!K34</f>
        <v>4.3212402607056159E-2</v>
      </c>
      <c r="L108" s="409">
        <f>'Segment Data'!L34</f>
        <v>126438841.32866716</v>
      </c>
      <c r="M108" s="428">
        <f>'Segment Data'!M34</f>
        <v>3861857.7958668917</v>
      </c>
      <c r="N108" s="76">
        <f>'Segment Data'!N34</f>
        <v>3.1505570495895752E-2</v>
      </c>
      <c r="O108" s="75">
        <f>'Segment Data'!O34</f>
        <v>43213290.696819089</v>
      </c>
      <c r="P108" s="74">
        <f>'Segment Data'!P34</f>
        <v>-1411824.7732316777</v>
      </c>
      <c r="Q108" s="76">
        <f>'Segment Data'!Q34</f>
        <v>-3.16374480684357E-2</v>
      </c>
    </row>
    <row r="109" spans="2:17">
      <c r="B109" s="502"/>
      <c r="C109" s="133" t="s">
        <v>137</v>
      </c>
      <c r="D109" s="75">
        <f>'Segment Data'!D35</f>
        <v>35536828.78808134</v>
      </c>
      <c r="E109" s="74">
        <f>'Segment Data'!E35</f>
        <v>2867765.5535753183</v>
      </c>
      <c r="F109" s="76">
        <f>'Segment Data'!F35</f>
        <v>8.7782301346991193E-2</v>
      </c>
      <c r="G109" s="91">
        <f>'Segment Data'!G35</f>
        <v>1.5478658742085238</v>
      </c>
      <c r="H109" s="77">
        <f>'Segment Data'!H35</f>
        <v>3.3108798877965029E-2</v>
      </c>
      <c r="I109" s="341">
        <f>'Segment Data'!I35</f>
        <v>3.7801372321808735</v>
      </c>
      <c r="J109" s="361">
        <f>'Segment Data'!J35</f>
        <v>-7.1441088862395308E-2</v>
      </c>
      <c r="K109" s="76">
        <f>'Segment Data'!K35</f>
        <v>-1.8548522945015491E-2</v>
      </c>
      <c r="L109" s="409">
        <f>'Segment Data'!L35</f>
        <v>134334089.61546338</v>
      </c>
      <c r="M109" s="428">
        <f>'Segment Data'!M35</f>
        <v>8506633.8926482946</v>
      </c>
      <c r="N109" s="76">
        <f>'Segment Data'!N35</f>
        <v>6.760554637127475E-2</v>
      </c>
      <c r="O109" s="75">
        <f>'Segment Data'!O35</f>
        <v>51633230.454476029</v>
      </c>
      <c r="P109" s="74">
        <f>'Segment Data'!P35</f>
        <v>678997.58323970437</v>
      </c>
      <c r="Q109" s="76">
        <f>'Segment Data'!Q35</f>
        <v>1.3325636458026211E-2</v>
      </c>
    </row>
    <row r="110" spans="2:17">
      <c r="B110" s="502"/>
      <c r="C110" s="133" t="s">
        <v>134</v>
      </c>
      <c r="D110" s="75">
        <f>'Segment Data'!D36</f>
        <v>1298455608.2917876</v>
      </c>
      <c r="E110" s="74">
        <f>'Segment Data'!E36</f>
        <v>157766904.28335285</v>
      </c>
      <c r="F110" s="76">
        <f>'Segment Data'!F36</f>
        <v>0.13830846551644843</v>
      </c>
      <c r="G110" s="91">
        <f>'Segment Data'!G36</f>
        <v>56.556400607237208</v>
      </c>
      <c r="H110" s="77">
        <f>'Segment Data'!H36</f>
        <v>3.6664149733241018</v>
      </c>
      <c r="I110" s="341">
        <f>'Segment Data'!I36</f>
        <v>3.1765407699851189</v>
      </c>
      <c r="J110" s="361">
        <f>'Segment Data'!J36</f>
        <v>7.7565678802910654E-2</v>
      </c>
      <c r="K110" s="76">
        <f>'Segment Data'!K36</f>
        <v>2.5029461844858075E-2</v>
      </c>
      <c r="L110" s="409">
        <f>'Segment Data'!L36</f>
        <v>4124597177.7546911</v>
      </c>
      <c r="M110" s="428">
        <f>'Segment Data'!M36</f>
        <v>589631297.2396369</v>
      </c>
      <c r="N110" s="76">
        <f>'Segment Data'!N36</f>
        <v>0.16679971382177131</v>
      </c>
      <c r="O110" s="75">
        <f>'Segment Data'!O36</f>
        <v>1281227176.4041533</v>
      </c>
      <c r="P110" s="74">
        <f>'Segment Data'!P36</f>
        <v>60713844.508571863</v>
      </c>
      <c r="Q110" s="76">
        <f>'Segment Data'!Q36</f>
        <v>4.9744515624648752E-2</v>
      </c>
    </row>
    <row r="111" spans="2:17">
      <c r="B111" s="502"/>
      <c r="C111" s="133" t="s">
        <v>136</v>
      </c>
      <c r="D111" s="75">
        <f>'Segment Data'!D37</f>
        <v>36926765.769879796</v>
      </c>
      <c r="E111" s="74">
        <f>'Segment Data'!E37</f>
        <v>6027740.6783159636</v>
      </c>
      <c r="F111" s="76">
        <f>'Segment Data'!F37</f>
        <v>0.19507866867818041</v>
      </c>
      <c r="G111" s="91">
        <f>'Segment Data'!G37</f>
        <v>1.6084068986836111</v>
      </c>
      <c r="H111" s="77">
        <f>'Segment Data'!H37</f>
        <v>0.17572067372854461</v>
      </c>
      <c r="I111" s="341">
        <f>'Segment Data'!I37</f>
        <v>5.0019963924226492</v>
      </c>
      <c r="J111" s="361">
        <f>'Segment Data'!J37</f>
        <v>0.17730382426750602</v>
      </c>
      <c r="K111" s="76">
        <f>'Segment Data'!K37</f>
        <v>3.674924811536813E-2</v>
      </c>
      <c r="L111" s="409">
        <f>'Segment Data'!L37</f>
        <v>184707549.16477489</v>
      </c>
      <c r="M111" s="428">
        <f>'Segment Data'!M37</f>
        <v>35629252.442267597</v>
      </c>
      <c r="N111" s="76">
        <f>'Segment Data'!N37</f>
        <v>0.2389969111908187</v>
      </c>
      <c r="O111" s="75">
        <f>'Segment Data'!O37</f>
        <v>73496824.157087475</v>
      </c>
      <c r="P111" s="74">
        <f>'Segment Data'!P37</f>
        <v>8938772.507198669</v>
      </c>
      <c r="Q111" s="76">
        <f>'Segment Data'!Q37</f>
        <v>0.13846100182321822</v>
      </c>
    </row>
    <row r="112" spans="2:17" ht="15" thickBot="1">
      <c r="B112" s="503"/>
      <c r="C112" s="133" t="s">
        <v>135</v>
      </c>
      <c r="D112" s="126">
        <f>'Segment Data'!D38</f>
        <v>900571149.55811441</v>
      </c>
      <c r="E112" s="122">
        <f>'Segment Data'!E38</f>
        <v>-27150228.000935316</v>
      </c>
      <c r="F112" s="123">
        <f>'Segment Data'!F38</f>
        <v>-2.926549787218544E-2</v>
      </c>
      <c r="G112" s="124">
        <f>'Segment Data'!G38</f>
        <v>39.225879101662159</v>
      </c>
      <c r="H112" s="125">
        <f>'Segment Data'!H38</f>
        <v>-3.7895116521410728</v>
      </c>
      <c r="I112" s="342">
        <f>'Segment Data'!I38</f>
        <v>2.5054329228663521</v>
      </c>
      <c r="J112" s="362">
        <f>'Segment Data'!J38</f>
        <v>9.4265882534259049E-2</v>
      </c>
      <c r="K112" s="123">
        <f>'Segment Data'!K38</f>
        <v>3.9095542099511979E-2</v>
      </c>
      <c r="L112" s="410">
        <f>'Segment Data'!L38</f>
        <v>2256320607.4864974</v>
      </c>
      <c r="M112" s="429">
        <f>'Segment Data'!M38</f>
        <v>19429399.304631233</v>
      </c>
      <c r="N112" s="123">
        <f>'Segment Data'!N38</f>
        <v>8.6858937232013843E-3</v>
      </c>
      <c r="O112" s="126">
        <f>'Segment Data'!O38</f>
        <v>848242012.5860256</v>
      </c>
      <c r="P112" s="122">
        <f>'Segment Data'!P38</f>
        <v>-10878137.606192946</v>
      </c>
      <c r="Q112" s="123">
        <f>'Segment Data'!Q38</f>
        <v>-1.2661951420600582E-2</v>
      </c>
    </row>
    <row r="113" spans="2:17">
      <c r="B113" s="488" t="s">
        <v>52</v>
      </c>
      <c r="C113" s="132" t="s">
        <v>64</v>
      </c>
      <c r="D113" s="106">
        <f>'Type Data'!D23</f>
        <v>1854591301.0248716</v>
      </c>
      <c r="E113" s="102">
        <f>'Type Data'!E23</f>
        <v>110884474.96993589</v>
      </c>
      <c r="F113" s="103">
        <f>'Type Data'!F23</f>
        <v>6.3591237536649109E-2</v>
      </c>
      <c r="G113" s="104">
        <f>'Type Data'!G23</f>
        <v>80.779818665844857</v>
      </c>
      <c r="H113" s="105">
        <f>'Type Data'!H23</f>
        <v>-7.0135099560204139E-2</v>
      </c>
      <c r="I113" s="343">
        <f>'Type Data'!I23</f>
        <v>2.924583202175171</v>
      </c>
      <c r="J113" s="363">
        <f>'Type Data'!J23</f>
        <v>9.4175808708141684E-2</v>
      </c>
      <c r="K113" s="103">
        <f>'Type Data'!K23</f>
        <v>3.3272881114398037E-2</v>
      </c>
      <c r="L113" s="411">
        <f>'Type Data'!L23</f>
        <v>5423906565.8775358</v>
      </c>
      <c r="M113" s="430">
        <f>'Type Data'!M23</f>
        <v>488505873.37271881</v>
      </c>
      <c r="N113" s="103">
        <f>'Type Data'!N23</f>
        <v>9.897998233752163E-2</v>
      </c>
      <c r="O113" s="106">
        <f>'Type Data'!O23</f>
        <v>1818579891.8410115</v>
      </c>
      <c r="P113" s="102">
        <f>'Type Data'!P23</f>
        <v>48539951.395752668</v>
      </c>
      <c r="Q113" s="103">
        <f>'Type Data'!Q23</f>
        <v>2.7423082545551088E-2</v>
      </c>
    </row>
    <row r="114" spans="2:17">
      <c r="B114" s="489"/>
      <c r="C114" s="133" t="s">
        <v>65</v>
      </c>
      <c r="D114" s="75">
        <f>'Type Data'!D24</f>
        <v>316015051.56389201</v>
      </c>
      <c r="E114" s="74">
        <f>'Type Data'!E24</f>
        <v>35383853.528128386</v>
      </c>
      <c r="F114" s="76">
        <f>'Type Data'!F24</f>
        <v>0.12608667096100651</v>
      </c>
      <c r="G114" s="91">
        <f>'Type Data'!G24</f>
        <v>13.764562869944394</v>
      </c>
      <c r="H114" s="77">
        <f>'Type Data'!H24</f>
        <v>0.75261668306463925</v>
      </c>
      <c r="I114" s="341">
        <f>'Type Data'!I24</f>
        <v>3.1937695630626926</v>
      </c>
      <c r="J114" s="361">
        <f>'Type Data'!J24</f>
        <v>0.21548547284780639</v>
      </c>
      <c r="K114" s="76">
        <f>'Type Data'!K24</f>
        <v>7.2352222394022489E-2</v>
      </c>
      <c r="L114" s="409">
        <f>'Type Data'!L24</f>
        <v>1009279253.1544456</v>
      </c>
      <c r="M114" s="428">
        <f>'Type Data'!M24</f>
        <v>173479820.8265878</v>
      </c>
      <c r="N114" s="76">
        <f>'Type Data'!N24</f>
        <v>0.20756154421332165</v>
      </c>
      <c r="O114" s="75">
        <f>'Type Data'!O24</f>
        <v>259762498.63324505</v>
      </c>
      <c r="P114" s="74">
        <f>'Type Data'!P24</f>
        <v>29702073.265878022</v>
      </c>
      <c r="Q114" s="76">
        <f>'Type Data'!Q24</f>
        <v>0.12910553050768686</v>
      </c>
    </row>
    <row r="115" spans="2:17">
      <c r="B115" s="489"/>
      <c r="C115" s="133" t="s">
        <v>66</v>
      </c>
      <c r="D115" s="75">
        <f>'Type Data'!D25</f>
        <v>117642268.48123732</v>
      </c>
      <c r="E115" s="74">
        <f>'Type Data'!E25</f>
        <v>-7130782.209291175</v>
      </c>
      <c r="F115" s="76">
        <f>'Type Data'!F25</f>
        <v>-5.7150018932994415E-2</v>
      </c>
      <c r="G115" s="91">
        <f>'Type Data'!G25</f>
        <v>5.1241053002359269</v>
      </c>
      <c r="H115" s="77">
        <f>'Type Data'!H25</f>
        <v>-0.66121091735393822</v>
      </c>
      <c r="I115" s="341">
        <f>'Type Data'!I25</f>
        <v>3.1649503157823617</v>
      </c>
      <c r="J115" s="361">
        <f>'Type Data'!J25</f>
        <v>0.14013625426704124</v>
      </c>
      <c r="K115" s="76">
        <f>'Type Data'!K25</f>
        <v>4.6328882178244747E-2</v>
      </c>
      <c r="L115" s="409">
        <f>'Type Data'!L25</f>
        <v>372331934.77904546</v>
      </c>
      <c r="M115" s="428">
        <f>'Type Data'!M25</f>
        <v>-5083343.4478290081</v>
      </c>
      <c r="N115" s="76">
        <f>'Type Data'!N25</f>
        <v>-1.3468833248380776E-2</v>
      </c>
      <c r="O115" s="75">
        <f>'Type Data'!O25</f>
        <v>192573322.13627407</v>
      </c>
      <c r="P115" s="74">
        <f>'Type Data'!P25</f>
        <v>-20584418.351644874</v>
      </c>
      <c r="Q115" s="76">
        <f>'Type Data'!Q25</f>
        <v>-9.6568946098448294E-2</v>
      </c>
    </row>
    <row r="116" spans="2:17" ht="15" thickBot="1">
      <c r="B116" s="490"/>
      <c r="C116" s="134" t="s">
        <v>67</v>
      </c>
      <c r="D116" s="126">
        <f>'Type Data'!D26</f>
        <v>6690861.6449594824</v>
      </c>
      <c r="E116" s="122">
        <f>'Type Data'!E26</f>
        <v>95236.011454855092</v>
      </c>
      <c r="F116" s="123">
        <f>'Type Data'!F26</f>
        <v>1.4439268804322789E-2</v>
      </c>
      <c r="G116" s="124">
        <f>'Type Data'!G26</f>
        <v>0.29143164324096821</v>
      </c>
      <c r="H116" s="125">
        <f>'Type Data'!H26</f>
        <v>-1.4385836827765119E-2</v>
      </c>
      <c r="I116" s="342">
        <f>'Type Data'!I26</f>
        <v>3.0515766163485698</v>
      </c>
      <c r="J116" s="362">
        <f>'Type Data'!J26</f>
        <v>-2.0032118059462256E-2</v>
      </c>
      <c r="K116" s="123">
        <f>'Type Data'!K26</f>
        <v>-6.5217024014365211E-3</v>
      </c>
      <c r="L116" s="410">
        <f>'Type Data'!L26</f>
        <v>20417676.938981883</v>
      </c>
      <c r="M116" s="429">
        <f>'Type Data'!M26</f>
        <v>158495.63422356173</v>
      </c>
      <c r="N116" s="123">
        <f>'Type Data'!N26</f>
        <v>7.8233977888502084E-3</v>
      </c>
      <c r="O116" s="126">
        <f>'Type Data'!O26</f>
        <v>26763446.579837929</v>
      </c>
      <c r="P116" s="122">
        <f>'Type Data'!P26</f>
        <v>380944.04581942037</v>
      </c>
      <c r="Q116" s="123">
        <f>'Type Data'!Q26</f>
        <v>1.4439268804322789E-2</v>
      </c>
    </row>
    <row r="117" spans="2:17" ht="15" thickBot="1">
      <c r="B117" s="90" t="s">
        <v>68</v>
      </c>
      <c r="C117" s="135" t="s">
        <v>69</v>
      </c>
      <c r="D117" s="121">
        <f>Granola!D8</f>
        <v>468483.62549096136</v>
      </c>
      <c r="E117" s="117">
        <f>Granola!E8</f>
        <v>-96956.016121638473</v>
      </c>
      <c r="F117" s="118">
        <f>Granola!F8</f>
        <v>-0.17147014285225165</v>
      </c>
      <c r="G117" s="119">
        <f>Granola!G8</f>
        <v>2.04055860146461E-2</v>
      </c>
      <c r="H117" s="120">
        <f>Granola!H8</f>
        <v>-5.8119915037810853E-3</v>
      </c>
      <c r="I117" s="344">
        <f>Granola!I8</f>
        <v>6.5342158245001771</v>
      </c>
      <c r="J117" s="364">
        <f>Granola!J8</f>
        <v>1.7518671961830679</v>
      </c>
      <c r="K117" s="118">
        <f>Granola!K8</f>
        <v>0.36631942426989966</v>
      </c>
      <c r="L117" s="412">
        <f>Granola!L8</f>
        <v>3061173.1192022543</v>
      </c>
      <c r="M117" s="431">
        <f>Granola!M8</f>
        <v>357043.62474011956</v>
      </c>
      <c r="N117" s="118">
        <f>Granola!N8</f>
        <v>0.13203643740853371</v>
      </c>
      <c r="O117" s="121">
        <f>Granola!O8</f>
        <v>1250401.5156119717</v>
      </c>
      <c r="P117" s="117">
        <f>Granola!P8</f>
        <v>-548681.75294076744</v>
      </c>
      <c r="Q117" s="118">
        <f>Granola!Q8</f>
        <v>-0.30497852018942451</v>
      </c>
    </row>
    <row r="118" spans="2:17">
      <c r="B118" s="491" t="s">
        <v>70</v>
      </c>
      <c r="C118" s="136" t="s">
        <v>14</v>
      </c>
      <c r="D118" s="112">
        <f>'NB vs PL'!D13</f>
        <v>1842202093.9817262</v>
      </c>
      <c r="E118" s="107">
        <f>'NB vs PL'!E13</f>
        <v>100189747.89156747</v>
      </c>
      <c r="F118" s="109">
        <f>'NB vs PL'!F13</f>
        <v>5.7513798978771472E-2</v>
      </c>
      <c r="G118" s="110">
        <f>'NB vs PL'!G13</f>
        <v>80.240186080592338</v>
      </c>
      <c r="H118" s="111">
        <f>'NB vs PL'!H13</f>
        <v>-0.53120021879058754</v>
      </c>
      <c r="I118" s="345">
        <f>'NB vs PL'!I13</f>
        <v>3.2471246449950399</v>
      </c>
      <c r="J118" s="365">
        <f>'NB vs PL'!J13</f>
        <v>0.149223904682108</v>
      </c>
      <c r="K118" s="109">
        <f>'NB vs PL'!K13</f>
        <v>4.8169362801157495E-2</v>
      </c>
      <c r="L118" s="413">
        <f>'NB vs PL'!L13</f>
        <v>5981859820.4295321</v>
      </c>
      <c r="M118" s="432">
        <f>'NB vs PL'!M13</f>
        <v>585278483.84256172</v>
      </c>
      <c r="N118" s="109">
        <f>'NB vs PL'!N13</f>
        <v>0.10845356482901024</v>
      </c>
      <c r="O118" s="112">
        <f>'NB vs PL'!O13</f>
        <v>1981680952.6967471</v>
      </c>
      <c r="P118" s="107">
        <f>'NB vs PL'!P13</f>
        <v>49334730.386672974</v>
      </c>
      <c r="Q118" s="109">
        <f>'NB vs PL'!Q13</f>
        <v>2.553099947466685E-2</v>
      </c>
    </row>
    <row r="119" spans="2:17" ht="15" thickBot="1">
      <c r="B119" s="492"/>
      <c r="C119" s="137" t="s">
        <v>13</v>
      </c>
      <c r="D119" s="116">
        <f>'NB vs PL'!D14</f>
        <v>453657604.21419966</v>
      </c>
      <c r="E119" s="108">
        <f>'NB vs PL'!E14</f>
        <v>38950317.397092223</v>
      </c>
      <c r="F119" s="113">
        <f>'NB vs PL'!F14</f>
        <v>9.3922433087774357E-2</v>
      </c>
      <c r="G119" s="114">
        <f>'NB vs PL'!G14</f>
        <v>19.759813919408227</v>
      </c>
      <c r="H119" s="115">
        <f>'NB vs PL'!H14</f>
        <v>0.53120021879100321</v>
      </c>
      <c r="I119" s="346">
        <f>'NB vs PL'!I14</f>
        <v>1.8534816672573142</v>
      </c>
      <c r="J119" s="366">
        <f>'NB vs PL'!J14</f>
        <v>-1.823266046947225E-2</v>
      </c>
      <c r="K119" s="113">
        <f>'NB vs PL'!K14</f>
        <v>-9.7411555809459333E-3</v>
      </c>
      <c r="L119" s="414">
        <f>'NB vs PL'!L14</f>
        <v>840846052.62289357</v>
      </c>
      <c r="M119" s="433">
        <f>'NB vs PL'!M14</f>
        <v>64632482.074611664</v>
      </c>
      <c r="N119" s="113">
        <f>'NB vs PL'!N14</f>
        <v>8.326636447357938E-2</v>
      </c>
      <c r="O119" s="116">
        <f>'NB vs PL'!O14</f>
        <v>314766785.01839161</v>
      </c>
      <c r="P119" s="108">
        <f>'NB vs PL'!P14</f>
        <v>6684602.5163899064</v>
      </c>
      <c r="Q119" s="113">
        <f>'NB vs PL'!Q14</f>
        <v>2.1697465468800602E-2</v>
      </c>
    </row>
    <row r="120" spans="2:17">
      <c r="B120" s="488" t="s">
        <v>53</v>
      </c>
      <c r="C120" s="132" t="s">
        <v>60</v>
      </c>
      <c r="D120" s="106">
        <f>Package!D23</f>
        <v>1066057076.6215115</v>
      </c>
      <c r="E120" s="102">
        <f>Package!E23</f>
        <v>-244757.85931789875</v>
      </c>
      <c r="F120" s="103">
        <f>Package!F23</f>
        <v>-2.2953900237550343E-4</v>
      </c>
      <c r="G120" s="104">
        <f>Package!G23</f>
        <v>46.433894782822293</v>
      </c>
      <c r="H120" s="105">
        <f>Package!H23</f>
        <v>-3.0070162290300928</v>
      </c>
      <c r="I120" s="343">
        <f>Package!I23</f>
        <v>3.1475546334128515</v>
      </c>
      <c r="J120" s="363">
        <f>Package!J23</f>
        <v>0.12463514526151886</v>
      </c>
      <c r="K120" s="103">
        <f>Package!K23</f>
        <v>4.1230057813329168E-2</v>
      </c>
      <c r="L120" s="411">
        <f>Package!L23</f>
        <v>3355472891.0025978</v>
      </c>
      <c r="M120" s="430">
        <f>Package!M23</f>
        <v>132128295.29898214</v>
      </c>
      <c r="N120" s="103">
        <f>Package!N23</f>
        <v>4.0991054904615368E-2</v>
      </c>
      <c r="O120" s="106">
        <f>Package!O23</f>
        <v>1535050554.9533405</v>
      </c>
      <c r="P120" s="102">
        <f>Package!P23</f>
        <v>-26659008.553513288</v>
      </c>
      <c r="Q120" s="103">
        <f>Package!Q23</f>
        <v>-1.7070401037725533E-2</v>
      </c>
    </row>
    <row r="121" spans="2:17">
      <c r="B121" s="489"/>
      <c r="C121" s="133" t="s">
        <v>61</v>
      </c>
      <c r="D121" s="75">
        <f>Package!D24</f>
        <v>800137656.55366492</v>
      </c>
      <c r="E121" s="74">
        <f>Package!E24</f>
        <v>103453186.58853042</v>
      </c>
      <c r="F121" s="76">
        <f>Package!F24</f>
        <v>0.14849360226690245</v>
      </c>
      <c r="G121" s="91">
        <f>Package!G24</f>
        <v>34.851330731682481</v>
      </c>
      <c r="H121" s="77">
        <f>Package!H24</f>
        <v>2.5483619389329917</v>
      </c>
      <c r="I121" s="341">
        <f>Package!I24</f>
        <v>2.5348425146957303</v>
      </c>
      <c r="J121" s="361">
        <f>Package!J24</f>
        <v>7.2986034702289704E-2</v>
      </c>
      <c r="K121" s="76">
        <f>Package!K24</f>
        <v>2.964674638648479E-2</v>
      </c>
      <c r="L121" s="409">
        <f>Package!L24</f>
        <v>2028222949.4412405</v>
      </c>
      <c r="M121" s="428">
        <f>Package!M24</f>
        <v>313085772.54677868</v>
      </c>
      <c r="N121" s="76">
        <f>Package!N24</f>
        <v>0.18254270081980964</v>
      </c>
      <c r="O121" s="75">
        <f>Package!O24</f>
        <v>390034847.70644289</v>
      </c>
      <c r="P121" s="74">
        <f>Package!P24</f>
        <v>48161449.459204853</v>
      </c>
      <c r="Q121" s="76">
        <f>Package!Q24</f>
        <v>0.14087510085933966</v>
      </c>
    </row>
    <row r="122" spans="2:17" ht="15" customHeight="1">
      <c r="B122" s="489"/>
      <c r="C122" s="133" t="s">
        <v>62</v>
      </c>
      <c r="D122" s="75">
        <f>Package!D25</f>
        <v>66233305.718580894</v>
      </c>
      <c r="E122" s="74">
        <f>Package!E25</f>
        <v>-7600725.3025436625</v>
      </c>
      <c r="F122" s="76">
        <f>Package!F25</f>
        <v>-0.10294338799366147</v>
      </c>
      <c r="G122" s="91">
        <f>Package!G25</f>
        <v>2.8849021467046545</v>
      </c>
      <c r="H122" s="77">
        <f>Package!H25</f>
        <v>-0.53853917105235594</v>
      </c>
      <c r="I122" s="341">
        <f>Package!I25</f>
        <v>2.4640366824186808</v>
      </c>
      <c r="J122" s="361">
        <f>Package!J25</f>
        <v>8.2395566552086574E-2</v>
      </c>
      <c r="K122" s="76">
        <f>Package!K25</f>
        <v>3.4596130375464135E-2</v>
      </c>
      <c r="L122" s="409">
        <f>Package!L25</f>
        <v>163201294.88843429</v>
      </c>
      <c r="M122" s="428">
        <f>Package!M25</f>
        <v>-12644869.141645521</v>
      </c>
      <c r="N122" s="76">
        <f>Package!N25</f>
        <v>-7.1908700490518063E-2</v>
      </c>
      <c r="O122" s="75">
        <f>Package!O25</f>
        <v>40540962.120735295</v>
      </c>
      <c r="P122" s="74">
        <f>Package!P25</f>
        <v>-3324591.8596455231</v>
      </c>
      <c r="Q122" s="76">
        <f>Package!Q25</f>
        <v>-7.5790490669112962E-2</v>
      </c>
    </row>
    <row r="123" spans="2:17" ht="15" thickBot="1">
      <c r="B123" s="490"/>
      <c r="C123" s="134" t="s">
        <v>63</v>
      </c>
      <c r="D123" s="126">
        <f>Package!D26</f>
        <v>316118260.69307327</v>
      </c>
      <c r="E123" s="122">
        <f>Package!E26</f>
        <v>35496139.979860246</v>
      </c>
      <c r="F123" s="123">
        <f>Package!F26</f>
        <v>0.12649088350428433</v>
      </c>
      <c r="G123" s="124">
        <f>Package!G26</f>
        <v>13.769058315779448</v>
      </c>
      <c r="H123" s="125">
        <f>Package!H26</f>
        <v>0.75753301450819244</v>
      </c>
      <c r="I123" s="342">
        <f>Package!I26</f>
        <v>3.1932014798916555</v>
      </c>
      <c r="J123" s="362">
        <f>Package!J26</f>
        <v>0.21513854438397928</v>
      </c>
      <c r="K123" s="123">
        <f>Package!K26</f>
        <v>7.224110068960117E-2</v>
      </c>
      <c r="L123" s="410">
        <f>Package!L26</f>
        <v>1009429297.8658977</v>
      </c>
      <c r="M123" s="429">
        <f>Package!M26</f>
        <v>173718961.28631699</v>
      </c>
      <c r="N123" s="123">
        <f>Package!N26</f>
        <v>0.20786982484543504</v>
      </c>
      <c r="O123" s="126">
        <f>Package!O26</f>
        <v>259795208.00708717</v>
      </c>
      <c r="P123" s="122">
        <f>Package!P26</f>
        <v>29755177.152506649</v>
      </c>
      <c r="Q123" s="123">
        <f>Package!Q26</f>
        <v>0.12934782282009144</v>
      </c>
    </row>
    <row r="124" spans="2:17">
      <c r="B124" s="491" t="s">
        <v>71</v>
      </c>
      <c r="C124" s="138" t="s">
        <v>72</v>
      </c>
      <c r="D124" s="106">
        <f>Flavor!D68</f>
        <v>179099719.84257191</v>
      </c>
      <c r="E124" s="102">
        <f>Flavor!E68</f>
        <v>-5604088.4950742424</v>
      </c>
      <c r="F124" s="103">
        <f>Flavor!F68</f>
        <v>-3.0340947192760304E-2</v>
      </c>
      <c r="G124" s="104">
        <f>Flavor!G68</f>
        <v>7.8009871414750869</v>
      </c>
      <c r="H124" s="105">
        <f>Flavor!H68</f>
        <v>-0.76312130912889842</v>
      </c>
      <c r="I124" s="343">
        <f>Flavor!I68</f>
        <v>3.009122865695669</v>
      </c>
      <c r="J124" s="363">
        <f>Flavor!J68</f>
        <v>7.6496030409028304E-2</v>
      </c>
      <c r="K124" s="103">
        <f>Flavor!K68</f>
        <v>2.6084474672534132E-2</v>
      </c>
      <c r="L124" s="411">
        <f>Flavor!L68</f>
        <v>538933062.21797144</v>
      </c>
      <c r="M124" s="430">
        <f>Flavor!M68</f>
        <v>-2734282.6926500797</v>
      </c>
      <c r="N124" s="103">
        <f>Flavor!N68</f>
        <v>-5.0479001888165389E-3</v>
      </c>
      <c r="O124" s="106">
        <f>Flavor!O68</f>
        <v>210166939.72304893</v>
      </c>
      <c r="P124" s="102">
        <f>Flavor!P68</f>
        <v>-8494902.3007057011</v>
      </c>
      <c r="Q124" s="103">
        <f>Flavor!Q68</f>
        <v>-3.8849495742301697E-2</v>
      </c>
    </row>
    <row r="125" spans="2:17">
      <c r="B125" s="489"/>
      <c r="C125" s="133" t="s">
        <v>73</v>
      </c>
      <c r="D125" s="75">
        <f>Flavor!D69</f>
        <v>343721816.26859927</v>
      </c>
      <c r="E125" s="74">
        <f>Flavor!E69</f>
        <v>8938869.6359946132</v>
      </c>
      <c r="F125" s="76">
        <f>Flavor!F69</f>
        <v>2.6700492739865422E-2</v>
      </c>
      <c r="G125" s="91">
        <f>Flavor!G69</f>
        <v>14.971377237846717</v>
      </c>
      <c r="H125" s="77">
        <f>Flavor!H69</f>
        <v>-0.55140752863294473</v>
      </c>
      <c r="I125" s="341">
        <f>Flavor!I69</f>
        <v>2.7320628490990506</v>
      </c>
      <c r="J125" s="361">
        <f>Flavor!J69</f>
        <v>0.14530401325075593</v>
      </c>
      <c r="K125" s="76">
        <f>Flavor!K69</f>
        <v>5.6172230374581987E-2</v>
      </c>
      <c r="L125" s="409">
        <f>Flavor!L69</f>
        <v>939069604.65228975</v>
      </c>
      <c r="M125" s="428">
        <f>Flavor!M69</f>
        <v>73066859.359071612</v>
      </c>
      <c r="N125" s="76">
        <f>Flavor!N69</f>
        <v>8.4372549343746078E-2</v>
      </c>
      <c r="O125" s="75">
        <f>Flavor!O69</f>
        <v>273832590.67031556</v>
      </c>
      <c r="P125" s="74">
        <f>Flavor!P69</f>
        <v>5861571.6745736599</v>
      </c>
      <c r="Q125" s="76">
        <f>Flavor!Q69</f>
        <v>2.1873901500769385E-2</v>
      </c>
    </row>
    <row r="126" spans="2:17">
      <c r="B126" s="489"/>
      <c r="C126" s="133" t="s">
        <v>74</v>
      </c>
      <c r="D126" s="75">
        <f>Flavor!D70</f>
        <v>376515340.4918254</v>
      </c>
      <c r="E126" s="74">
        <f>Flavor!E70</f>
        <v>29766523.469520509</v>
      </c>
      <c r="F126" s="76">
        <f>Flavor!F70</f>
        <v>8.5844628757899277E-2</v>
      </c>
      <c r="G126" s="91">
        <f>Flavor!G70</f>
        <v>16.399753904286541</v>
      </c>
      <c r="H126" s="77">
        <f>Flavor!H70</f>
        <v>0.32215106098665558</v>
      </c>
      <c r="I126" s="341">
        <f>Flavor!I70</f>
        <v>3.0213190930653742</v>
      </c>
      <c r="J126" s="361">
        <f>Flavor!J70</f>
        <v>0.10794275028733091</v>
      </c>
      <c r="K126" s="76">
        <f>Flavor!K70</f>
        <v>3.7050740305113607E-2</v>
      </c>
      <c r="L126" s="409">
        <f>Flavor!L70</f>
        <v>1137572987.0599625</v>
      </c>
      <c r="M126" s="428">
        <f>Flavor!M70</f>
        <v>127363186.66090691</v>
      </c>
      <c r="N126" s="76">
        <f>Flavor!N70</f>
        <v>0.12607597610971066</v>
      </c>
      <c r="O126" s="75">
        <f>Flavor!O70</f>
        <v>316929397.6906504</v>
      </c>
      <c r="P126" s="74">
        <f>Flavor!P70</f>
        <v>12449883.596651435</v>
      </c>
      <c r="Q126" s="76">
        <f>Flavor!Q70</f>
        <v>4.0889068132209071E-2</v>
      </c>
    </row>
    <row r="127" spans="2:17">
      <c r="B127" s="489"/>
      <c r="C127" s="133" t="s">
        <v>75</v>
      </c>
      <c r="D127" s="75">
        <f>Flavor!D71</f>
        <v>88691595.998778954</v>
      </c>
      <c r="E127" s="74">
        <f>Flavor!E71</f>
        <v>-7807679.9274546951</v>
      </c>
      <c r="F127" s="76">
        <f>Flavor!F71</f>
        <v>-8.0909207375017736E-2</v>
      </c>
      <c r="G127" s="91">
        <f>Flavor!G71</f>
        <v>3.8631104535034448</v>
      </c>
      <c r="H127" s="77">
        <f>Flavor!H71</f>
        <v>-0.61124376731627406</v>
      </c>
      <c r="I127" s="341">
        <f>Flavor!I71</f>
        <v>3.2723052415290064</v>
      </c>
      <c r="J127" s="361">
        <f>Flavor!J71</f>
        <v>0.3463507218860129</v>
      </c>
      <c r="K127" s="76">
        <f>Flavor!K71</f>
        <v>0.11837187473723017</v>
      </c>
      <c r="L127" s="409">
        <f>Flavor!L71</f>
        <v>290225974.46637744</v>
      </c>
      <c r="M127" s="428">
        <f>Flavor!M71</f>
        <v>7873481.9277377725</v>
      </c>
      <c r="N127" s="76">
        <f>Flavor!N71</f>
        <v>2.7885292801728301E-2</v>
      </c>
      <c r="O127" s="75">
        <f>Flavor!O71</f>
        <v>129043166.5313137</v>
      </c>
      <c r="P127" s="74">
        <f>Flavor!P71</f>
        <v>-10464159.801784351</v>
      </c>
      <c r="Q127" s="76">
        <f>Flavor!Q71</f>
        <v>-7.5007958913923603E-2</v>
      </c>
    </row>
    <row r="128" spans="2:17">
      <c r="B128" s="489"/>
      <c r="C128" s="133" t="s">
        <v>76</v>
      </c>
      <c r="D128" s="75">
        <f>Flavor!D72</f>
        <v>483091782.17727917</v>
      </c>
      <c r="E128" s="74">
        <f>Flavor!E72</f>
        <v>73249355.358709991</v>
      </c>
      <c r="F128" s="76">
        <f>Flavor!F72</f>
        <v>0.17872565299623391</v>
      </c>
      <c r="G128" s="91">
        <f>Flavor!G72</f>
        <v>21.041868654120844</v>
      </c>
      <c r="H128" s="77">
        <f>Flavor!H72</f>
        <v>2.0388225202985879</v>
      </c>
      <c r="I128" s="341">
        <f>Flavor!I72</f>
        <v>2.7086339005298656</v>
      </c>
      <c r="J128" s="361">
        <f>Flavor!J72</f>
        <v>5.9090288701067362E-2</v>
      </c>
      <c r="K128" s="76">
        <f>Flavor!K72</f>
        <v>2.2302063056165885E-2</v>
      </c>
      <c r="L128" s="409">
        <f>Flavor!L72</f>
        <v>1308518778.272768</v>
      </c>
      <c r="M128" s="428">
        <f>Flavor!M72</f>
        <v>222623394.43921638</v>
      </c>
      <c r="N128" s="76">
        <f>Flavor!N72</f>
        <v>0.20501366683527644</v>
      </c>
      <c r="O128" s="75">
        <f>Flavor!O72</f>
        <v>291414264.86034781</v>
      </c>
      <c r="P128" s="74">
        <f>Flavor!P72</f>
        <v>38249373.72944808</v>
      </c>
      <c r="Q128" s="76">
        <f>Flavor!Q72</f>
        <v>0.15108482680432619</v>
      </c>
    </row>
    <row r="129" spans="2:17">
      <c r="B129" s="489"/>
      <c r="C129" s="133" t="s">
        <v>77</v>
      </c>
      <c r="D129" s="75">
        <f>Flavor!D73</f>
        <v>71800715.804353997</v>
      </c>
      <c r="E129" s="74">
        <f>Flavor!E73</f>
        <v>-3917794.4945584983</v>
      </c>
      <c r="F129" s="76">
        <f>Flavor!F73</f>
        <v>-5.1741568595212672E-2</v>
      </c>
      <c r="G129" s="91">
        <f>Flavor!G73</f>
        <v>3.1273999827069145</v>
      </c>
      <c r="H129" s="77">
        <f>Flavor!H73</f>
        <v>-0.38341844466761543</v>
      </c>
      <c r="I129" s="341">
        <f>Flavor!I73</f>
        <v>3.0477846313333727</v>
      </c>
      <c r="J129" s="361">
        <f>Flavor!J73</f>
        <v>5.9326883538132424E-2</v>
      </c>
      <c r="K129" s="76">
        <f>Flavor!K73</f>
        <v>1.9852006802472389E-2</v>
      </c>
      <c r="L129" s="409">
        <f>Flavor!L73</f>
        <v>218833118.14724532</v>
      </c>
      <c r="M129" s="428">
        <f>Flavor!M73</f>
        <v>-7448450.6070534289</v>
      </c>
      <c r="N129" s="76">
        <f>Flavor!N73</f>
        <v>-3.2916735764463044E-2</v>
      </c>
      <c r="O129" s="75">
        <f>Flavor!O73</f>
        <v>130695489.61628403</v>
      </c>
      <c r="P129" s="74">
        <f>Flavor!P73</f>
        <v>-7048732.9653091282</v>
      </c>
      <c r="Q129" s="76">
        <f>Flavor!Q73</f>
        <v>-5.1172621495132346E-2</v>
      </c>
    </row>
    <row r="130" spans="2:17">
      <c r="B130" s="489"/>
      <c r="C130" s="133" t="s">
        <v>78</v>
      </c>
      <c r="D130" s="75">
        <f>Flavor!D74</f>
        <v>9961287.5583055466</v>
      </c>
      <c r="E130" s="74">
        <f>Flavor!E74</f>
        <v>1971553.9875272717</v>
      </c>
      <c r="F130" s="76">
        <f>Flavor!F74</f>
        <v>0.24676091762784824</v>
      </c>
      <c r="G130" s="91">
        <f>Flavor!G74</f>
        <v>0.43388050089180663</v>
      </c>
      <c r="H130" s="77">
        <f>Flavor!H74</f>
        <v>6.3422818359928523E-2</v>
      </c>
      <c r="I130" s="341">
        <f>Flavor!I74</f>
        <v>4.053058012523814</v>
      </c>
      <c r="J130" s="361">
        <f>Flavor!J74</f>
        <v>0.30211775032700983</v>
      </c>
      <c r="K130" s="76">
        <f>Flavor!K74</f>
        <v>8.0544537958082335E-2</v>
      </c>
      <c r="L130" s="409">
        <f>Flavor!L74</f>
        <v>40373676.353244074</v>
      </c>
      <c r="M130" s="428">
        <f>Flavor!M74</f>
        <v>10404663.018386401</v>
      </c>
      <c r="N130" s="76">
        <f>Flavor!N74</f>
        <v>0.34718069968237791</v>
      </c>
      <c r="O130" s="75">
        <f>Flavor!O74</f>
        <v>17499764.317853756</v>
      </c>
      <c r="P130" s="74">
        <f>Flavor!P74</f>
        <v>2528945.0162686929</v>
      </c>
      <c r="Q130" s="76">
        <f>Flavor!Q74</f>
        <v>0.16892495763414472</v>
      </c>
    </row>
    <row r="131" spans="2:17">
      <c r="B131" s="489"/>
      <c r="C131" s="133" t="s">
        <v>79</v>
      </c>
      <c r="D131" s="75">
        <f>Flavor!D75</f>
        <v>46134897.530518219</v>
      </c>
      <c r="E131" s="74">
        <f>Flavor!E75</f>
        <v>-1403489.3578050211</v>
      </c>
      <c r="F131" s="76">
        <f>Flavor!F75</f>
        <v>-2.9523285278949114E-2</v>
      </c>
      <c r="G131" s="91">
        <f>Flavor!G75</f>
        <v>2.0094824421009276</v>
      </c>
      <c r="H131" s="77">
        <f>Flavor!H75</f>
        <v>-0.19471629393234124</v>
      </c>
      <c r="I131" s="341">
        <f>Flavor!I75</f>
        <v>3.2977492285281138</v>
      </c>
      <c r="J131" s="361">
        <f>Flavor!J75</f>
        <v>0.10866586976817993</v>
      </c>
      <c r="K131" s="76">
        <f>Flavor!K75</f>
        <v>3.4074327179216275E-2</v>
      </c>
      <c r="L131" s="409">
        <f>Flavor!L75</f>
        <v>152141322.73949003</v>
      </c>
      <c r="M131" s="428">
        <f>Flavor!M75</f>
        <v>537444.21164694428</v>
      </c>
      <c r="N131" s="76">
        <f>Flavor!N75</f>
        <v>3.5450558182668064E-3</v>
      </c>
      <c r="O131" s="75">
        <f>Flavor!O75</f>
        <v>86167840.040298343</v>
      </c>
      <c r="P131" s="74">
        <f>Flavor!P75</f>
        <v>-1751304.4050040841</v>
      </c>
      <c r="Q131" s="76">
        <f>Flavor!Q75</f>
        <v>-1.9919488708100792E-2</v>
      </c>
    </row>
    <row r="132" spans="2:17">
      <c r="B132" s="489"/>
      <c r="C132" s="133" t="s">
        <v>80</v>
      </c>
      <c r="D132" s="75">
        <f>Flavor!D76</f>
        <v>17211455.902050082</v>
      </c>
      <c r="E132" s="74">
        <f>Flavor!E76</f>
        <v>-1373273.0527373254</v>
      </c>
      <c r="F132" s="76">
        <f>Flavor!F76</f>
        <v>-7.3892552109756315E-2</v>
      </c>
      <c r="G132" s="91">
        <f>Flavor!G76</f>
        <v>0.74967368065108031</v>
      </c>
      <c r="H132" s="77">
        <f>Flavor!H76</f>
        <v>-0.1120391109061214</v>
      </c>
      <c r="I132" s="341">
        <f>Flavor!I76</f>
        <v>2.6539546371155063</v>
      </c>
      <c r="J132" s="361">
        <f>Flavor!J76</f>
        <v>2.069252313523462E-2</v>
      </c>
      <c r="K132" s="76">
        <f>Flavor!K76</f>
        <v>7.8581327036817902E-3</v>
      </c>
      <c r="L132" s="409">
        <f>Flavor!L76</f>
        <v>45678423.202754863</v>
      </c>
      <c r="M132" s="428">
        <f>Flavor!M76</f>
        <v>-3260039.45247899</v>
      </c>
      <c r="N132" s="76">
        <f>Flavor!N76</f>
        <v>-6.6615076886366725E-2</v>
      </c>
      <c r="O132" s="75">
        <f>Flavor!O76</f>
        <v>14446405.100510618</v>
      </c>
      <c r="P132" s="74">
        <f>Flavor!P76</f>
        <v>-1115161.2863458674</v>
      </c>
      <c r="Q132" s="76">
        <f>Flavor!Q76</f>
        <v>-7.1661249171403985E-2</v>
      </c>
    </row>
    <row r="133" spans="2:17">
      <c r="B133" s="489"/>
      <c r="C133" s="133" t="s">
        <v>81</v>
      </c>
      <c r="D133" s="75">
        <f>Flavor!D77</f>
        <v>18267500.867321808</v>
      </c>
      <c r="E133" s="74">
        <f>Flavor!E77</f>
        <v>-2615017.8739311099</v>
      </c>
      <c r="F133" s="76">
        <f>Flavor!F77</f>
        <v>-0.12522521379402402</v>
      </c>
      <c r="G133" s="91">
        <f>Flavor!G77</f>
        <v>0.79567148121796882</v>
      </c>
      <c r="H133" s="77">
        <f>Flavor!H77</f>
        <v>-0.17258226964640466</v>
      </c>
      <c r="I133" s="341">
        <f>Flavor!I77</f>
        <v>3.3624302261450669</v>
      </c>
      <c r="J133" s="361">
        <f>Flavor!J77</f>
        <v>0.10657672550996455</v>
      </c>
      <c r="K133" s="76">
        <f>Flavor!K77</f>
        <v>3.273388237191114E-2</v>
      </c>
      <c r="L133" s="409">
        <f>Flavor!L77</f>
        <v>61423197.07241407</v>
      </c>
      <c r="M133" s="428">
        <f>Flavor!M77</f>
        <v>-6567224.673372373</v>
      </c>
      <c r="N133" s="76">
        <f>Flavor!N77</f>
        <v>-9.659043884044391E-2</v>
      </c>
      <c r="O133" s="75">
        <f>Flavor!O77</f>
        <v>40102530.145471305</v>
      </c>
      <c r="P133" s="74">
        <f>Flavor!P77</f>
        <v>-3684912.6105775088</v>
      </c>
      <c r="Q133" s="76">
        <f>Flavor!Q77</f>
        <v>-8.4154551593869309E-2</v>
      </c>
    </row>
    <row r="134" spans="2:17">
      <c r="B134" s="489"/>
      <c r="C134" s="133" t="s">
        <v>82</v>
      </c>
      <c r="D134" s="75">
        <f>Flavor!D78</f>
        <v>7063317.3948902041</v>
      </c>
      <c r="E134" s="74">
        <f>Flavor!E78</f>
        <v>993577.93797737174</v>
      </c>
      <c r="F134" s="76">
        <f>Flavor!F78</f>
        <v>0.16369367170213292</v>
      </c>
      <c r="G134" s="91">
        <f>Flavor!G78</f>
        <v>0.30765457490457976</v>
      </c>
      <c r="H134" s="77">
        <f>Flavor!H78</f>
        <v>2.6220708197908671E-2</v>
      </c>
      <c r="I134" s="341">
        <f>Flavor!I78</f>
        <v>3.4993050698920318</v>
      </c>
      <c r="J134" s="361">
        <f>Flavor!J78</f>
        <v>6.5364035115513808E-2</v>
      </c>
      <c r="K134" s="76">
        <f>Flavor!K78</f>
        <v>1.9034699330464106E-2</v>
      </c>
      <c r="L134" s="409">
        <f>Flavor!L78</f>
        <v>24716702.370195869</v>
      </c>
      <c r="M134" s="428">
        <f>Flavor!M78</f>
        <v>3873574.978700757</v>
      </c>
      <c r="N134" s="76">
        <f>Flavor!N78</f>
        <v>0.18584423085574678</v>
      </c>
      <c r="O134" s="75">
        <f>Flavor!O78</f>
        <v>11400600.481411982</v>
      </c>
      <c r="P134" s="74">
        <f>Flavor!P78</f>
        <v>673737.59852523729</v>
      </c>
      <c r="Q134" s="76">
        <f>Flavor!Q78</f>
        <v>6.2808446969159479E-2</v>
      </c>
    </row>
    <row r="135" spans="2:17">
      <c r="B135" s="489"/>
      <c r="C135" s="133" t="s">
        <v>83</v>
      </c>
      <c r="D135" s="75">
        <f>Flavor!D79</f>
        <v>20370785.738193803</v>
      </c>
      <c r="E135" s="74">
        <f>Flavor!E79</f>
        <v>-589511.40660728514</v>
      </c>
      <c r="F135" s="76">
        <f>Flavor!F79</f>
        <v>-2.8125145485044103E-2</v>
      </c>
      <c r="G135" s="91">
        <f>Flavor!G79</f>
        <v>0.88728356328573443</v>
      </c>
      <c r="H135" s="77">
        <f>Flavor!H79</f>
        <v>-8.4576516484882847E-2</v>
      </c>
      <c r="I135" s="341">
        <f>Flavor!I79</f>
        <v>2.922783524970979</v>
      </c>
      <c r="J135" s="361">
        <f>Flavor!J79</f>
        <v>6.2393943054419587E-2</v>
      </c>
      <c r="K135" s="76">
        <f>Flavor!K79</f>
        <v>2.181309268110727E-2</v>
      </c>
      <c r="L135" s="409">
        <f>Flavor!L79</f>
        <v>59539396.946306631</v>
      </c>
      <c r="M135" s="428">
        <f>Flavor!M79</f>
        <v>-415218.64055780321</v>
      </c>
      <c r="N135" s="76">
        <f>Flavor!N79</f>
        <v>-6.9255492090716398E-3</v>
      </c>
      <c r="O135" s="75">
        <f>Flavor!O79</f>
        <v>29169365.364351369</v>
      </c>
      <c r="P135" s="74">
        <f>Flavor!P79</f>
        <v>-2173144.1483742036</v>
      </c>
      <c r="Q135" s="76">
        <f>Flavor!Q79</f>
        <v>-6.933535897921228E-2</v>
      </c>
    </row>
    <row r="136" spans="2:17" ht="15" thickBot="1">
      <c r="B136" s="492"/>
      <c r="C136" s="139" t="s">
        <v>84</v>
      </c>
      <c r="D136" s="126">
        <f>Flavor!D80</f>
        <v>18018660.988623697</v>
      </c>
      <c r="E136" s="122">
        <f>Flavor!E80</f>
        <v>5510990.2104370538</v>
      </c>
      <c r="F136" s="123">
        <f>Flavor!F80</f>
        <v>0.44060883182568344</v>
      </c>
      <c r="G136" s="124">
        <f>Flavor!G80</f>
        <v>0.78483284508991413</v>
      </c>
      <c r="H136" s="125">
        <f>Flavor!H80</f>
        <v>0.20489326521386531</v>
      </c>
      <c r="I136" s="342">
        <f>Flavor!I80</f>
        <v>3.3831049614854876</v>
      </c>
      <c r="J136" s="362">
        <f>Flavor!J80</f>
        <v>0.43732131206680069</v>
      </c>
      <c r="K136" s="123">
        <f>Flavor!K80</f>
        <v>0.14845669747440568</v>
      </c>
      <c r="L136" s="410">
        <f>Flavor!L80</f>
        <v>60959021.389937833</v>
      </c>
      <c r="M136" s="429">
        <f>Flavor!M80</f>
        <v>24114129.319243714</v>
      </c>
      <c r="N136" s="123">
        <f>Flavor!N80</f>
        <v>0.65447686135098593</v>
      </c>
      <c r="O136" s="126">
        <f>Flavor!O80</f>
        <v>37490474.675285362</v>
      </c>
      <c r="P136" s="122">
        <f>Flavor!P80</f>
        <v>6999948.4504003674</v>
      </c>
      <c r="Q136" s="123">
        <f>Flavor!Q80</f>
        <v>0.22957781701672714</v>
      </c>
    </row>
    <row r="137" spans="2:17">
      <c r="B137" s="488" t="s">
        <v>85</v>
      </c>
      <c r="C137" s="161" t="s">
        <v>132</v>
      </c>
      <c r="D137" s="106">
        <f>Fat!D23</f>
        <v>572847268.36817753</v>
      </c>
      <c r="E137" s="102">
        <f>Fat!E23</f>
        <v>76978549.88508898</v>
      </c>
      <c r="F137" s="103">
        <f>Fat!F23</f>
        <v>0.15523977822310303</v>
      </c>
      <c r="G137" s="104">
        <f>Fat!G23</f>
        <v>24.951318620136984</v>
      </c>
      <c r="H137" s="105">
        <f>Fat!H23</f>
        <v>1.9595161198436841</v>
      </c>
      <c r="I137" s="343">
        <f>Fat!I23</f>
        <v>3.3472635151901358</v>
      </c>
      <c r="J137" s="363">
        <f>Fat!J23</f>
        <v>0.18212625774967561</v>
      </c>
      <c r="K137" s="103">
        <f>Fat!K23</f>
        <v>5.7541345899468188E-2</v>
      </c>
      <c r="L137" s="411">
        <f>Fat!L23</f>
        <v>1917470761.185133</v>
      </c>
      <c r="M137" s="430">
        <f>Fat!M23</f>
        <v>347978205.51505446</v>
      </c>
      <c r="N137" s="103">
        <f>Fat!N23</f>
        <v>0.22171382989866351</v>
      </c>
      <c r="O137" s="106">
        <f>Fat!O23</f>
        <v>569415408.0814532</v>
      </c>
      <c r="P137" s="102">
        <f>Fat!P23</f>
        <v>67968740.518900633</v>
      </c>
      <c r="Q137" s="103">
        <f>Fat!Q23</f>
        <v>0.13554530305143953</v>
      </c>
    </row>
    <row r="138" spans="2:17">
      <c r="B138" s="489"/>
      <c r="C138" s="162" t="s">
        <v>87</v>
      </c>
      <c r="D138" s="75">
        <f>Fat!D24</f>
        <v>43486408.299432196</v>
      </c>
      <c r="E138" s="74">
        <f>Fat!E24</f>
        <v>968754.57902622968</v>
      </c>
      <c r="F138" s="76">
        <f>Fat!F24</f>
        <v>2.2784761017075706E-2</v>
      </c>
      <c r="G138" s="91">
        <f>Fat!G24</f>
        <v>1.8941230744023174</v>
      </c>
      <c r="H138" s="77">
        <f>Fat!H24</f>
        <v>-7.7280768344367035E-2</v>
      </c>
      <c r="I138" s="341">
        <f>Fat!I24</f>
        <v>3.8338007625215402</v>
      </c>
      <c r="J138" s="361">
        <f>Fat!J24</f>
        <v>0.14460081588378326</v>
      </c>
      <c r="K138" s="76">
        <f>Fat!K24</f>
        <v>3.9195711258634483E-2</v>
      </c>
      <c r="L138" s="409">
        <f>Fat!L24</f>
        <v>166718225.29768619</v>
      </c>
      <c r="M138" s="428">
        <f>Fat!M24</f>
        <v>9862099.4612018764</v>
      </c>
      <c r="N138" s="76">
        <f>Fat!N24</f>
        <v>6.2873537189632525E-2</v>
      </c>
      <c r="O138" s="75">
        <f>Fat!O24</f>
        <v>59340980.332376041</v>
      </c>
      <c r="P138" s="74">
        <f>Fat!P24</f>
        <v>-5508280.4180374742</v>
      </c>
      <c r="Q138" s="76">
        <f>Fat!Q24</f>
        <v>-8.4939756510676187E-2</v>
      </c>
    </row>
    <row r="139" spans="2:17">
      <c r="B139" s="489"/>
      <c r="C139" s="162" t="s">
        <v>50</v>
      </c>
      <c r="D139" s="75">
        <f>Fat!D25</f>
        <v>846962102.56410396</v>
      </c>
      <c r="E139" s="74">
        <f>Fat!E25</f>
        <v>29825324.838843822</v>
      </c>
      <c r="F139" s="76">
        <f>Fat!F25</f>
        <v>3.6499794957058913E-2</v>
      </c>
      <c r="G139" s="91">
        <f>Fat!G25</f>
        <v>36.890847608399028</v>
      </c>
      <c r="H139" s="77">
        <f>Fat!H25</f>
        <v>-0.99709875502132661</v>
      </c>
      <c r="I139" s="341">
        <f>Fat!I25</f>
        <v>2.8142741692524962</v>
      </c>
      <c r="J139" s="361">
        <f>Fat!J25</f>
        <v>9.9124835159012825E-2</v>
      </c>
      <c r="K139" s="76">
        <f>Fat!K25</f>
        <v>3.6508060132945871E-2</v>
      </c>
      <c r="L139" s="409">
        <f>Fat!L25</f>
        <v>2383583567.5819411</v>
      </c>
      <c r="M139" s="428">
        <f>Fat!M25</f>
        <v>164935189.67790651</v>
      </c>
      <c r="N139" s="76">
        <f>Fat!N25</f>
        <v>7.4340391799137359E-2</v>
      </c>
      <c r="O139" s="75">
        <f>Fat!O25</f>
        <v>913352192.68960142</v>
      </c>
      <c r="P139" s="74">
        <f>Fat!P25</f>
        <v>5284988.2826653719</v>
      </c>
      <c r="Q139" s="76">
        <f>Fat!Q25</f>
        <v>5.8200409143913841E-3</v>
      </c>
    </row>
    <row r="140" spans="2:17" ht="15" thickBot="1">
      <c r="B140" s="490"/>
      <c r="C140" s="163" t="s">
        <v>15</v>
      </c>
      <c r="D140" s="101">
        <f>Fat!D26</f>
        <v>832027156.91930592</v>
      </c>
      <c r="E140" s="97">
        <f>Fat!E26</f>
        <v>31469070.855619431</v>
      </c>
      <c r="F140" s="98">
        <f>Fat!F26</f>
        <v>3.9308916371517337E-2</v>
      </c>
      <c r="G140" s="99">
        <f>Fat!G26</f>
        <v>36.24033113056138</v>
      </c>
      <c r="H140" s="100">
        <f>Fat!H26</f>
        <v>-0.87891579651984131</v>
      </c>
      <c r="I140" s="347">
        <f>Fat!I26</f>
        <v>2.8347941430403121</v>
      </c>
      <c r="J140" s="367">
        <f>Fat!J26</f>
        <v>5.6303982255792917E-2</v>
      </c>
      <c r="K140" s="98">
        <f>Fat!K26</f>
        <v>2.0264236688855228E-2</v>
      </c>
      <c r="L140" s="415">
        <f>Fat!L26</f>
        <v>2358625711.2853312</v>
      </c>
      <c r="M140" s="434">
        <f>Fat!M26</f>
        <v>134282946.02089214</v>
      </c>
      <c r="N140" s="98">
        <f>Fat!N26</f>
        <v>6.0369718245707527E-2</v>
      </c>
      <c r="O140" s="101">
        <f>Fat!O26</f>
        <v>755703953.19513118</v>
      </c>
      <c r="P140" s="97">
        <f>Fat!P26</f>
        <v>-9703796.1639420986</v>
      </c>
      <c r="Q140" s="98">
        <f>Fat!Q26</f>
        <v>-1.2677943451797727E-2</v>
      </c>
    </row>
    <row r="141" spans="2:17" ht="15" hidden="1" thickBot="1">
      <c r="B141" s="491" t="s">
        <v>88</v>
      </c>
      <c r="C141" s="136" t="s">
        <v>89</v>
      </c>
      <c r="D141" s="112">
        <f>Organic!D8</f>
        <v>170169529.25116506</v>
      </c>
      <c r="E141" s="107">
        <f>Organic!E8</f>
        <v>5757058.652048558</v>
      </c>
      <c r="F141" s="109">
        <f>Organic!F8</f>
        <v>3.5015948796766602E-2</v>
      </c>
      <c r="G141" s="110">
        <f>Organic!G8</f>
        <v>7.4120177894530892</v>
      </c>
      <c r="H141" s="111">
        <f>Organic!H8</f>
        <v>-0.21124803010492776</v>
      </c>
      <c r="I141" s="345">
        <f>Organic!I8</f>
        <v>3.4861399898581782</v>
      </c>
      <c r="J141" s="365">
        <f>Organic!J8</f>
        <v>0.2942254184999622</v>
      </c>
      <c r="K141" s="109">
        <f>Organic!K8</f>
        <v>9.2178349990978639E-2</v>
      </c>
      <c r="L141" s="413">
        <f>Organic!L8</f>
        <v>593234800.97782755</v>
      </c>
      <c r="M141" s="432">
        <f>Organic!M8</f>
        <v>68444240.359503269</v>
      </c>
      <c r="N141" s="109">
        <f>Organic!N8</f>
        <v>0.13042201117119975</v>
      </c>
      <c r="O141" s="112">
        <f>Organic!O8</f>
        <v>102211524.91727768</v>
      </c>
      <c r="P141" s="107">
        <f>Organic!P8</f>
        <v>6389667.1701069921</v>
      </c>
      <c r="Q141" s="109">
        <f>Organic!Q8</f>
        <v>6.6682772807080737E-2</v>
      </c>
    </row>
    <row r="142" spans="2:17" hidden="1">
      <c r="B142" s="489"/>
      <c r="C142" s="140" t="s">
        <v>90</v>
      </c>
      <c r="D142" s="96" t="e">
        <f>#REF!</f>
        <v>#REF!</v>
      </c>
      <c r="E142" s="92" t="e">
        <f>#REF!</f>
        <v>#REF!</v>
      </c>
      <c r="F142" s="93" t="e">
        <f>#REF!</f>
        <v>#REF!</v>
      </c>
      <c r="G142" s="94" t="e">
        <f>#REF!</f>
        <v>#REF!</v>
      </c>
      <c r="H142" s="95" t="e">
        <f>#REF!</f>
        <v>#REF!</v>
      </c>
      <c r="I142" s="348" t="e">
        <f>#REF!</f>
        <v>#REF!</v>
      </c>
      <c r="J142" s="368" t="e">
        <f>#REF!</f>
        <v>#REF!</v>
      </c>
      <c r="K142" s="93" t="e">
        <f>#REF!</f>
        <v>#REF!</v>
      </c>
      <c r="L142" s="416" t="e">
        <f>#REF!</f>
        <v>#REF!</v>
      </c>
      <c r="M142" s="435" t="e">
        <f>#REF!</f>
        <v>#REF!</v>
      </c>
      <c r="N142" s="93" t="e">
        <f>#REF!</f>
        <v>#REF!</v>
      </c>
      <c r="O142" s="96" t="e">
        <f>#REF!</f>
        <v>#REF!</v>
      </c>
      <c r="P142" s="92" t="e">
        <f>#REF!</f>
        <v>#REF!</v>
      </c>
      <c r="Q142" s="93" t="e">
        <f>#REF!</f>
        <v>#REF!</v>
      </c>
    </row>
    <row r="143" spans="2:17" ht="15" hidden="1" thickBot="1">
      <c r="B143" s="492"/>
      <c r="C143" s="137" t="s">
        <v>91</v>
      </c>
      <c r="D143" s="116" t="e">
        <f>#REF!</f>
        <v>#REF!</v>
      </c>
      <c r="E143" s="108" t="e">
        <f>#REF!</f>
        <v>#REF!</v>
      </c>
      <c r="F143" s="113" t="e">
        <f>#REF!</f>
        <v>#REF!</v>
      </c>
      <c r="G143" s="114" t="e">
        <f>#REF!</f>
        <v>#REF!</v>
      </c>
      <c r="H143" s="115" t="e">
        <f>#REF!</f>
        <v>#REF!</v>
      </c>
      <c r="I143" s="346" t="e">
        <f>#REF!</f>
        <v>#REF!</v>
      </c>
      <c r="J143" s="366" t="e">
        <f>#REF!</f>
        <v>#REF!</v>
      </c>
      <c r="K143" s="113" t="e">
        <f>#REF!</f>
        <v>#REF!</v>
      </c>
      <c r="L143" s="414" t="e">
        <f>#REF!</f>
        <v>#REF!</v>
      </c>
      <c r="M143" s="433" t="e">
        <f>#REF!</f>
        <v>#REF!</v>
      </c>
      <c r="N143" s="113" t="e">
        <f>#REF!</f>
        <v>#REF!</v>
      </c>
      <c r="O143" s="116" t="e">
        <f>#REF!</f>
        <v>#REF!</v>
      </c>
      <c r="P143" s="108" t="e">
        <f>#REF!</f>
        <v>#REF!</v>
      </c>
      <c r="Q143" s="113" t="e">
        <f>#REF!</f>
        <v>#REF!</v>
      </c>
    </row>
    <row r="144" spans="2:17">
      <c r="B144" s="488" t="s">
        <v>54</v>
      </c>
      <c r="C144" s="132" t="s">
        <v>92</v>
      </c>
      <c r="D144" s="106">
        <f>Size!D38</f>
        <v>375608452.67729521</v>
      </c>
      <c r="E144" s="102">
        <f>Size!E38</f>
        <v>-12338280.559450626</v>
      </c>
      <c r="F144" s="103">
        <f>Size!F38</f>
        <v>-3.1804058398711012E-2</v>
      </c>
      <c r="G144" s="104">
        <f>Size!G38</f>
        <v>16.360252892302107</v>
      </c>
      <c r="H144" s="105">
        <f>Size!H38</f>
        <v>-1.6275619037171971</v>
      </c>
      <c r="I144" s="343">
        <f>Size!I38</f>
        <v>3.7801324258686577</v>
      </c>
      <c r="J144" s="363">
        <f>Size!J38</f>
        <v>0.17525428935769582</v>
      </c>
      <c r="K144" s="103">
        <f>Size!K38</f>
        <v>4.8615870695512181E-2</v>
      </c>
      <c r="L144" s="411">
        <f>Size!L38</f>
        <v>1419849691.3957968</v>
      </c>
      <c r="M144" s="430">
        <f>Size!M38</f>
        <v>21348994.619801283</v>
      </c>
      <c r="N144" s="103">
        <f>Size!N38</f>
        <v>1.526563030609691E-2</v>
      </c>
      <c r="O144" s="106">
        <f>Size!O38</f>
        <v>1125993531.9316044</v>
      </c>
      <c r="P144" s="102">
        <f>Size!P38</f>
        <v>-33915052.419268131</v>
      </c>
      <c r="Q144" s="103">
        <f>Size!Q38</f>
        <v>-2.9239418413519409E-2</v>
      </c>
    </row>
    <row r="145" spans="1:17">
      <c r="B145" s="489"/>
      <c r="C145" s="133" t="s">
        <v>93</v>
      </c>
      <c r="D145" s="75">
        <f>Size!D39</f>
        <v>281748139.78003561</v>
      </c>
      <c r="E145" s="74">
        <f>Size!E39</f>
        <v>-6970730.954423964</v>
      </c>
      <c r="F145" s="76">
        <f>Size!F39</f>
        <v>-2.4143662437759679E-2</v>
      </c>
      <c r="G145" s="91">
        <f>Size!G39</f>
        <v>12.272010349823789</v>
      </c>
      <c r="H145" s="77">
        <f>Size!H39</f>
        <v>-1.1149346350125526</v>
      </c>
      <c r="I145" s="341">
        <f>Size!I39</f>
        <v>3.0809471267469815</v>
      </c>
      <c r="J145" s="361">
        <f>Size!J39</f>
        <v>8.4409353768664541E-2</v>
      </c>
      <c r="K145" s="76">
        <f>Size!K39</f>
        <v>2.8168960368141281E-2</v>
      </c>
      <c r="L145" s="409">
        <f>Size!L39</f>
        <v>868051121.72160769</v>
      </c>
      <c r="M145" s="428">
        <f>Size!M39</f>
        <v>2894119.7941555977</v>
      </c>
      <c r="N145" s="76">
        <f>Size!N39</f>
        <v>3.3451960600305985E-3</v>
      </c>
      <c r="O145" s="75">
        <f>Size!O39</f>
        <v>171026995.05225456</v>
      </c>
      <c r="P145" s="74">
        <f>Size!P39</f>
        <v>-2966980.9030044079</v>
      </c>
      <c r="Q145" s="76">
        <f>Size!Q39</f>
        <v>-1.7052204748556014E-2</v>
      </c>
    </row>
    <row r="146" spans="1:17">
      <c r="B146" s="489"/>
      <c r="C146" s="133" t="s">
        <v>94</v>
      </c>
      <c r="D146" s="75">
        <f>Size!D40</f>
        <v>502938103.28780454</v>
      </c>
      <c r="E146" s="74">
        <f>Size!E40</f>
        <v>-12775736.489106834</v>
      </c>
      <c r="F146" s="76">
        <f>Size!F40</f>
        <v>-2.4772917660370312E-2</v>
      </c>
      <c r="G146" s="91">
        <f>Size!G40</f>
        <v>21.906308285432836</v>
      </c>
      <c r="H146" s="77">
        <f>Size!H40</f>
        <v>-2.0056472561285865</v>
      </c>
      <c r="I146" s="341">
        <f>Size!I40</f>
        <v>2.8073115904413877</v>
      </c>
      <c r="J146" s="361">
        <f>Size!J40</f>
        <v>0.14517826659237087</v>
      </c>
      <c r="K146" s="76">
        <f>Size!K40</f>
        <v>5.4534558916255346E-2</v>
      </c>
      <c r="L146" s="409">
        <f>Size!L40</f>
        <v>1411903966.6344614</v>
      </c>
      <c r="M146" s="428">
        <f>Size!M40</f>
        <v>39004968.194212914</v>
      </c>
      <c r="N146" s="76">
        <f>Size!N40</f>
        <v>2.8410661118207885E-2</v>
      </c>
      <c r="O146" s="75">
        <f>Size!O40</f>
        <v>272778909.4232713</v>
      </c>
      <c r="P146" s="74">
        <f>Size!P40</f>
        <v>-1905039.1405220628</v>
      </c>
      <c r="Q146" s="76">
        <f>Size!Q40</f>
        <v>-6.9353857423512001E-3</v>
      </c>
    </row>
    <row r="147" spans="1:17">
      <c r="B147" s="489"/>
      <c r="C147" s="133" t="s">
        <v>95</v>
      </c>
      <c r="D147" s="75">
        <f>Size!D41</f>
        <v>633355369.15933847</v>
      </c>
      <c r="E147" s="74">
        <f>Size!E41</f>
        <v>79692118.641473651</v>
      </c>
      <c r="F147" s="76">
        <f>Size!F41</f>
        <v>0.14393608130381458</v>
      </c>
      <c r="G147" s="91">
        <f>Size!G41</f>
        <v>27.586849913216792</v>
      </c>
      <c r="H147" s="77">
        <f>Size!H41</f>
        <v>1.915304939541862</v>
      </c>
      <c r="I147" s="341">
        <f>Size!I41</f>
        <v>2.4879287416594971</v>
      </c>
      <c r="J147" s="361">
        <f>Size!J41</f>
        <v>7.2677533838316322E-2</v>
      </c>
      <c r="K147" s="76">
        <f>Size!K41</f>
        <v>3.0091086841388795E-2</v>
      </c>
      <c r="L147" s="409">
        <f>Size!L41</f>
        <v>1575743026.6158793</v>
      </c>
      <c r="M147" s="428">
        <f>Size!M41</f>
        <v>238507192.07640529</v>
      </c>
      <c r="N147" s="76">
        <f>Size!N41</f>
        <v>0.17835836126732571</v>
      </c>
      <c r="O147" s="75">
        <f>Size!O41</f>
        <v>314199163.67336094</v>
      </c>
      <c r="P147" s="74">
        <f>Size!P41</f>
        <v>39189216.530685782</v>
      </c>
      <c r="Q147" s="76">
        <f>Size!Q41</f>
        <v>0.14250108746195431</v>
      </c>
    </row>
    <row r="148" spans="1:17">
      <c r="B148" s="489"/>
      <c r="C148" s="133" t="s">
        <v>96</v>
      </c>
      <c r="D148" s="75">
        <f>Size!D42</f>
        <v>504603956.09999526</v>
      </c>
      <c r="E148" s="74">
        <f>Size!E42</f>
        <v>8270586.0917330384</v>
      </c>
      <c r="F148" s="76">
        <f>Size!F42</f>
        <v>1.6663369000547681E-2</v>
      </c>
      <c r="G148" s="91">
        <f>Size!G42</f>
        <v>21.978867284290637</v>
      </c>
      <c r="H148" s="77">
        <f>Size!H42</f>
        <v>-1.0344795798635964</v>
      </c>
      <c r="I148" s="341">
        <f>Size!I42</f>
        <v>3.9346808969754248</v>
      </c>
      <c r="J148" s="361">
        <f>Size!J42</f>
        <v>0.22194310169485787</v>
      </c>
      <c r="K148" s="76">
        <f>Size!K42</f>
        <v>5.9778824665986385E-2</v>
      </c>
      <c r="L148" s="409">
        <f>Size!L42</f>
        <v>1985455546.6048772</v>
      </c>
      <c r="M148" s="428">
        <f>Size!M42</f>
        <v>142699884.71622801</v>
      </c>
      <c r="N148" s="76">
        <f>Size!N42</f>
        <v>7.7438310280362507E-2</v>
      </c>
      <c r="O148" s="75">
        <f>Size!O42</f>
        <v>1386978325.3081172</v>
      </c>
      <c r="P148" s="74">
        <f>Size!P42</f>
        <v>2208568.5340514183</v>
      </c>
      <c r="Q148" s="76">
        <f>Size!Q42</f>
        <v>1.5948994576516888E-3</v>
      </c>
    </row>
    <row r="149" spans="1:17" ht="15" customHeight="1">
      <c r="B149" s="489"/>
      <c r="C149" s="133" t="s">
        <v>97</v>
      </c>
      <c r="D149" s="75">
        <f>Size!D43</f>
        <v>815470764.22799718</v>
      </c>
      <c r="E149" s="74">
        <f>Size!E43</f>
        <v>105502407.54765821</v>
      </c>
      <c r="F149" s="76">
        <f>Size!F43</f>
        <v>0.14860156309073411</v>
      </c>
      <c r="G149" s="91">
        <f>Size!G43</f>
        <v>35.519189821085071</v>
      </c>
      <c r="H149" s="77">
        <f>Size!H43</f>
        <v>2.6002908669683436</v>
      </c>
      <c r="I149" s="341">
        <f>Size!I43</f>
        <v>2.4900202910277733</v>
      </c>
      <c r="J149" s="361">
        <f>Size!J43</f>
        <v>7.4499798261731254E-2</v>
      </c>
      <c r="K149" s="76">
        <f>Size!K43</f>
        <v>3.0842130499344523E-2</v>
      </c>
      <c r="L149" s="409">
        <f>Size!L43</f>
        <v>2030538749.6676383</v>
      </c>
      <c r="M149" s="428">
        <f>Size!M43</f>
        <v>315595634.89084888</v>
      </c>
      <c r="N149" s="76">
        <f>Size!N43</f>
        <v>0.18402688239132972</v>
      </c>
      <c r="O149" s="75">
        <f>Size!O43</f>
        <v>390647815.62589061</v>
      </c>
      <c r="P149" s="74">
        <f>Size!P43</f>
        <v>50302290.343147933</v>
      </c>
      <c r="Q149" s="76">
        <f>Size!Q43</f>
        <v>0.14779771322499161</v>
      </c>
    </row>
    <row r="150" spans="1:17" ht="15" thickBot="1">
      <c r="B150" s="490"/>
      <c r="C150" s="134" t="s">
        <v>98</v>
      </c>
      <c r="D150" s="126">
        <f>Size!D44</f>
        <v>975248215.82302666</v>
      </c>
      <c r="E150" s="122">
        <f>Size!E44</f>
        <v>25468706.519186258</v>
      </c>
      <c r="F150" s="123">
        <f>Size!F44</f>
        <v>2.6815388487222733E-2</v>
      </c>
      <c r="G150" s="124">
        <f>Size!G44</f>
        <v>42.478563328123975</v>
      </c>
      <c r="H150" s="125">
        <f>Size!H44</f>
        <v>-1.5595904871466502</v>
      </c>
      <c r="I150" s="342">
        <f>Size!I44</f>
        <v>2.8817319770288838</v>
      </c>
      <c r="J150" s="362">
        <f>Size!J44</f>
        <v>0.13199793620518641</v>
      </c>
      <c r="K150" s="123">
        <f>Size!K44</f>
        <v>4.8003892102105164E-2</v>
      </c>
      <c r="L150" s="410">
        <f>Size!L44</f>
        <v>2810403969.0775824</v>
      </c>
      <c r="M150" s="429">
        <f>Size!M44</f>
        <v>198762921.06798458</v>
      </c>
      <c r="N150" s="123">
        <f>Size!N44</f>
        <v>7.6106523604944548E-2</v>
      </c>
      <c r="O150" s="126">
        <f>Size!O44</f>
        <v>520186393.36455452</v>
      </c>
      <c r="P150" s="122">
        <f>Size!P44</f>
        <v>5530793.342387557</v>
      </c>
      <c r="Q150" s="123">
        <f>Size!Q44</f>
        <v>1.0746591200308202E-2</v>
      </c>
    </row>
    <row r="151" spans="1:17">
      <c r="A151" s="50"/>
      <c r="B151" s="474"/>
      <c r="C151" s="474"/>
      <c r="D151" s="475"/>
      <c r="E151" s="475"/>
      <c r="F151" s="474"/>
      <c r="G151" s="474"/>
      <c r="H151" s="474"/>
      <c r="I151" s="516"/>
      <c r="J151" s="516"/>
      <c r="K151" s="474"/>
      <c r="L151" s="517"/>
      <c r="M151" s="517"/>
      <c r="N151" s="474"/>
      <c r="O151" s="475"/>
      <c r="P151" s="475"/>
      <c r="Q151" s="474"/>
    </row>
    <row r="152" spans="1:17">
      <c r="A152" s="50"/>
      <c r="B152" s="474"/>
      <c r="C152" s="474"/>
      <c r="D152" s="475"/>
      <c r="E152" s="475"/>
      <c r="F152" s="474"/>
      <c r="G152" s="474"/>
      <c r="H152" s="474"/>
      <c r="I152" s="516"/>
      <c r="J152" s="516"/>
      <c r="K152" s="474"/>
      <c r="L152" s="517"/>
      <c r="M152" s="517"/>
      <c r="N152" s="474"/>
      <c r="O152" s="475"/>
      <c r="P152" s="475"/>
      <c r="Q152" s="474"/>
    </row>
    <row r="153" spans="1:17">
      <c r="A153" s="50"/>
      <c r="B153" s="50"/>
      <c r="C153" s="159" t="s">
        <v>121</v>
      </c>
      <c r="D153" s="397"/>
      <c r="E153" s="397"/>
      <c r="F153" s="159"/>
      <c r="G153" s="159"/>
      <c r="H153" s="159"/>
      <c r="I153" s="351"/>
      <c r="J153" s="351"/>
      <c r="K153" s="157"/>
      <c r="L153" s="518"/>
      <c r="M153" s="518"/>
      <c r="N153" s="464"/>
      <c r="O153" s="463"/>
      <c r="P153" s="463"/>
      <c r="Q153" s="464"/>
    </row>
    <row r="154" spans="1:17">
      <c r="A154" s="50"/>
      <c r="B154" s="51"/>
      <c r="C154" s="130"/>
      <c r="D154" s="398"/>
      <c r="E154" s="398"/>
      <c r="F154" s="52"/>
      <c r="G154" s="52"/>
      <c r="H154" s="52"/>
      <c r="I154" s="352"/>
      <c r="J154" s="352"/>
      <c r="K154" s="52"/>
      <c r="L154" s="419"/>
      <c r="M154" s="419"/>
      <c r="N154" s="52"/>
      <c r="O154" s="398"/>
      <c r="P154" s="398"/>
      <c r="Q154" s="52"/>
    </row>
    <row r="155" spans="1:17">
      <c r="A155" s="50"/>
      <c r="B155" s="50"/>
      <c r="C155" s="53"/>
      <c r="D155" s="399"/>
      <c r="E155" s="399"/>
      <c r="F155" s="55"/>
      <c r="G155" s="56"/>
      <c r="H155" s="56"/>
      <c r="I155" s="353"/>
      <c r="J155" s="353"/>
      <c r="K155" s="55"/>
      <c r="L155" s="420"/>
      <c r="M155" s="420"/>
      <c r="N155" s="55"/>
      <c r="O155" s="399"/>
      <c r="P155" s="399"/>
      <c r="Q155" s="55"/>
    </row>
    <row r="156" spans="1:17">
      <c r="A156" s="50"/>
      <c r="B156" s="493"/>
      <c r="C156" s="57"/>
      <c r="D156" s="400"/>
      <c r="E156" s="400"/>
      <c r="F156" s="59"/>
      <c r="G156" s="60"/>
      <c r="H156" s="60"/>
      <c r="I156" s="354"/>
      <c r="J156" s="354"/>
      <c r="K156" s="59"/>
      <c r="L156" s="421"/>
      <c r="M156" s="421"/>
      <c r="N156" s="59"/>
      <c r="O156" s="400"/>
      <c r="P156" s="400"/>
      <c r="Q156" s="59"/>
    </row>
    <row r="157" spans="1:17">
      <c r="A157" s="50"/>
      <c r="B157" s="493"/>
      <c r="C157" s="57"/>
      <c r="D157" s="400"/>
      <c r="E157" s="400"/>
      <c r="F157" s="59"/>
      <c r="G157" s="60"/>
      <c r="H157" s="60"/>
      <c r="I157" s="354"/>
      <c r="J157" s="354"/>
      <c r="K157" s="59"/>
      <c r="L157" s="421"/>
      <c r="M157" s="421"/>
      <c r="N157" s="59"/>
      <c r="O157" s="400"/>
      <c r="P157" s="400"/>
      <c r="Q157" s="59"/>
    </row>
    <row r="158" spans="1:17">
      <c r="A158" s="50"/>
      <c r="B158" s="493"/>
      <c r="C158" s="57"/>
      <c r="D158" s="400"/>
      <c r="E158" s="400"/>
      <c r="F158" s="59"/>
      <c r="G158" s="60"/>
      <c r="H158" s="60"/>
      <c r="I158" s="354"/>
      <c r="J158" s="354"/>
      <c r="K158" s="59"/>
      <c r="L158" s="421"/>
      <c r="M158" s="421"/>
      <c r="N158" s="59"/>
      <c r="O158" s="400"/>
      <c r="P158" s="400"/>
      <c r="Q158" s="59"/>
    </row>
    <row r="159" spans="1:17">
      <c r="A159" s="50"/>
      <c r="B159" s="493"/>
      <c r="C159" s="64"/>
      <c r="D159" s="401"/>
      <c r="E159" s="401"/>
      <c r="F159" s="62"/>
      <c r="G159" s="63"/>
      <c r="H159" s="63"/>
      <c r="I159" s="355"/>
      <c r="J159" s="355"/>
      <c r="K159" s="62"/>
      <c r="L159" s="422"/>
      <c r="M159" s="422"/>
      <c r="N159" s="62"/>
      <c r="O159" s="401"/>
      <c r="P159" s="401"/>
      <c r="Q159" s="62"/>
    </row>
    <row r="160" spans="1:17">
      <c r="A160" s="50"/>
      <c r="B160" s="493"/>
      <c r="C160" s="64"/>
      <c r="D160" s="401"/>
      <c r="E160" s="401"/>
      <c r="F160" s="62"/>
      <c r="G160" s="63"/>
      <c r="H160" s="63"/>
      <c r="I160" s="355"/>
      <c r="J160" s="355"/>
      <c r="K160" s="62"/>
      <c r="L160" s="422"/>
      <c r="M160" s="422"/>
      <c r="N160" s="62"/>
      <c r="O160" s="401"/>
      <c r="P160" s="401"/>
      <c r="Q160" s="62"/>
    </row>
    <row r="161" spans="1:17">
      <c r="A161" s="50"/>
      <c r="B161" s="493"/>
      <c r="C161" s="64"/>
      <c r="D161" s="401"/>
      <c r="E161" s="401"/>
      <c r="F161" s="62"/>
      <c r="G161" s="63"/>
      <c r="H161" s="63"/>
      <c r="I161" s="355"/>
      <c r="J161" s="355"/>
      <c r="K161" s="62"/>
      <c r="L161" s="422"/>
      <c r="M161" s="422"/>
      <c r="N161" s="62"/>
      <c r="O161" s="401"/>
      <c r="P161" s="401"/>
      <c r="Q161" s="62"/>
    </row>
    <row r="162" spans="1:17">
      <c r="A162" s="50"/>
      <c r="B162" s="493"/>
      <c r="C162" s="64"/>
      <c r="D162" s="401"/>
      <c r="E162" s="401"/>
      <c r="F162" s="62"/>
      <c r="G162" s="63"/>
      <c r="H162" s="63"/>
      <c r="I162" s="355"/>
      <c r="J162" s="355"/>
      <c r="K162" s="62"/>
      <c r="L162" s="422"/>
      <c r="M162" s="422"/>
      <c r="N162" s="62"/>
      <c r="O162" s="401"/>
      <c r="P162" s="401"/>
      <c r="Q162" s="62"/>
    </row>
    <row r="163" spans="1:17">
      <c r="A163" s="50"/>
      <c r="B163" s="493"/>
      <c r="C163" s="64"/>
      <c r="D163" s="401"/>
      <c r="E163" s="401"/>
      <c r="F163" s="62"/>
      <c r="G163" s="63"/>
      <c r="H163" s="63"/>
      <c r="I163" s="355"/>
      <c r="J163" s="355"/>
      <c r="K163" s="62"/>
      <c r="L163" s="422"/>
      <c r="M163" s="422"/>
      <c r="N163" s="62"/>
      <c r="O163" s="401"/>
      <c r="P163" s="401"/>
      <c r="Q163" s="62"/>
    </row>
    <row r="164" spans="1:17">
      <c r="A164" s="50"/>
      <c r="B164" s="493"/>
      <c r="C164" s="64"/>
      <c r="D164" s="401"/>
      <c r="E164" s="401"/>
      <c r="F164" s="62"/>
      <c r="G164" s="63"/>
      <c r="H164" s="63"/>
      <c r="I164" s="355"/>
      <c r="J164" s="355"/>
      <c r="K164" s="62"/>
      <c r="L164" s="422"/>
      <c r="M164" s="422"/>
      <c r="N164" s="62"/>
      <c r="O164" s="401"/>
      <c r="P164" s="401"/>
      <c r="Q164" s="62"/>
    </row>
    <row r="165" spans="1:17">
      <c r="A165" s="50"/>
      <c r="B165" s="493"/>
      <c r="C165" s="64"/>
      <c r="D165" s="401"/>
      <c r="E165" s="401"/>
      <c r="F165" s="62"/>
      <c r="G165" s="63"/>
      <c r="H165" s="63"/>
      <c r="I165" s="355"/>
      <c r="J165" s="355"/>
      <c r="K165" s="62"/>
      <c r="L165" s="422"/>
      <c r="M165" s="422"/>
      <c r="N165" s="62"/>
      <c r="O165" s="401"/>
      <c r="P165" s="401"/>
      <c r="Q165" s="62"/>
    </row>
    <row r="166" spans="1:17">
      <c r="A166" s="50"/>
      <c r="B166" s="493"/>
      <c r="C166" s="64"/>
      <c r="D166" s="401"/>
      <c r="E166" s="401"/>
      <c r="F166" s="62"/>
      <c r="G166" s="63"/>
      <c r="H166" s="63"/>
      <c r="I166" s="355"/>
      <c r="J166" s="355"/>
      <c r="K166" s="62"/>
      <c r="L166" s="422"/>
      <c r="M166" s="422"/>
      <c r="N166" s="62"/>
      <c r="O166" s="401"/>
      <c r="P166" s="401"/>
      <c r="Q166" s="62"/>
    </row>
    <row r="167" spans="1:17">
      <c r="A167" s="50"/>
      <c r="B167" s="493"/>
      <c r="C167" s="64"/>
      <c r="D167" s="401"/>
      <c r="E167" s="401"/>
      <c r="F167" s="62"/>
      <c r="G167" s="63"/>
      <c r="H167" s="63"/>
      <c r="I167" s="355"/>
      <c r="J167" s="355"/>
      <c r="K167" s="62"/>
      <c r="L167" s="422"/>
      <c r="M167" s="422"/>
      <c r="N167" s="62"/>
      <c r="O167" s="401"/>
      <c r="P167" s="401"/>
      <c r="Q167" s="62"/>
    </row>
    <row r="168" spans="1:17">
      <c r="A168" s="50"/>
      <c r="B168" s="493"/>
      <c r="C168" s="64"/>
      <c r="D168" s="401"/>
      <c r="E168" s="401"/>
      <c r="F168" s="62"/>
      <c r="G168" s="63"/>
      <c r="H168" s="63"/>
      <c r="I168" s="355"/>
      <c r="J168" s="355"/>
      <c r="K168" s="62"/>
      <c r="L168" s="422"/>
      <c r="M168" s="422"/>
      <c r="N168" s="62"/>
      <c r="O168" s="401"/>
      <c r="P168" s="401"/>
      <c r="Q168" s="62"/>
    </row>
    <row r="169" spans="1:17">
      <c r="A169" s="50"/>
      <c r="B169" s="493"/>
      <c r="C169" s="64"/>
      <c r="D169" s="401"/>
      <c r="E169" s="401"/>
      <c r="F169" s="62"/>
      <c r="G169" s="63"/>
      <c r="H169" s="63"/>
      <c r="I169" s="355"/>
      <c r="J169" s="355"/>
      <c r="K169" s="62"/>
      <c r="L169" s="422"/>
      <c r="M169" s="422"/>
      <c r="N169" s="62"/>
      <c r="O169" s="401"/>
      <c r="P169" s="401"/>
      <c r="Q169" s="62"/>
    </row>
    <row r="170" spans="1:17">
      <c r="A170" s="50"/>
      <c r="B170" s="493"/>
      <c r="C170" s="64"/>
      <c r="D170" s="401"/>
      <c r="E170" s="401"/>
      <c r="F170" s="62"/>
      <c r="G170" s="63"/>
      <c r="H170" s="63"/>
      <c r="I170" s="355"/>
      <c r="J170" s="355"/>
      <c r="K170" s="62"/>
      <c r="L170" s="422"/>
      <c r="M170" s="422"/>
      <c r="N170" s="62"/>
      <c r="O170" s="401"/>
      <c r="P170" s="401"/>
      <c r="Q170" s="62"/>
    </row>
    <row r="171" spans="1:17">
      <c r="A171" s="50"/>
      <c r="B171" s="493"/>
      <c r="C171" s="64"/>
      <c r="D171" s="401"/>
      <c r="E171" s="401"/>
      <c r="F171" s="62"/>
      <c r="G171" s="63"/>
      <c r="H171" s="63"/>
      <c r="I171" s="355"/>
      <c r="J171" s="355"/>
      <c r="K171" s="62"/>
      <c r="L171" s="422"/>
      <c r="M171" s="422"/>
      <c r="N171" s="62"/>
      <c r="O171" s="401"/>
      <c r="P171" s="401"/>
      <c r="Q171" s="62"/>
    </row>
    <row r="172" spans="1:17">
      <c r="A172" s="50"/>
      <c r="B172" s="493"/>
      <c r="C172" s="64"/>
      <c r="D172" s="401"/>
      <c r="E172" s="401"/>
      <c r="F172" s="62"/>
      <c r="G172" s="63"/>
      <c r="H172" s="63"/>
      <c r="I172" s="355"/>
      <c r="J172" s="355"/>
      <c r="K172" s="62"/>
      <c r="L172" s="422"/>
      <c r="M172" s="422"/>
      <c r="N172" s="62"/>
      <c r="O172" s="401"/>
      <c r="P172" s="401"/>
      <c r="Q172" s="62"/>
    </row>
    <row r="173" spans="1:17">
      <c r="A173" s="50"/>
      <c r="B173" s="493"/>
      <c r="C173" s="64"/>
      <c r="D173" s="401"/>
      <c r="E173" s="401"/>
      <c r="F173" s="62"/>
      <c r="G173" s="63"/>
      <c r="H173" s="63"/>
      <c r="I173" s="355"/>
      <c r="J173" s="355"/>
      <c r="K173" s="62"/>
      <c r="L173" s="422"/>
      <c r="M173" s="422"/>
      <c r="N173" s="62"/>
      <c r="O173" s="401"/>
      <c r="P173" s="401"/>
      <c r="Q173" s="62"/>
    </row>
    <row r="174" spans="1:17">
      <c r="A174" s="50"/>
      <c r="B174" s="493"/>
      <c r="C174" s="64"/>
      <c r="D174" s="401"/>
      <c r="E174" s="401"/>
      <c r="F174" s="62"/>
      <c r="G174" s="63"/>
      <c r="H174" s="63"/>
      <c r="I174" s="355"/>
      <c r="J174" s="355"/>
      <c r="K174" s="62"/>
      <c r="L174" s="422"/>
      <c r="M174" s="422"/>
      <c r="N174" s="62"/>
      <c r="O174" s="401"/>
      <c r="P174" s="401"/>
      <c r="Q174" s="62"/>
    </row>
    <row r="175" spans="1:17">
      <c r="A175" s="50"/>
      <c r="B175" s="493"/>
      <c r="C175" s="64"/>
      <c r="D175" s="401"/>
      <c r="E175" s="401"/>
      <c r="F175" s="62"/>
      <c r="G175" s="63"/>
      <c r="H175" s="63"/>
      <c r="I175" s="355"/>
      <c r="J175" s="355"/>
      <c r="K175" s="62"/>
      <c r="L175" s="422"/>
      <c r="M175" s="422"/>
      <c r="N175" s="62"/>
      <c r="O175" s="401"/>
      <c r="P175" s="401"/>
      <c r="Q175" s="62"/>
    </row>
    <row r="176" spans="1:17">
      <c r="A176" s="50"/>
      <c r="B176" s="493"/>
      <c r="C176" s="64"/>
      <c r="D176" s="401"/>
      <c r="E176" s="401"/>
      <c r="F176" s="62"/>
      <c r="G176" s="63"/>
      <c r="H176" s="63"/>
      <c r="I176" s="355"/>
      <c r="J176" s="355"/>
      <c r="K176" s="62"/>
      <c r="L176" s="422"/>
      <c r="M176" s="422"/>
      <c r="N176" s="62"/>
      <c r="O176" s="401"/>
      <c r="P176" s="401"/>
      <c r="Q176" s="62"/>
    </row>
    <row r="177" spans="1:17">
      <c r="A177" s="50"/>
      <c r="B177" s="493"/>
      <c r="C177" s="64"/>
      <c r="D177" s="401"/>
      <c r="E177" s="401"/>
      <c r="F177" s="62"/>
      <c r="G177" s="63"/>
      <c r="H177" s="63"/>
      <c r="I177" s="355"/>
      <c r="J177" s="355"/>
      <c r="K177" s="62"/>
      <c r="L177" s="422"/>
      <c r="M177" s="422"/>
      <c r="N177" s="62"/>
      <c r="O177" s="401"/>
      <c r="P177" s="401"/>
      <c r="Q177" s="62"/>
    </row>
    <row r="178" spans="1:17">
      <c r="A178" s="50"/>
      <c r="B178" s="493"/>
      <c r="C178" s="64"/>
      <c r="D178" s="401"/>
      <c r="E178" s="401"/>
      <c r="F178" s="62"/>
      <c r="G178" s="63"/>
      <c r="H178" s="63"/>
      <c r="I178" s="355"/>
      <c r="J178" s="355"/>
      <c r="K178" s="62"/>
      <c r="L178" s="422"/>
      <c r="M178" s="422"/>
      <c r="N178" s="62"/>
      <c r="O178" s="401"/>
      <c r="P178" s="401"/>
      <c r="Q178" s="62"/>
    </row>
    <row r="179" spans="1:17">
      <c r="A179" s="50"/>
      <c r="B179" s="493"/>
      <c r="C179" s="64"/>
      <c r="D179" s="401"/>
      <c r="E179" s="401"/>
      <c r="F179" s="62"/>
      <c r="G179" s="63"/>
      <c r="H179" s="63"/>
      <c r="I179" s="355"/>
      <c r="J179" s="355"/>
      <c r="K179" s="62"/>
      <c r="L179" s="422"/>
      <c r="M179" s="422"/>
      <c r="N179" s="62"/>
      <c r="O179" s="401"/>
      <c r="P179" s="401"/>
      <c r="Q179" s="62"/>
    </row>
    <row r="180" spans="1:17">
      <c r="A180" s="50"/>
      <c r="B180" s="493"/>
      <c r="C180" s="64"/>
      <c r="D180" s="401"/>
      <c r="E180" s="401"/>
      <c r="F180" s="62"/>
      <c r="G180" s="63"/>
      <c r="H180" s="63"/>
      <c r="I180" s="355"/>
      <c r="J180" s="355"/>
      <c r="K180" s="62"/>
      <c r="L180" s="422"/>
      <c r="M180" s="422"/>
      <c r="N180" s="62"/>
      <c r="O180" s="401"/>
      <c r="P180" s="401"/>
      <c r="Q180" s="62"/>
    </row>
    <row r="181" spans="1:17">
      <c r="A181" s="50"/>
      <c r="B181" s="493"/>
      <c r="C181" s="64"/>
      <c r="D181" s="401"/>
      <c r="E181" s="401"/>
      <c r="F181" s="62"/>
      <c r="G181" s="63"/>
      <c r="H181" s="63"/>
      <c r="I181" s="355"/>
      <c r="J181" s="355"/>
      <c r="K181" s="62"/>
      <c r="L181" s="422"/>
      <c r="M181" s="422"/>
      <c r="N181" s="62"/>
      <c r="O181" s="401"/>
      <c r="P181" s="401"/>
      <c r="Q181" s="62"/>
    </row>
    <row r="182" spans="1:17">
      <c r="A182" s="50"/>
      <c r="B182" s="493"/>
      <c r="C182" s="64"/>
      <c r="D182" s="401"/>
      <c r="E182" s="401"/>
      <c r="F182" s="62"/>
      <c r="G182" s="63"/>
      <c r="H182" s="63"/>
      <c r="I182" s="355"/>
      <c r="J182" s="355"/>
      <c r="K182" s="62"/>
      <c r="L182" s="422"/>
      <c r="M182" s="422"/>
      <c r="N182" s="62"/>
      <c r="O182" s="401"/>
      <c r="P182" s="401"/>
      <c r="Q182" s="62"/>
    </row>
    <row r="183" spans="1:17">
      <c r="A183" s="50"/>
      <c r="B183" s="493"/>
      <c r="C183" s="64"/>
      <c r="D183" s="401"/>
      <c r="E183" s="401"/>
      <c r="F183" s="62"/>
      <c r="G183" s="63"/>
      <c r="H183" s="63"/>
      <c r="I183" s="355"/>
      <c r="J183" s="355"/>
      <c r="K183" s="62"/>
      <c r="L183" s="422"/>
      <c r="M183" s="422"/>
      <c r="N183" s="62"/>
      <c r="O183" s="401"/>
      <c r="P183" s="401"/>
      <c r="Q183" s="62"/>
    </row>
    <row r="184" spans="1:17">
      <c r="A184" s="50"/>
      <c r="B184" s="493"/>
      <c r="C184" s="64"/>
      <c r="D184" s="401"/>
      <c r="E184" s="401"/>
      <c r="F184" s="62"/>
      <c r="G184" s="63"/>
      <c r="H184" s="63"/>
      <c r="I184" s="355"/>
      <c r="J184" s="355"/>
      <c r="K184" s="62"/>
      <c r="L184" s="422"/>
      <c r="M184" s="422"/>
      <c r="N184" s="62"/>
      <c r="O184" s="401"/>
      <c r="P184" s="401"/>
      <c r="Q184" s="62"/>
    </row>
    <row r="185" spans="1:17">
      <c r="A185" s="50"/>
      <c r="B185" s="493"/>
      <c r="C185" s="64"/>
      <c r="D185" s="401"/>
      <c r="E185" s="401"/>
      <c r="F185" s="62"/>
      <c r="G185" s="63"/>
      <c r="H185" s="63"/>
      <c r="I185" s="355"/>
      <c r="J185" s="355"/>
      <c r="K185" s="62"/>
      <c r="L185" s="422"/>
      <c r="M185" s="422"/>
      <c r="N185" s="62"/>
      <c r="O185" s="401"/>
      <c r="P185" s="401"/>
      <c r="Q185" s="62"/>
    </row>
    <row r="186" spans="1:17">
      <c r="A186" s="50"/>
      <c r="B186" s="493"/>
      <c r="C186" s="64"/>
      <c r="D186" s="401"/>
      <c r="E186" s="401"/>
      <c r="F186" s="62"/>
      <c r="G186" s="63"/>
      <c r="H186" s="63"/>
      <c r="I186" s="355"/>
      <c r="J186" s="355"/>
      <c r="K186" s="62"/>
      <c r="L186" s="422"/>
      <c r="M186" s="422"/>
      <c r="N186" s="62"/>
      <c r="O186" s="401"/>
      <c r="P186" s="401"/>
      <c r="Q186" s="62"/>
    </row>
    <row r="187" spans="1:17">
      <c r="A187" s="50"/>
      <c r="B187" s="493"/>
      <c r="C187" s="64"/>
      <c r="D187" s="401"/>
      <c r="E187" s="401"/>
      <c r="F187" s="62"/>
      <c r="G187" s="63"/>
      <c r="H187" s="63"/>
      <c r="I187" s="355"/>
      <c r="J187" s="355"/>
      <c r="K187" s="62"/>
      <c r="L187" s="422"/>
      <c r="M187" s="422"/>
      <c r="N187" s="62"/>
      <c r="O187" s="401"/>
      <c r="P187" s="401"/>
      <c r="Q187" s="62"/>
    </row>
    <row r="188" spans="1:17">
      <c r="A188" s="50"/>
      <c r="B188" s="493"/>
      <c r="C188" s="64"/>
      <c r="D188" s="401"/>
      <c r="E188" s="401"/>
      <c r="F188" s="62"/>
      <c r="G188" s="63"/>
      <c r="H188" s="63"/>
      <c r="I188" s="355"/>
      <c r="J188" s="355"/>
      <c r="K188" s="62"/>
      <c r="L188" s="422"/>
      <c r="M188" s="422"/>
      <c r="N188" s="62"/>
      <c r="O188" s="401"/>
      <c r="P188" s="401"/>
      <c r="Q188" s="62"/>
    </row>
    <row r="189" spans="1:17">
      <c r="A189" s="50"/>
      <c r="B189" s="493"/>
      <c r="C189" s="64"/>
      <c r="D189" s="401"/>
      <c r="E189" s="401"/>
      <c r="F189" s="62"/>
      <c r="G189" s="63"/>
      <c r="H189" s="63"/>
      <c r="I189" s="355"/>
      <c r="J189" s="355"/>
      <c r="K189" s="62"/>
      <c r="L189" s="422"/>
      <c r="M189" s="422"/>
      <c r="N189" s="62"/>
      <c r="O189" s="401"/>
      <c r="P189" s="401"/>
      <c r="Q189" s="62"/>
    </row>
    <row r="190" spans="1:17">
      <c r="A190" s="50"/>
      <c r="B190" s="493"/>
      <c r="C190" s="64"/>
      <c r="D190" s="401"/>
      <c r="E190" s="401"/>
      <c r="F190" s="62"/>
      <c r="G190" s="63"/>
      <c r="H190" s="63"/>
      <c r="I190" s="355"/>
      <c r="J190" s="355"/>
      <c r="K190" s="62"/>
      <c r="L190" s="422"/>
      <c r="M190" s="422"/>
      <c r="N190" s="62"/>
      <c r="O190" s="401"/>
      <c r="P190" s="401"/>
      <c r="Q190" s="62"/>
    </row>
    <row r="191" spans="1:17">
      <c r="A191" s="50"/>
      <c r="B191" s="493"/>
      <c r="C191" s="64"/>
      <c r="D191" s="401"/>
      <c r="E191" s="401"/>
      <c r="F191" s="62"/>
      <c r="G191" s="63"/>
      <c r="H191" s="63"/>
      <c r="I191" s="355"/>
      <c r="J191" s="355"/>
      <c r="K191" s="62"/>
      <c r="L191" s="422"/>
      <c r="M191" s="422"/>
      <c r="N191" s="62"/>
      <c r="O191" s="401"/>
      <c r="P191" s="401"/>
      <c r="Q191" s="62"/>
    </row>
    <row r="192" spans="1:17">
      <c r="A192" s="50"/>
      <c r="B192" s="493"/>
      <c r="C192" s="64"/>
      <c r="D192" s="401"/>
      <c r="E192" s="401"/>
      <c r="F192" s="62"/>
      <c r="G192" s="63"/>
      <c r="H192" s="63"/>
      <c r="I192" s="355"/>
      <c r="J192" s="355"/>
      <c r="K192" s="62"/>
      <c r="L192" s="422"/>
      <c r="M192" s="422"/>
      <c r="N192" s="62"/>
      <c r="O192" s="401"/>
      <c r="P192" s="401"/>
      <c r="Q192" s="62"/>
    </row>
    <row r="193" spans="1:17">
      <c r="A193" s="50"/>
      <c r="B193" s="493"/>
      <c r="C193" s="64"/>
      <c r="D193" s="401"/>
      <c r="E193" s="401"/>
      <c r="F193" s="62"/>
      <c r="G193" s="63"/>
      <c r="H193" s="63"/>
      <c r="I193" s="355"/>
      <c r="J193" s="355"/>
      <c r="K193" s="62"/>
      <c r="L193" s="422"/>
      <c r="M193" s="422"/>
      <c r="N193" s="62"/>
      <c r="O193" s="401"/>
      <c r="P193" s="401"/>
      <c r="Q193" s="62"/>
    </row>
    <row r="194" spans="1:17">
      <c r="A194" s="50"/>
      <c r="B194" s="493"/>
      <c r="C194" s="131"/>
      <c r="D194" s="401"/>
      <c r="E194" s="401"/>
      <c r="F194" s="62"/>
      <c r="G194" s="63"/>
      <c r="H194" s="63"/>
      <c r="I194" s="355"/>
      <c r="J194" s="355"/>
      <c r="K194" s="62"/>
      <c r="L194" s="422"/>
      <c r="M194" s="422"/>
      <c r="N194" s="62"/>
      <c r="O194" s="401"/>
      <c r="P194" s="401"/>
      <c r="Q194" s="62"/>
    </row>
    <row r="195" spans="1:17">
      <c r="A195" s="50"/>
      <c r="B195" s="495"/>
      <c r="C195" s="64"/>
      <c r="D195" s="401"/>
      <c r="E195" s="401"/>
      <c r="F195" s="62"/>
      <c r="G195" s="63"/>
      <c r="H195" s="63"/>
      <c r="I195" s="355"/>
      <c r="J195" s="355"/>
      <c r="K195" s="62"/>
      <c r="L195" s="422"/>
      <c r="M195" s="422"/>
      <c r="N195" s="62"/>
      <c r="O195" s="401"/>
      <c r="P195" s="401"/>
      <c r="Q195" s="62"/>
    </row>
    <row r="196" spans="1:17">
      <c r="A196" s="50"/>
      <c r="B196" s="495"/>
      <c r="C196" s="64"/>
      <c r="D196" s="401"/>
      <c r="E196" s="401"/>
      <c r="F196" s="62"/>
      <c r="G196" s="63"/>
      <c r="H196" s="63"/>
      <c r="I196" s="355"/>
      <c r="J196" s="355"/>
      <c r="K196" s="62"/>
      <c r="L196" s="422"/>
      <c r="M196" s="422"/>
      <c r="N196" s="62"/>
      <c r="O196" s="401"/>
      <c r="P196" s="401"/>
      <c r="Q196" s="62"/>
    </row>
    <row r="197" spans="1:17">
      <c r="A197" s="50"/>
      <c r="B197" s="495"/>
      <c r="C197" s="64"/>
      <c r="D197" s="401"/>
      <c r="E197" s="401"/>
      <c r="F197" s="62"/>
      <c r="G197" s="63"/>
      <c r="H197" s="63"/>
      <c r="I197" s="355"/>
      <c r="J197" s="355"/>
      <c r="K197" s="62"/>
      <c r="L197" s="422"/>
      <c r="M197" s="422"/>
      <c r="N197" s="62"/>
      <c r="O197" s="401"/>
      <c r="P197" s="401"/>
      <c r="Q197" s="62"/>
    </row>
    <row r="198" spans="1:17">
      <c r="A198" s="50"/>
      <c r="B198" s="495"/>
      <c r="C198" s="64"/>
      <c r="D198" s="401"/>
      <c r="E198" s="401"/>
      <c r="F198" s="62"/>
      <c r="G198" s="63"/>
      <c r="H198" s="63"/>
      <c r="I198" s="355"/>
      <c r="J198" s="355"/>
      <c r="K198" s="62"/>
      <c r="L198" s="422"/>
      <c r="M198" s="422"/>
      <c r="N198" s="62"/>
      <c r="O198" s="401"/>
      <c r="P198" s="401"/>
      <c r="Q198" s="62"/>
    </row>
    <row r="199" spans="1:17">
      <c r="A199" s="50"/>
      <c r="B199" s="495"/>
      <c r="C199" s="64"/>
      <c r="D199" s="401"/>
      <c r="E199" s="401"/>
      <c r="F199" s="62"/>
      <c r="G199" s="63"/>
      <c r="H199" s="63"/>
      <c r="I199" s="355"/>
      <c r="J199" s="355"/>
      <c r="K199" s="62"/>
      <c r="L199" s="422"/>
      <c r="M199" s="422"/>
      <c r="N199" s="62"/>
      <c r="O199" s="401"/>
      <c r="P199" s="401"/>
      <c r="Q199" s="62"/>
    </row>
    <row r="200" spans="1:17">
      <c r="A200" s="50"/>
      <c r="B200" s="495"/>
      <c r="C200" s="64"/>
      <c r="D200" s="401"/>
      <c r="E200" s="401"/>
      <c r="F200" s="62"/>
      <c r="G200" s="63"/>
      <c r="H200" s="63"/>
      <c r="I200" s="355"/>
      <c r="J200" s="355"/>
      <c r="K200" s="62"/>
      <c r="L200" s="422"/>
      <c r="M200" s="422"/>
      <c r="N200" s="62"/>
      <c r="O200" s="401"/>
      <c r="P200" s="401"/>
      <c r="Q200" s="62"/>
    </row>
    <row r="201" spans="1:17">
      <c r="A201" s="50"/>
      <c r="B201" s="495"/>
      <c r="C201" s="64"/>
      <c r="D201" s="401"/>
      <c r="E201" s="401"/>
      <c r="F201" s="62"/>
      <c r="G201" s="63"/>
      <c r="H201" s="63"/>
      <c r="I201" s="355"/>
      <c r="J201" s="355"/>
      <c r="K201" s="62"/>
      <c r="L201" s="422"/>
      <c r="M201" s="422"/>
      <c r="N201" s="62"/>
      <c r="O201" s="401"/>
      <c r="P201" s="401"/>
      <c r="Q201" s="62"/>
    </row>
    <row r="202" spans="1:17">
      <c r="A202" s="50"/>
      <c r="B202" s="495"/>
      <c r="C202" s="64"/>
      <c r="D202" s="401"/>
      <c r="E202" s="401"/>
      <c r="F202" s="62"/>
      <c r="G202" s="63"/>
      <c r="H202" s="63"/>
      <c r="I202" s="355"/>
      <c r="J202" s="355"/>
      <c r="K202" s="62"/>
      <c r="L202" s="422"/>
      <c r="M202" s="422"/>
      <c r="N202" s="62"/>
      <c r="O202" s="401"/>
      <c r="P202" s="401"/>
      <c r="Q202" s="62"/>
    </row>
    <row r="203" spans="1:17">
      <c r="A203" s="50"/>
      <c r="B203" s="495"/>
      <c r="C203" s="64"/>
      <c r="D203" s="401"/>
      <c r="E203" s="401"/>
      <c r="F203" s="62"/>
      <c r="G203" s="63"/>
      <c r="H203" s="63"/>
      <c r="I203" s="355"/>
      <c r="J203" s="355"/>
      <c r="K203" s="62"/>
      <c r="L203" s="422"/>
      <c r="M203" s="422"/>
      <c r="N203" s="62"/>
      <c r="O203" s="401"/>
      <c r="P203" s="401"/>
      <c r="Q203" s="62"/>
    </row>
    <row r="204" spans="1:17">
      <c r="A204" s="50"/>
      <c r="B204" s="495"/>
      <c r="C204" s="64"/>
      <c r="D204" s="401"/>
      <c r="E204" s="401"/>
      <c r="F204" s="62"/>
      <c r="G204" s="63"/>
      <c r="H204" s="63"/>
      <c r="I204" s="355"/>
      <c r="J204" s="355"/>
      <c r="K204" s="62"/>
      <c r="L204" s="422"/>
      <c r="M204" s="422"/>
      <c r="N204" s="62"/>
      <c r="O204" s="401"/>
      <c r="P204" s="401"/>
      <c r="Q204" s="62"/>
    </row>
    <row r="205" spans="1:17">
      <c r="A205" s="50"/>
      <c r="B205" s="495"/>
      <c r="C205" s="64"/>
      <c r="D205" s="401"/>
      <c r="E205" s="401"/>
      <c r="F205" s="62"/>
      <c r="G205" s="63"/>
      <c r="H205" s="63"/>
      <c r="I205" s="355"/>
      <c r="J205" s="355"/>
      <c r="K205" s="62"/>
      <c r="L205" s="422"/>
      <c r="M205" s="422"/>
      <c r="N205" s="62"/>
      <c r="O205" s="401"/>
      <c r="P205" s="401"/>
      <c r="Q205" s="62"/>
    </row>
    <row r="206" spans="1:17">
      <c r="A206" s="50"/>
      <c r="B206" s="495"/>
      <c r="C206" s="64"/>
      <c r="D206" s="401"/>
      <c r="E206" s="401"/>
      <c r="F206" s="62"/>
      <c r="G206" s="63"/>
      <c r="H206" s="63"/>
      <c r="I206" s="355"/>
      <c r="J206" s="355"/>
      <c r="K206" s="62"/>
      <c r="L206" s="422"/>
      <c r="M206" s="422"/>
      <c r="N206" s="62"/>
      <c r="O206" s="401"/>
      <c r="P206" s="401"/>
      <c r="Q206" s="62"/>
    </row>
    <row r="207" spans="1:17">
      <c r="A207" s="50"/>
      <c r="B207" s="495"/>
      <c r="C207" s="64"/>
      <c r="D207" s="401"/>
      <c r="E207" s="401"/>
      <c r="F207" s="62"/>
      <c r="G207" s="63"/>
      <c r="H207" s="63"/>
      <c r="I207" s="355"/>
      <c r="J207" s="355"/>
      <c r="K207" s="62"/>
      <c r="L207" s="422"/>
      <c r="M207" s="422"/>
      <c r="N207" s="62"/>
      <c r="O207" s="401"/>
      <c r="P207" s="401"/>
      <c r="Q207" s="62"/>
    </row>
    <row r="208" spans="1:17">
      <c r="A208" s="50"/>
      <c r="B208" s="495"/>
      <c r="C208" s="64"/>
      <c r="D208" s="401"/>
      <c r="E208" s="401"/>
      <c r="F208" s="62"/>
      <c r="G208" s="63"/>
      <c r="H208" s="63"/>
      <c r="I208" s="355"/>
      <c r="J208" s="355"/>
      <c r="K208" s="62"/>
      <c r="L208" s="422"/>
      <c r="M208" s="422"/>
      <c r="N208" s="62"/>
      <c r="O208" s="401"/>
      <c r="P208" s="401"/>
      <c r="Q208" s="62"/>
    </row>
    <row r="209" spans="1:17">
      <c r="A209" s="50"/>
      <c r="B209" s="495"/>
      <c r="C209" s="57"/>
      <c r="D209" s="401"/>
      <c r="E209" s="401"/>
      <c r="F209" s="62"/>
      <c r="G209" s="63"/>
      <c r="H209" s="63"/>
      <c r="I209" s="355"/>
      <c r="J209" s="355"/>
      <c r="K209" s="62"/>
      <c r="L209" s="422"/>
      <c r="M209" s="422"/>
      <c r="N209" s="62"/>
      <c r="O209" s="401"/>
      <c r="P209" s="401"/>
      <c r="Q209" s="62"/>
    </row>
    <row r="210" spans="1:17">
      <c r="A210" s="50"/>
      <c r="B210" s="495"/>
      <c r="C210" s="57"/>
      <c r="D210" s="401"/>
      <c r="E210" s="401"/>
      <c r="F210" s="62"/>
      <c r="G210" s="63"/>
      <c r="H210" s="63"/>
      <c r="I210" s="355"/>
      <c r="J210" s="355"/>
      <c r="K210" s="62"/>
      <c r="L210" s="422"/>
      <c r="M210" s="422"/>
      <c r="N210" s="62"/>
      <c r="O210" s="401"/>
      <c r="P210" s="401"/>
      <c r="Q210" s="62"/>
    </row>
    <row r="211" spans="1:17">
      <c r="A211" s="50"/>
      <c r="B211" s="495"/>
      <c r="C211" s="57"/>
      <c r="D211" s="401"/>
      <c r="E211" s="401"/>
      <c r="F211" s="62"/>
      <c r="G211" s="63"/>
      <c r="H211" s="63"/>
      <c r="I211" s="355"/>
      <c r="J211" s="355"/>
      <c r="K211" s="62"/>
      <c r="L211" s="422"/>
      <c r="M211" s="422"/>
      <c r="N211" s="62"/>
      <c r="O211" s="401"/>
      <c r="P211" s="401"/>
      <c r="Q211" s="62"/>
    </row>
    <row r="212" spans="1:17">
      <c r="A212" s="50"/>
      <c r="B212" s="495"/>
      <c r="C212" s="57"/>
      <c r="D212" s="401"/>
      <c r="E212" s="401"/>
      <c r="F212" s="62"/>
      <c r="G212" s="63"/>
      <c r="H212" s="63"/>
      <c r="I212" s="355"/>
      <c r="J212" s="355"/>
      <c r="K212" s="62"/>
      <c r="L212" s="422"/>
      <c r="M212" s="422"/>
      <c r="N212" s="62"/>
      <c r="O212" s="401"/>
      <c r="P212" s="401"/>
      <c r="Q212" s="62"/>
    </row>
    <row r="213" spans="1:17">
      <c r="A213" s="50"/>
      <c r="B213" s="493"/>
      <c r="C213" s="64"/>
      <c r="D213" s="401"/>
      <c r="E213" s="401"/>
      <c r="F213" s="62"/>
      <c r="G213" s="63"/>
      <c r="H213" s="63"/>
      <c r="I213" s="355"/>
      <c r="J213" s="355"/>
      <c r="K213" s="62"/>
      <c r="L213" s="422"/>
      <c r="M213" s="422"/>
      <c r="N213" s="62"/>
      <c r="O213" s="401"/>
      <c r="P213" s="401"/>
      <c r="Q213" s="62"/>
    </row>
    <row r="214" spans="1:17">
      <c r="A214" s="50"/>
      <c r="B214" s="493"/>
      <c r="C214" s="64"/>
      <c r="D214" s="401"/>
      <c r="E214" s="401"/>
      <c r="F214" s="62"/>
      <c r="G214" s="63"/>
      <c r="H214" s="63"/>
      <c r="I214" s="355"/>
      <c r="J214" s="355"/>
      <c r="K214" s="62"/>
      <c r="L214" s="422"/>
      <c r="M214" s="422"/>
      <c r="N214" s="62"/>
      <c r="O214" s="401"/>
      <c r="P214" s="401"/>
      <c r="Q214" s="62"/>
    </row>
    <row r="215" spans="1:17">
      <c r="A215" s="50"/>
      <c r="B215" s="493"/>
      <c r="C215" s="64"/>
      <c r="D215" s="401"/>
      <c r="E215" s="401"/>
      <c r="F215" s="62"/>
      <c r="G215" s="63"/>
      <c r="H215" s="63"/>
      <c r="I215" s="355"/>
      <c r="J215" s="355"/>
      <c r="K215" s="62"/>
      <c r="L215" s="422"/>
      <c r="M215" s="422"/>
      <c r="N215" s="62"/>
      <c r="O215" s="401"/>
      <c r="P215" s="401"/>
      <c r="Q215" s="62"/>
    </row>
    <row r="216" spans="1:17">
      <c r="A216" s="50"/>
      <c r="B216" s="493"/>
      <c r="C216" s="64"/>
      <c r="D216" s="401"/>
      <c r="E216" s="401"/>
      <c r="F216" s="62"/>
      <c r="G216" s="63"/>
      <c r="H216" s="63"/>
      <c r="I216" s="355"/>
      <c r="J216" s="355"/>
      <c r="K216" s="62"/>
      <c r="L216" s="422"/>
      <c r="M216" s="422"/>
      <c r="N216" s="62"/>
      <c r="O216" s="401"/>
      <c r="P216" s="401"/>
      <c r="Q216" s="62"/>
    </row>
    <row r="217" spans="1:17">
      <c r="A217" s="50"/>
      <c r="B217" s="493"/>
      <c r="C217" s="64"/>
      <c r="D217" s="401"/>
      <c r="E217" s="401"/>
      <c r="F217" s="62"/>
      <c r="G217" s="63"/>
      <c r="H217" s="63"/>
      <c r="I217" s="355"/>
      <c r="J217" s="355"/>
      <c r="K217" s="62"/>
      <c r="L217" s="422"/>
      <c r="M217" s="422"/>
      <c r="N217" s="62"/>
      <c r="O217" s="401"/>
      <c r="P217" s="401"/>
      <c r="Q217" s="62"/>
    </row>
    <row r="218" spans="1:17">
      <c r="A218" s="50"/>
      <c r="B218" s="493"/>
      <c r="C218" s="131"/>
      <c r="D218" s="402"/>
      <c r="E218" s="402"/>
      <c r="F218" s="66"/>
      <c r="G218" s="67"/>
      <c r="H218" s="67"/>
      <c r="I218" s="356"/>
      <c r="J218" s="356"/>
      <c r="K218" s="66"/>
      <c r="L218" s="423"/>
      <c r="M218" s="423"/>
      <c r="N218" s="66"/>
      <c r="O218" s="402"/>
      <c r="P218" s="402"/>
      <c r="Q218" s="66"/>
    </row>
    <row r="219" spans="1:17">
      <c r="A219" s="50"/>
      <c r="B219" s="493"/>
      <c r="C219" s="131"/>
      <c r="D219" s="402"/>
      <c r="E219" s="402"/>
      <c r="F219" s="66"/>
      <c r="G219" s="67"/>
      <c r="H219" s="67"/>
      <c r="I219" s="356"/>
      <c r="J219" s="356"/>
      <c r="K219" s="66"/>
      <c r="L219" s="423"/>
      <c r="M219" s="423"/>
      <c r="N219" s="66"/>
      <c r="O219" s="402"/>
      <c r="P219" s="402"/>
      <c r="Q219" s="66"/>
    </row>
    <row r="220" spans="1:17">
      <c r="A220" s="50"/>
      <c r="B220" s="493"/>
      <c r="C220" s="131"/>
      <c r="D220" s="402"/>
      <c r="E220" s="402"/>
      <c r="F220" s="66"/>
      <c r="G220" s="67"/>
      <c r="H220" s="67"/>
      <c r="I220" s="356"/>
      <c r="J220" s="356"/>
      <c r="K220" s="66"/>
      <c r="L220" s="423"/>
      <c r="M220" s="423"/>
      <c r="N220" s="66"/>
      <c r="O220" s="402"/>
      <c r="P220" s="402"/>
      <c r="Q220" s="66"/>
    </row>
    <row r="221" spans="1:17">
      <c r="A221" s="50"/>
      <c r="B221" s="493"/>
      <c r="C221" s="131"/>
      <c r="D221" s="402"/>
      <c r="E221" s="402"/>
      <c r="F221" s="66"/>
      <c r="G221" s="67"/>
      <c r="H221" s="67"/>
      <c r="I221" s="356"/>
      <c r="J221" s="356"/>
      <c r="K221" s="66"/>
      <c r="L221" s="423"/>
      <c r="M221" s="423"/>
      <c r="N221" s="66"/>
      <c r="O221" s="402"/>
      <c r="P221" s="402"/>
      <c r="Q221" s="66"/>
    </row>
    <row r="222" spans="1:17">
      <c r="A222" s="50"/>
      <c r="B222" s="493"/>
      <c r="C222" s="131"/>
      <c r="D222" s="402"/>
      <c r="E222" s="402"/>
      <c r="F222" s="66"/>
      <c r="G222" s="67"/>
      <c r="H222" s="67"/>
      <c r="I222" s="356"/>
      <c r="J222" s="356"/>
      <c r="K222" s="66"/>
      <c r="L222" s="423"/>
      <c r="M222" s="423"/>
      <c r="N222" s="66"/>
      <c r="O222" s="402"/>
      <c r="P222" s="402"/>
      <c r="Q222" s="66"/>
    </row>
    <row r="223" spans="1:17">
      <c r="A223" s="50"/>
      <c r="B223" s="493"/>
      <c r="C223" s="131"/>
      <c r="D223" s="402"/>
      <c r="E223" s="402"/>
      <c r="F223" s="66"/>
      <c r="G223" s="67"/>
      <c r="H223" s="67"/>
      <c r="I223" s="356"/>
      <c r="J223" s="356"/>
      <c r="K223" s="66"/>
      <c r="L223" s="423"/>
      <c r="M223" s="423"/>
      <c r="N223" s="66"/>
      <c r="O223" s="402"/>
      <c r="P223" s="402"/>
      <c r="Q223" s="66"/>
    </row>
    <row r="224" spans="1:17">
      <c r="A224" s="50"/>
      <c r="B224" s="493"/>
      <c r="C224" s="131"/>
      <c r="D224" s="402"/>
      <c r="E224" s="402"/>
      <c r="F224" s="66"/>
      <c r="G224" s="67"/>
      <c r="H224" s="67"/>
      <c r="I224" s="356"/>
      <c r="J224" s="356"/>
      <c r="K224" s="66"/>
      <c r="L224" s="423"/>
      <c r="M224" s="423"/>
      <c r="N224" s="66"/>
      <c r="O224" s="402"/>
      <c r="P224" s="402"/>
      <c r="Q224" s="66"/>
    </row>
    <row r="225" spans="1:17">
      <c r="A225" s="50"/>
      <c r="B225" s="493"/>
      <c r="C225" s="131"/>
      <c r="D225" s="402"/>
      <c r="E225" s="402"/>
      <c r="F225" s="66"/>
      <c r="G225" s="67"/>
      <c r="H225" s="67"/>
      <c r="I225" s="356"/>
      <c r="J225" s="356"/>
      <c r="K225" s="66"/>
      <c r="L225" s="423"/>
      <c r="M225" s="423"/>
      <c r="N225" s="66"/>
      <c r="O225" s="402"/>
      <c r="P225" s="402"/>
      <c r="Q225" s="66"/>
    </row>
    <row r="226" spans="1:17">
      <c r="A226" s="50"/>
      <c r="B226" s="493"/>
      <c r="C226" s="131"/>
      <c r="D226" s="402"/>
      <c r="E226" s="402"/>
      <c r="F226" s="66"/>
      <c r="G226" s="67"/>
      <c r="H226" s="67"/>
      <c r="I226" s="356"/>
      <c r="J226" s="356"/>
      <c r="K226" s="66"/>
      <c r="L226" s="423"/>
      <c r="M226" s="423"/>
      <c r="N226" s="66"/>
      <c r="O226" s="402"/>
      <c r="P226" s="402"/>
      <c r="Q226" s="66"/>
    </row>
    <row r="227" spans="1:17">
      <c r="A227" s="50"/>
      <c r="B227" s="493"/>
      <c r="C227" s="131"/>
      <c r="D227" s="402"/>
      <c r="E227" s="402"/>
      <c r="F227" s="66"/>
      <c r="G227" s="67"/>
      <c r="H227" s="67"/>
      <c r="I227" s="356"/>
      <c r="J227" s="356"/>
      <c r="K227" s="66"/>
      <c r="L227" s="423"/>
      <c r="M227" s="423"/>
      <c r="N227" s="66"/>
      <c r="O227" s="402"/>
      <c r="P227" s="402"/>
      <c r="Q227" s="66"/>
    </row>
    <row r="228" spans="1:17">
      <c r="A228" s="50"/>
      <c r="B228" s="493"/>
      <c r="C228" s="131"/>
      <c r="D228" s="402"/>
      <c r="E228" s="402"/>
      <c r="F228" s="66"/>
      <c r="G228" s="67"/>
      <c r="H228" s="67"/>
      <c r="I228" s="356"/>
      <c r="J228" s="356"/>
      <c r="K228" s="66"/>
      <c r="L228" s="423"/>
      <c r="M228" s="423"/>
      <c r="N228" s="66"/>
      <c r="O228" s="402"/>
      <c r="P228" s="402"/>
      <c r="Q228" s="66"/>
    </row>
    <row r="229" spans="1:17">
      <c r="A229" s="50"/>
      <c r="B229" s="493"/>
      <c r="C229" s="131"/>
      <c r="D229" s="402"/>
      <c r="E229" s="402"/>
      <c r="F229" s="66"/>
      <c r="G229" s="67"/>
      <c r="H229" s="67"/>
      <c r="I229" s="356"/>
      <c r="J229" s="356"/>
      <c r="K229" s="66"/>
      <c r="L229" s="423"/>
      <c r="M229" s="423"/>
      <c r="N229" s="66"/>
      <c r="O229" s="402"/>
      <c r="P229" s="402"/>
      <c r="Q229" s="66"/>
    </row>
    <row r="230" spans="1:17">
      <c r="A230" s="50"/>
      <c r="B230" s="493"/>
      <c r="C230" s="131"/>
      <c r="D230" s="402"/>
      <c r="E230" s="402"/>
      <c r="F230" s="66"/>
      <c r="G230" s="67"/>
      <c r="H230" s="67"/>
      <c r="I230" s="356"/>
      <c r="J230" s="356"/>
      <c r="K230" s="66"/>
      <c r="L230" s="423"/>
      <c r="M230" s="423"/>
      <c r="N230" s="66"/>
      <c r="O230" s="402"/>
      <c r="P230" s="402"/>
      <c r="Q230" s="66"/>
    </row>
    <row r="231" spans="1:17">
      <c r="A231" s="50"/>
      <c r="B231" s="493"/>
      <c r="C231" s="131"/>
      <c r="D231" s="402"/>
      <c r="E231" s="402"/>
      <c r="F231" s="66"/>
      <c r="G231" s="67"/>
      <c r="H231" s="67"/>
      <c r="I231" s="356"/>
      <c r="J231" s="356"/>
      <c r="K231" s="66"/>
      <c r="L231" s="423"/>
      <c r="M231" s="423"/>
      <c r="N231" s="66"/>
      <c r="O231" s="402"/>
      <c r="P231" s="402"/>
      <c r="Q231" s="66"/>
    </row>
    <row r="232" spans="1:17">
      <c r="A232" s="50"/>
      <c r="B232" s="493"/>
      <c r="C232" s="131"/>
      <c r="D232" s="402"/>
      <c r="E232" s="402"/>
      <c r="F232" s="66"/>
      <c r="G232" s="67"/>
      <c r="H232" s="67"/>
      <c r="I232" s="356"/>
      <c r="J232" s="356"/>
      <c r="K232" s="66"/>
      <c r="L232" s="423"/>
      <c r="M232" s="423"/>
      <c r="N232" s="66"/>
      <c r="O232" s="402"/>
      <c r="P232" s="402"/>
      <c r="Q232" s="66"/>
    </row>
    <row r="233" spans="1:17">
      <c r="A233" s="50"/>
      <c r="B233" s="493"/>
      <c r="C233" s="131"/>
      <c r="D233" s="402"/>
      <c r="E233" s="402"/>
      <c r="F233" s="66"/>
      <c r="G233" s="67"/>
      <c r="H233" s="67"/>
      <c r="I233" s="356"/>
      <c r="J233" s="356"/>
      <c r="K233" s="66"/>
      <c r="L233" s="423"/>
      <c r="M233" s="423"/>
      <c r="N233" s="66"/>
      <c r="O233" s="402"/>
      <c r="P233" s="402"/>
      <c r="Q233" s="66"/>
    </row>
    <row r="234" spans="1:17">
      <c r="A234" s="50"/>
      <c r="B234" s="493"/>
      <c r="C234" s="131"/>
      <c r="D234" s="402"/>
      <c r="E234" s="402"/>
      <c r="F234" s="66"/>
      <c r="G234" s="67"/>
      <c r="H234" s="67"/>
      <c r="I234" s="356"/>
      <c r="J234" s="356"/>
      <c r="K234" s="66"/>
      <c r="L234" s="423"/>
      <c r="M234" s="423"/>
      <c r="N234" s="66"/>
      <c r="O234" s="402"/>
      <c r="P234" s="402"/>
      <c r="Q234" s="66"/>
    </row>
    <row r="235" spans="1:17">
      <c r="A235" s="50"/>
      <c r="B235" s="493"/>
      <c r="C235" s="131"/>
      <c r="D235" s="402"/>
      <c r="E235" s="402"/>
      <c r="F235" s="66"/>
      <c r="G235" s="67"/>
      <c r="H235" s="67"/>
      <c r="I235" s="356"/>
      <c r="J235" s="356"/>
      <c r="K235" s="66"/>
      <c r="L235" s="423"/>
      <c r="M235" s="423"/>
      <c r="N235" s="66"/>
      <c r="O235" s="402"/>
      <c r="P235" s="402"/>
      <c r="Q235" s="66"/>
    </row>
    <row r="236" spans="1:17">
      <c r="A236" s="50"/>
      <c r="B236" s="493"/>
      <c r="C236" s="131"/>
      <c r="D236" s="402"/>
      <c r="E236" s="402"/>
      <c r="F236" s="66"/>
      <c r="G236" s="67"/>
      <c r="H236" s="67"/>
      <c r="I236" s="356"/>
      <c r="J236" s="356"/>
      <c r="K236" s="66"/>
      <c r="L236" s="423"/>
      <c r="M236" s="423"/>
      <c r="N236" s="66"/>
      <c r="O236" s="402"/>
      <c r="P236" s="402"/>
      <c r="Q236" s="66"/>
    </row>
    <row r="237" spans="1:17">
      <c r="A237" s="50"/>
      <c r="B237" s="493"/>
      <c r="C237" s="131"/>
      <c r="D237" s="402"/>
      <c r="E237" s="402"/>
      <c r="F237" s="66"/>
      <c r="G237" s="67"/>
      <c r="H237" s="67"/>
      <c r="I237" s="356"/>
      <c r="J237" s="356"/>
      <c r="K237" s="66"/>
      <c r="L237" s="423"/>
      <c r="M237" s="423"/>
      <c r="N237" s="66"/>
      <c r="O237" s="402"/>
      <c r="P237" s="402"/>
      <c r="Q237" s="66"/>
    </row>
    <row r="238" spans="1:17">
      <c r="A238" s="50"/>
      <c r="B238" s="493"/>
      <c r="C238" s="131"/>
      <c r="D238" s="402"/>
      <c r="E238" s="402"/>
      <c r="F238" s="66"/>
      <c r="G238" s="67"/>
      <c r="H238" s="67"/>
      <c r="I238" s="356"/>
      <c r="J238" s="356"/>
      <c r="K238" s="66"/>
      <c r="L238" s="423"/>
      <c r="M238" s="423"/>
      <c r="N238" s="66"/>
      <c r="O238" s="402"/>
      <c r="P238" s="402"/>
      <c r="Q238" s="66"/>
    </row>
    <row r="239" spans="1:17">
      <c r="A239" s="50"/>
      <c r="B239" s="493"/>
      <c r="C239" s="131"/>
      <c r="D239" s="402"/>
      <c r="E239" s="402"/>
      <c r="F239" s="66"/>
      <c r="G239" s="67"/>
      <c r="H239" s="67"/>
      <c r="I239" s="356"/>
      <c r="J239" s="356"/>
      <c r="K239" s="66"/>
      <c r="L239" s="423"/>
      <c r="M239" s="423"/>
      <c r="N239" s="66"/>
      <c r="O239" s="402"/>
      <c r="P239" s="402"/>
      <c r="Q239" s="66"/>
    </row>
    <row r="240" spans="1:17">
      <c r="A240" s="50"/>
      <c r="B240" s="493"/>
      <c r="C240" s="131"/>
      <c r="D240" s="402"/>
      <c r="E240" s="402"/>
      <c r="F240" s="66"/>
      <c r="G240" s="67"/>
      <c r="H240" s="67"/>
      <c r="I240" s="356"/>
      <c r="J240" s="356"/>
      <c r="K240" s="66"/>
      <c r="L240" s="423"/>
      <c r="M240" s="423"/>
      <c r="N240" s="66"/>
      <c r="O240" s="402"/>
      <c r="P240" s="402"/>
      <c r="Q240" s="66"/>
    </row>
    <row r="241" spans="1:17">
      <c r="A241" s="50"/>
      <c r="B241" s="493"/>
      <c r="C241" s="131"/>
      <c r="D241" s="402"/>
      <c r="E241" s="402"/>
      <c r="F241" s="66"/>
      <c r="G241" s="67"/>
      <c r="H241" s="67"/>
      <c r="I241" s="356"/>
      <c r="J241" s="356"/>
      <c r="K241" s="66"/>
      <c r="L241" s="423"/>
      <c r="M241" s="423"/>
      <c r="N241" s="66"/>
      <c r="O241" s="402"/>
      <c r="P241" s="402"/>
      <c r="Q241" s="66"/>
    </row>
    <row r="242" spans="1:17">
      <c r="A242" s="50"/>
      <c r="B242" s="493"/>
      <c r="C242" s="131"/>
      <c r="D242" s="402"/>
      <c r="E242" s="402"/>
      <c r="F242" s="66"/>
      <c r="G242" s="67"/>
      <c r="H242" s="67"/>
      <c r="I242" s="356"/>
      <c r="J242" s="356"/>
      <c r="K242" s="66"/>
      <c r="L242" s="423"/>
      <c r="M242" s="423"/>
      <c r="N242" s="66"/>
      <c r="O242" s="402"/>
      <c r="P242" s="402"/>
      <c r="Q242" s="66"/>
    </row>
    <row r="243" spans="1:17">
      <c r="A243" s="50"/>
      <c r="B243" s="493"/>
      <c r="C243" s="131"/>
      <c r="D243" s="402"/>
      <c r="E243" s="402"/>
      <c r="F243" s="66"/>
      <c r="G243" s="67"/>
      <c r="H243" s="67"/>
      <c r="I243" s="356"/>
      <c r="J243" s="356"/>
      <c r="K243" s="66"/>
      <c r="L243" s="423"/>
      <c r="M243" s="423"/>
      <c r="N243" s="66"/>
      <c r="O243" s="402"/>
      <c r="P243" s="402"/>
      <c r="Q243" s="66"/>
    </row>
    <row r="244" spans="1:17">
      <c r="A244" s="50"/>
      <c r="B244" s="493"/>
      <c r="C244" s="131"/>
      <c r="D244" s="402"/>
      <c r="E244" s="402"/>
      <c r="F244" s="66"/>
      <c r="G244" s="67"/>
      <c r="H244" s="67"/>
      <c r="I244" s="356"/>
      <c r="J244" s="356"/>
      <c r="K244" s="66"/>
      <c r="L244" s="423"/>
      <c r="M244" s="423"/>
      <c r="N244" s="66"/>
      <c r="O244" s="402"/>
      <c r="P244" s="402"/>
      <c r="Q244" s="66"/>
    </row>
    <row r="245" spans="1:17">
      <c r="A245" s="50"/>
      <c r="B245" s="493"/>
      <c r="C245" s="131"/>
      <c r="D245" s="402"/>
      <c r="E245" s="402"/>
      <c r="F245" s="66"/>
      <c r="G245" s="67"/>
      <c r="H245" s="67"/>
      <c r="I245" s="356"/>
      <c r="J245" s="356"/>
      <c r="K245" s="66"/>
      <c r="L245" s="423"/>
      <c r="M245" s="423"/>
      <c r="N245" s="66"/>
      <c r="O245" s="402"/>
      <c r="P245" s="402"/>
      <c r="Q245" s="66"/>
    </row>
    <row r="246" spans="1:17">
      <c r="A246" s="50"/>
      <c r="B246" s="493"/>
      <c r="C246" s="131"/>
      <c r="D246" s="402"/>
      <c r="E246" s="402"/>
      <c r="F246" s="66"/>
      <c r="G246" s="67"/>
      <c r="H246" s="67"/>
      <c r="I246" s="356"/>
      <c r="J246" s="356"/>
      <c r="K246" s="66"/>
      <c r="L246" s="423"/>
      <c r="M246" s="423"/>
      <c r="N246" s="66"/>
      <c r="O246" s="402"/>
      <c r="P246" s="402"/>
      <c r="Q246" s="66"/>
    </row>
    <row r="247" spans="1:17">
      <c r="A247" s="50"/>
      <c r="B247" s="493"/>
      <c r="C247" s="131"/>
      <c r="D247" s="402"/>
      <c r="E247" s="402"/>
      <c r="F247" s="66"/>
      <c r="G247" s="67"/>
      <c r="H247" s="67"/>
      <c r="I247" s="356"/>
      <c r="J247" s="356"/>
      <c r="K247" s="66"/>
      <c r="L247" s="423"/>
      <c r="M247" s="423"/>
      <c r="N247" s="66"/>
      <c r="O247" s="402"/>
      <c r="P247" s="402"/>
      <c r="Q247" s="66"/>
    </row>
    <row r="248" spans="1:17">
      <c r="A248" s="50"/>
      <c r="B248" s="493"/>
      <c r="C248" s="131"/>
      <c r="D248" s="402"/>
      <c r="E248" s="402"/>
      <c r="F248" s="66"/>
      <c r="G248" s="67"/>
      <c r="H248" s="67"/>
      <c r="I248" s="356"/>
      <c r="J248" s="356"/>
      <c r="K248" s="66"/>
      <c r="L248" s="423"/>
      <c r="M248" s="423"/>
      <c r="N248" s="66"/>
      <c r="O248" s="402"/>
      <c r="P248" s="402"/>
      <c r="Q248" s="66"/>
    </row>
    <row r="249" spans="1:17">
      <c r="A249" s="50"/>
      <c r="B249" s="493"/>
      <c r="C249" s="131"/>
      <c r="D249" s="402"/>
      <c r="E249" s="402"/>
      <c r="F249" s="66"/>
      <c r="G249" s="67"/>
      <c r="H249" s="67"/>
      <c r="I249" s="356"/>
      <c r="J249" s="356"/>
      <c r="K249" s="66"/>
      <c r="L249" s="423"/>
      <c r="M249" s="423"/>
      <c r="N249" s="66"/>
      <c r="O249" s="402"/>
      <c r="P249" s="402"/>
      <c r="Q249" s="66"/>
    </row>
    <row r="250" spans="1:17">
      <c r="A250" s="50"/>
      <c r="B250" s="493"/>
      <c r="C250" s="131"/>
      <c r="D250" s="402"/>
      <c r="E250" s="402"/>
      <c r="F250" s="66"/>
      <c r="G250" s="67"/>
      <c r="H250" s="67"/>
      <c r="I250" s="356"/>
      <c r="J250" s="356"/>
      <c r="K250" s="66"/>
      <c r="L250" s="423"/>
      <c r="M250" s="423"/>
      <c r="N250" s="66"/>
      <c r="O250" s="402"/>
      <c r="P250" s="402"/>
      <c r="Q250" s="66"/>
    </row>
    <row r="251" spans="1:17">
      <c r="A251" s="50"/>
      <c r="B251" s="493"/>
      <c r="C251" s="131"/>
      <c r="D251" s="402"/>
      <c r="E251" s="402"/>
      <c r="F251" s="66"/>
      <c r="G251" s="67"/>
      <c r="H251" s="67"/>
      <c r="I251" s="356"/>
      <c r="J251" s="356"/>
      <c r="K251" s="66"/>
      <c r="L251" s="423"/>
      <c r="M251" s="423"/>
      <c r="N251" s="66"/>
      <c r="O251" s="402"/>
      <c r="P251" s="402"/>
      <c r="Q251" s="66"/>
    </row>
    <row r="252" spans="1:17">
      <c r="A252" s="50"/>
      <c r="B252" s="493"/>
      <c r="C252" s="131"/>
      <c r="D252" s="402"/>
      <c r="E252" s="402"/>
      <c r="F252" s="66"/>
      <c r="G252" s="67"/>
      <c r="H252" s="67"/>
      <c r="I252" s="356"/>
      <c r="J252" s="356"/>
      <c r="K252" s="66"/>
      <c r="L252" s="423"/>
      <c r="M252" s="423"/>
      <c r="N252" s="66"/>
      <c r="O252" s="402"/>
      <c r="P252" s="402"/>
      <c r="Q252" s="66"/>
    </row>
    <row r="253" spans="1:17">
      <c r="A253" s="50"/>
      <c r="B253" s="493"/>
      <c r="C253" s="131"/>
      <c r="D253" s="402"/>
      <c r="E253" s="402"/>
      <c r="F253" s="66"/>
      <c r="G253" s="67"/>
      <c r="H253" s="67"/>
      <c r="I253" s="356"/>
      <c r="J253" s="356"/>
      <c r="K253" s="66"/>
      <c r="L253" s="423"/>
      <c r="M253" s="423"/>
      <c r="N253" s="66"/>
      <c r="O253" s="402"/>
      <c r="P253" s="402"/>
      <c r="Q253" s="66"/>
    </row>
    <row r="254" spans="1:17">
      <c r="A254" s="50"/>
      <c r="B254" s="493"/>
      <c r="C254" s="131"/>
      <c r="D254" s="402"/>
      <c r="E254" s="402"/>
      <c r="F254" s="66"/>
      <c r="G254" s="67"/>
      <c r="H254" s="67"/>
      <c r="I254" s="356"/>
      <c r="J254" s="356"/>
      <c r="K254" s="66"/>
      <c r="L254" s="423"/>
      <c r="M254" s="423"/>
      <c r="N254" s="66"/>
      <c r="O254" s="402"/>
      <c r="P254" s="402"/>
      <c r="Q254" s="66"/>
    </row>
    <row r="255" spans="1:17">
      <c r="A255" s="50"/>
      <c r="B255" s="493"/>
      <c r="C255" s="131"/>
      <c r="D255" s="402"/>
      <c r="E255" s="402"/>
      <c r="F255" s="66"/>
      <c r="G255" s="67"/>
      <c r="H255" s="67"/>
      <c r="I255" s="356"/>
      <c r="J255" s="356"/>
      <c r="K255" s="66"/>
      <c r="L255" s="423"/>
      <c r="M255" s="423"/>
      <c r="N255" s="66"/>
      <c r="O255" s="402"/>
      <c r="P255" s="402"/>
      <c r="Q255" s="66"/>
    </row>
    <row r="256" spans="1:17">
      <c r="A256" s="50"/>
      <c r="B256" s="493"/>
      <c r="C256" s="131"/>
      <c r="D256" s="402"/>
      <c r="E256" s="402"/>
      <c r="F256" s="66"/>
      <c r="G256" s="67"/>
      <c r="H256" s="67"/>
      <c r="I256" s="356"/>
      <c r="J256" s="356"/>
      <c r="K256" s="66"/>
      <c r="L256" s="423"/>
      <c r="M256" s="423"/>
      <c r="N256" s="66"/>
      <c r="O256" s="402"/>
      <c r="P256" s="402"/>
      <c r="Q256" s="66"/>
    </row>
    <row r="257" spans="1:17">
      <c r="A257" s="50"/>
      <c r="B257" s="493"/>
      <c r="C257" s="131"/>
      <c r="D257" s="402"/>
      <c r="E257" s="402"/>
      <c r="F257" s="66"/>
      <c r="G257" s="67"/>
      <c r="H257" s="67"/>
      <c r="I257" s="356"/>
      <c r="J257" s="356"/>
      <c r="K257" s="66"/>
      <c r="L257" s="423"/>
      <c r="M257" s="423"/>
      <c r="N257" s="66"/>
      <c r="O257" s="402"/>
      <c r="P257" s="402"/>
      <c r="Q257" s="66"/>
    </row>
    <row r="258" spans="1:17">
      <c r="A258" s="50"/>
      <c r="B258" s="493"/>
      <c r="C258" s="131"/>
      <c r="D258" s="402"/>
      <c r="E258" s="402"/>
      <c r="F258" s="66"/>
      <c r="G258" s="67"/>
      <c r="H258" s="67"/>
      <c r="I258" s="356"/>
      <c r="J258" s="356"/>
      <c r="K258" s="66"/>
      <c r="L258" s="423"/>
      <c r="M258" s="423"/>
      <c r="N258" s="66"/>
      <c r="O258" s="402"/>
      <c r="P258" s="402"/>
      <c r="Q258" s="66"/>
    </row>
    <row r="259" spans="1:17">
      <c r="A259" s="50"/>
      <c r="B259" s="493"/>
      <c r="C259" s="131"/>
      <c r="D259" s="402"/>
      <c r="E259" s="402"/>
      <c r="F259" s="66"/>
      <c r="G259" s="67"/>
      <c r="H259" s="67"/>
      <c r="I259" s="356"/>
      <c r="J259" s="356"/>
      <c r="K259" s="66"/>
      <c r="L259" s="423"/>
      <c r="M259" s="423"/>
      <c r="N259" s="66"/>
      <c r="O259" s="402"/>
      <c r="P259" s="402"/>
      <c r="Q259" s="66"/>
    </row>
    <row r="260" spans="1:17">
      <c r="A260" s="50"/>
      <c r="B260" s="493"/>
      <c r="C260" s="131"/>
      <c r="D260" s="402"/>
      <c r="E260" s="402"/>
      <c r="F260" s="66"/>
      <c r="G260" s="67"/>
      <c r="H260" s="67"/>
      <c r="I260" s="356"/>
      <c r="J260" s="356"/>
      <c r="K260" s="66"/>
      <c r="L260" s="423"/>
      <c r="M260" s="423"/>
      <c r="N260" s="66"/>
      <c r="O260" s="402"/>
      <c r="P260" s="402"/>
      <c r="Q260" s="66"/>
    </row>
    <row r="261" spans="1:17">
      <c r="A261" s="50"/>
      <c r="B261" s="493"/>
      <c r="C261" s="131"/>
      <c r="D261" s="402"/>
      <c r="E261" s="402"/>
      <c r="F261" s="66"/>
      <c r="G261" s="67"/>
      <c r="H261" s="67"/>
      <c r="I261" s="356"/>
      <c r="J261" s="356"/>
      <c r="K261" s="66"/>
      <c r="L261" s="423"/>
      <c r="M261" s="423"/>
      <c r="N261" s="66"/>
      <c r="O261" s="402"/>
      <c r="P261" s="402"/>
      <c r="Q261" s="66"/>
    </row>
    <row r="262" spans="1:17">
      <c r="A262" s="50"/>
      <c r="B262" s="493"/>
      <c r="C262" s="131"/>
      <c r="D262" s="402"/>
      <c r="E262" s="402"/>
      <c r="F262" s="66"/>
      <c r="G262" s="67"/>
      <c r="H262" s="67"/>
      <c r="I262" s="356"/>
      <c r="J262" s="356"/>
      <c r="K262" s="66"/>
      <c r="L262" s="423"/>
      <c r="M262" s="423"/>
      <c r="N262" s="66"/>
      <c r="O262" s="402"/>
      <c r="P262" s="402"/>
      <c r="Q262" s="66"/>
    </row>
    <row r="263" spans="1:17">
      <c r="A263" s="50"/>
      <c r="B263" s="493"/>
      <c r="C263" s="131"/>
      <c r="D263" s="402"/>
      <c r="E263" s="402"/>
      <c r="F263" s="66"/>
      <c r="G263" s="67"/>
      <c r="H263" s="67"/>
      <c r="I263" s="356"/>
      <c r="J263" s="356"/>
      <c r="K263" s="66"/>
      <c r="L263" s="423"/>
      <c r="M263" s="423"/>
      <c r="N263" s="66"/>
      <c r="O263" s="402"/>
      <c r="P263" s="402"/>
      <c r="Q263" s="66"/>
    </row>
    <row r="264" spans="1:17">
      <c r="A264" s="50"/>
      <c r="B264" s="493"/>
      <c r="C264" s="131"/>
      <c r="D264" s="402"/>
      <c r="E264" s="402"/>
      <c r="F264" s="66"/>
      <c r="G264" s="67"/>
      <c r="H264" s="67"/>
      <c r="I264" s="356"/>
      <c r="J264" s="356"/>
      <c r="K264" s="66"/>
      <c r="L264" s="423"/>
      <c r="M264" s="423"/>
      <c r="N264" s="66"/>
      <c r="O264" s="402"/>
      <c r="P264" s="402"/>
      <c r="Q264" s="66"/>
    </row>
    <row r="265" spans="1:17">
      <c r="A265" s="50"/>
      <c r="B265" s="493"/>
      <c r="C265" s="131"/>
      <c r="D265" s="402"/>
      <c r="E265" s="402"/>
      <c r="F265" s="66"/>
      <c r="G265" s="67"/>
      <c r="H265" s="67"/>
      <c r="I265" s="356"/>
      <c r="J265" s="356"/>
      <c r="K265" s="66"/>
      <c r="L265" s="423"/>
      <c r="M265" s="423"/>
      <c r="N265" s="66"/>
      <c r="O265" s="402"/>
      <c r="P265" s="402"/>
      <c r="Q265" s="66"/>
    </row>
    <row r="266" spans="1:17">
      <c r="A266" s="50"/>
      <c r="B266" s="493"/>
      <c r="C266" s="131"/>
      <c r="D266" s="402"/>
      <c r="E266" s="402"/>
      <c r="F266" s="66"/>
      <c r="G266" s="67"/>
      <c r="H266" s="67"/>
      <c r="I266" s="356"/>
      <c r="J266" s="356"/>
      <c r="K266" s="66"/>
      <c r="L266" s="423"/>
      <c r="M266" s="423"/>
      <c r="N266" s="66"/>
      <c r="O266" s="402"/>
      <c r="P266" s="402"/>
      <c r="Q266" s="66"/>
    </row>
    <row r="267" spans="1:17">
      <c r="A267" s="50"/>
      <c r="B267" s="493"/>
      <c r="C267" s="131"/>
      <c r="D267" s="402"/>
      <c r="E267" s="402"/>
      <c r="F267" s="66"/>
      <c r="G267" s="67"/>
      <c r="H267" s="67"/>
      <c r="I267" s="356"/>
      <c r="J267" s="356"/>
      <c r="K267" s="66"/>
      <c r="L267" s="423"/>
      <c r="M267" s="423"/>
      <c r="N267" s="66"/>
      <c r="O267" s="402"/>
      <c r="P267" s="402"/>
      <c r="Q267" s="66"/>
    </row>
    <row r="268" spans="1:17">
      <c r="A268" s="50"/>
      <c r="B268" s="493"/>
      <c r="C268" s="131"/>
      <c r="D268" s="402"/>
      <c r="E268" s="402"/>
      <c r="F268" s="66"/>
      <c r="G268" s="67"/>
      <c r="H268" s="67"/>
      <c r="I268" s="356"/>
      <c r="J268" s="356"/>
      <c r="K268" s="66"/>
      <c r="L268" s="423"/>
      <c r="M268" s="423"/>
      <c r="N268" s="66"/>
      <c r="O268" s="402"/>
      <c r="P268" s="402"/>
      <c r="Q268" s="66"/>
    </row>
    <row r="269" spans="1:17">
      <c r="A269" s="50"/>
      <c r="B269" s="493"/>
      <c r="C269" s="131"/>
      <c r="D269" s="402"/>
      <c r="E269" s="402"/>
      <c r="F269" s="66"/>
      <c r="G269" s="67"/>
      <c r="H269" s="67"/>
      <c r="I269" s="356"/>
      <c r="J269" s="356"/>
      <c r="K269" s="66"/>
      <c r="L269" s="423"/>
      <c r="M269" s="423"/>
      <c r="N269" s="66"/>
      <c r="O269" s="402"/>
      <c r="P269" s="402"/>
      <c r="Q269" s="66"/>
    </row>
    <row r="270" spans="1:17">
      <c r="A270" s="50"/>
      <c r="B270" s="493"/>
      <c r="C270" s="131"/>
      <c r="D270" s="402"/>
      <c r="E270" s="402"/>
      <c r="F270" s="66"/>
      <c r="G270" s="67"/>
      <c r="H270" s="67"/>
      <c r="I270" s="356"/>
      <c r="J270" s="356"/>
      <c r="K270" s="66"/>
      <c r="L270" s="423"/>
      <c r="M270" s="423"/>
      <c r="N270" s="66"/>
      <c r="O270" s="402"/>
      <c r="P270" s="402"/>
      <c r="Q270" s="66"/>
    </row>
    <row r="271" spans="1:17">
      <c r="A271" s="50"/>
      <c r="B271" s="493"/>
      <c r="C271" s="131"/>
      <c r="D271" s="402"/>
      <c r="E271" s="402"/>
      <c r="F271" s="66"/>
      <c r="G271" s="67"/>
      <c r="H271" s="67"/>
      <c r="I271" s="356"/>
      <c r="J271" s="356"/>
      <c r="K271" s="66"/>
      <c r="L271" s="423"/>
      <c r="M271" s="423"/>
      <c r="N271" s="66"/>
      <c r="O271" s="402"/>
      <c r="P271" s="402"/>
      <c r="Q271" s="66"/>
    </row>
    <row r="272" spans="1:17">
      <c r="A272" s="50"/>
      <c r="B272" s="493"/>
      <c r="C272" s="131"/>
      <c r="D272" s="402"/>
      <c r="E272" s="402"/>
      <c r="F272" s="66"/>
      <c r="G272" s="67"/>
      <c r="H272" s="67"/>
      <c r="I272" s="356"/>
      <c r="J272" s="356"/>
      <c r="K272" s="66"/>
      <c r="L272" s="423"/>
      <c r="M272" s="423"/>
      <c r="N272" s="66"/>
      <c r="O272" s="402"/>
      <c r="P272" s="402"/>
      <c r="Q272" s="66"/>
    </row>
    <row r="273" spans="1:17">
      <c r="A273" s="50"/>
      <c r="B273" s="493"/>
      <c r="C273" s="131"/>
      <c r="D273" s="402"/>
      <c r="E273" s="402"/>
      <c r="F273" s="66"/>
      <c r="G273" s="67"/>
      <c r="H273" s="67"/>
      <c r="I273" s="356"/>
      <c r="J273" s="356"/>
      <c r="K273" s="66"/>
      <c r="L273" s="423"/>
      <c r="M273" s="423"/>
      <c r="N273" s="66"/>
      <c r="O273" s="402"/>
      <c r="P273" s="402"/>
      <c r="Q273" s="66"/>
    </row>
    <row r="274" spans="1:17">
      <c r="A274" s="50"/>
      <c r="B274" s="493"/>
      <c r="C274" s="131"/>
      <c r="D274" s="402"/>
      <c r="E274" s="402"/>
      <c r="F274" s="66"/>
      <c r="G274" s="67"/>
      <c r="H274" s="67"/>
      <c r="I274" s="356"/>
      <c r="J274" s="356"/>
      <c r="K274" s="66"/>
      <c r="L274" s="423"/>
      <c r="M274" s="423"/>
      <c r="N274" s="66"/>
      <c r="O274" s="402"/>
      <c r="P274" s="402"/>
      <c r="Q274" s="66"/>
    </row>
    <row r="275" spans="1:17">
      <c r="A275" s="50"/>
      <c r="B275" s="493"/>
      <c r="C275" s="131"/>
      <c r="D275" s="402"/>
      <c r="E275" s="402"/>
      <c r="F275" s="66"/>
      <c r="G275" s="67"/>
      <c r="H275" s="67"/>
      <c r="I275" s="356"/>
      <c r="J275" s="356"/>
      <c r="K275" s="66"/>
      <c r="L275" s="423"/>
      <c r="M275" s="423"/>
      <c r="N275" s="66"/>
      <c r="O275" s="402"/>
      <c r="P275" s="402"/>
      <c r="Q275" s="66"/>
    </row>
    <row r="276" spans="1:17">
      <c r="A276" s="50"/>
      <c r="B276" s="493"/>
      <c r="C276" s="131"/>
      <c r="D276" s="402"/>
      <c r="E276" s="402"/>
      <c r="F276" s="66"/>
      <c r="G276" s="67"/>
      <c r="H276" s="67"/>
      <c r="I276" s="356"/>
      <c r="J276" s="356"/>
      <c r="K276" s="66"/>
      <c r="L276" s="423"/>
      <c r="M276" s="423"/>
      <c r="N276" s="66"/>
      <c r="O276" s="402"/>
      <c r="P276" s="402"/>
      <c r="Q276" s="66"/>
    </row>
    <row r="277" spans="1:17">
      <c r="A277" s="50"/>
      <c r="B277" s="493"/>
      <c r="C277" s="131"/>
      <c r="D277" s="402"/>
      <c r="E277" s="402"/>
      <c r="F277" s="66"/>
      <c r="G277" s="67"/>
      <c r="H277" s="67"/>
      <c r="I277" s="356"/>
      <c r="J277" s="356"/>
      <c r="K277" s="66"/>
      <c r="L277" s="423"/>
      <c r="M277" s="423"/>
      <c r="N277" s="66"/>
      <c r="O277" s="402"/>
      <c r="P277" s="402"/>
      <c r="Q277" s="66"/>
    </row>
    <row r="278" spans="1:17">
      <c r="A278" s="50"/>
      <c r="B278" s="493"/>
      <c r="C278" s="131"/>
      <c r="D278" s="402"/>
      <c r="E278" s="402"/>
      <c r="F278" s="66"/>
      <c r="G278" s="67"/>
      <c r="H278" s="67"/>
      <c r="I278" s="356"/>
      <c r="J278" s="356"/>
      <c r="K278" s="66"/>
      <c r="L278" s="423"/>
      <c r="M278" s="423"/>
      <c r="N278" s="66"/>
      <c r="O278" s="402"/>
      <c r="P278" s="402"/>
      <c r="Q278" s="66"/>
    </row>
    <row r="279" spans="1:17">
      <c r="A279" s="50"/>
      <c r="B279" s="493"/>
      <c r="C279" s="131"/>
      <c r="D279" s="402"/>
      <c r="E279" s="402"/>
      <c r="F279" s="66"/>
      <c r="G279" s="67"/>
      <c r="H279" s="67"/>
      <c r="I279" s="356"/>
      <c r="J279" s="356"/>
      <c r="K279" s="66"/>
      <c r="L279" s="423"/>
      <c r="M279" s="423"/>
      <c r="N279" s="66"/>
      <c r="O279" s="402"/>
      <c r="P279" s="402"/>
      <c r="Q279" s="66"/>
    </row>
    <row r="280" spans="1:17">
      <c r="A280" s="50"/>
      <c r="B280" s="493"/>
      <c r="C280" s="131"/>
      <c r="D280" s="402"/>
      <c r="E280" s="402"/>
      <c r="F280" s="66"/>
      <c r="G280" s="67"/>
      <c r="H280" s="67"/>
      <c r="I280" s="356"/>
      <c r="J280" s="356"/>
      <c r="K280" s="66"/>
      <c r="L280" s="423"/>
      <c r="M280" s="423"/>
      <c r="N280" s="66"/>
      <c r="O280" s="402"/>
      <c r="P280" s="402"/>
      <c r="Q280" s="66"/>
    </row>
    <row r="281" spans="1:17">
      <c r="A281" s="50"/>
      <c r="B281" s="493"/>
      <c r="C281" s="131"/>
      <c r="D281" s="402"/>
      <c r="E281" s="402"/>
      <c r="F281" s="66"/>
      <c r="G281" s="67"/>
      <c r="H281" s="67"/>
      <c r="I281" s="356"/>
      <c r="J281" s="356"/>
      <c r="K281" s="66"/>
      <c r="L281" s="423"/>
      <c r="M281" s="423"/>
      <c r="N281" s="66"/>
      <c r="O281" s="402"/>
      <c r="P281" s="402"/>
      <c r="Q281" s="66"/>
    </row>
    <row r="282" spans="1:17">
      <c r="A282" s="50"/>
      <c r="B282" s="493"/>
      <c r="C282" s="131"/>
      <c r="D282" s="402"/>
      <c r="E282" s="402"/>
      <c r="F282" s="66"/>
      <c r="G282" s="67"/>
      <c r="H282" s="67"/>
      <c r="I282" s="356"/>
      <c r="J282" s="356"/>
      <c r="K282" s="66"/>
      <c r="L282" s="423"/>
      <c r="M282" s="423"/>
      <c r="N282" s="66"/>
      <c r="O282" s="402"/>
      <c r="P282" s="402"/>
      <c r="Q282" s="66"/>
    </row>
    <row r="283" spans="1:17">
      <c r="A283" s="50"/>
      <c r="B283" s="493"/>
      <c r="C283" s="131"/>
      <c r="D283" s="402"/>
      <c r="E283" s="402"/>
      <c r="F283" s="66"/>
      <c r="G283" s="67"/>
      <c r="H283" s="67"/>
      <c r="I283" s="356"/>
      <c r="J283" s="356"/>
      <c r="K283" s="66"/>
      <c r="L283" s="423"/>
      <c r="M283" s="423"/>
      <c r="N283" s="66"/>
      <c r="O283" s="402"/>
      <c r="P283" s="402"/>
      <c r="Q283" s="66"/>
    </row>
    <row r="284" spans="1:17">
      <c r="A284" s="50"/>
      <c r="B284" s="493"/>
      <c r="C284" s="131"/>
      <c r="D284" s="402"/>
      <c r="E284" s="402"/>
      <c r="F284" s="66"/>
      <c r="G284" s="67"/>
      <c r="H284" s="67"/>
      <c r="I284" s="356"/>
      <c r="J284" s="356"/>
      <c r="K284" s="66"/>
      <c r="L284" s="423"/>
      <c r="M284" s="423"/>
      <c r="N284" s="66"/>
      <c r="O284" s="402"/>
      <c r="P284" s="402"/>
      <c r="Q284" s="66"/>
    </row>
    <row r="285" spans="1:17">
      <c r="A285" s="50"/>
      <c r="B285" s="493"/>
      <c r="C285" s="131"/>
      <c r="D285" s="402"/>
      <c r="E285" s="402"/>
      <c r="F285" s="66"/>
      <c r="G285" s="67"/>
      <c r="H285" s="67"/>
      <c r="I285" s="356"/>
      <c r="J285" s="356"/>
      <c r="K285" s="66"/>
      <c r="L285" s="423"/>
      <c r="M285" s="423"/>
      <c r="N285" s="66"/>
      <c r="O285" s="402"/>
      <c r="P285" s="402"/>
      <c r="Q285" s="66"/>
    </row>
    <row r="286" spans="1:17">
      <c r="A286" s="50"/>
      <c r="B286" s="493"/>
      <c r="C286" s="131"/>
      <c r="D286" s="402"/>
      <c r="E286" s="402"/>
      <c r="F286" s="66"/>
      <c r="G286" s="67"/>
      <c r="H286" s="67"/>
      <c r="I286" s="356"/>
      <c r="J286" s="356"/>
      <c r="K286" s="66"/>
      <c r="L286" s="423"/>
      <c r="M286" s="423"/>
      <c r="N286" s="66"/>
      <c r="O286" s="402"/>
      <c r="P286" s="402"/>
      <c r="Q286" s="66"/>
    </row>
    <row r="287" spans="1:17">
      <c r="A287" s="50"/>
      <c r="B287" s="493"/>
      <c r="C287" s="131"/>
      <c r="D287" s="402"/>
      <c r="E287" s="402"/>
      <c r="F287" s="66"/>
      <c r="G287" s="67"/>
      <c r="H287" s="67"/>
      <c r="I287" s="356"/>
      <c r="J287" s="356"/>
      <c r="K287" s="66"/>
      <c r="L287" s="423"/>
      <c r="M287" s="423"/>
      <c r="N287" s="66"/>
      <c r="O287" s="402"/>
      <c r="P287" s="402"/>
      <c r="Q287" s="66"/>
    </row>
    <row r="288" spans="1:17">
      <c r="A288" s="50"/>
      <c r="B288" s="493"/>
      <c r="C288" s="131"/>
      <c r="D288" s="402"/>
      <c r="E288" s="402"/>
      <c r="F288" s="66"/>
      <c r="G288" s="67"/>
      <c r="H288" s="67"/>
      <c r="I288" s="356"/>
      <c r="J288" s="356"/>
      <c r="K288" s="66"/>
      <c r="L288" s="423"/>
      <c r="M288" s="423"/>
      <c r="N288" s="66"/>
      <c r="O288" s="402"/>
      <c r="P288" s="402"/>
      <c r="Q288" s="66"/>
    </row>
    <row r="289" spans="1:17">
      <c r="A289" s="50"/>
      <c r="B289" s="493"/>
      <c r="C289" s="131"/>
      <c r="D289" s="402"/>
      <c r="E289" s="402"/>
      <c r="F289" s="66"/>
      <c r="G289" s="67"/>
      <c r="H289" s="67"/>
      <c r="I289" s="356"/>
      <c r="J289" s="356"/>
      <c r="K289" s="66"/>
      <c r="L289" s="423"/>
      <c r="M289" s="423"/>
      <c r="N289" s="66"/>
      <c r="O289" s="402"/>
      <c r="P289" s="402"/>
      <c r="Q289" s="66"/>
    </row>
    <row r="290" spans="1:17">
      <c r="A290" s="50"/>
      <c r="B290" s="50"/>
      <c r="C290" s="64"/>
      <c r="D290" s="403"/>
      <c r="E290" s="403"/>
      <c r="F290" s="158"/>
      <c r="G290" s="158"/>
      <c r="H290" s="158"/>
      <c r="I290" s="357"/>
      <c r="J290" s="357"/>
      <c r="K290" s="158"/>
      <c r="L290" s="424"/>
      <c r="M290" s="424"/>
      <c r="N290" s="158"/>
      <c r="O290" s="403"/>
      <c r="P290" s="403"/>
      <c r="Q290" s="158"/>
    </row>
    <row r="291" spans="1:17">
      <c r="A291" s="50"/>
      <c r="B291" s="50"/>
      <c r="C291" s="64"/>
      <c r="D291" s="403"/>
      <c r="E291" s="403"/>
      <c r="F291" s="158"/>
      <c r="G291" s="158"/>
      <c r="H291" s="158"/>
      <c r="I291" s="357"/>
      <c r="J291" s="357"/>
      <c r="K291" s="158"/>
      <c r="L291" s="424"/>
      <c r="M291" s="424"/>
      <c r="N291" s="158"/>
      <c r="O291" s="403"/>
      <c r="P291" s="403"/>
      <c r="Q291" s="158"/>
    </row>
    <row r="292" spans="1:17">
      <c r="A292" s="50"/>
      <c r="B292" s="50"/>
      <c r="C292" s="64"/>
      <c r="D292" s="403"/>
      <c r="E292" s="403"/>
      <c r="F292" s="158"/>
      <c r="G292" s="158"/>
      <c r="H292" s="158"/>
      <c r="I292" s="357"/>
      <c r="J292" s="357"/>
      <c r="K292" s="158"/>
      <c r="L292" s="424"/>
      <c r="M292" s="424"/>
      <c r="N292" s="158"/>
      <c r="O292" s="403"/>
      <c r="P292" s="403"/>
      <c r="Q292" s="158"/>
    </row>
    <row r="293" spans="1:17">
      <c r="A293" s="50"/>
      <c r="B293" s="50"/>
      <c r="C293" s="64"/>
      <c r="D293" s="403"/>
      <c r="E293" s="403"/>
      <c r="F293" s="158"/>
      <c r="G293" s="158"/>
      <c r="H293" s="158"/>
      <c r="I293" s="357"/>
      <c r="J293" s="357"/>
      <c r="K293" s="158"/>
      <c r="L293" s="424"/>
      <c r="M293" s="424"/>
      <c r="N293" s="158"/>
      <c r="O293" s="403"/>
      <c r="P293" s="403"/>
      <c r="Q293" s="158"/>
    </row>
    <row r="294" spans="1:17">
      <c r="A294" s="50"/>
      <c r="B294" s="50"/>
      <c r="C294" s="64"/>
      <c r="D294" s="403"/>
      <c r="E294" s="403"/>
      <c r="F294" s="158"/>
      <c r="G294" s="158"/>
      <c r="H294" s="158"/>
      <c r="I294" s="357"/>
      <c r="J294" s="357"/>
      <c r="K294" s="158"/>
      <c r="L294" s="424"/>
      <c r="M294" s="424"/>
      <c r="N294" s="158"/>
      <c r="O294" s="403"/>
      <c r="P294" s="403"/>
      <c r="Q294" s="158"/>
    </row>
    <row r="295" spans="1:17">
      <c r="A295" s="50"/>
      <c r="B295" s="50"/>
      <c r="C295" s="64"/>
      <c r="D295" s="403"/>
      <c r="E295" s="403"/>
      <c r="F295" s="158"/>
      <c r="G295" s="158"/>
      <c r="H295" s="158"/>
      <c r="I295" s="357"/>
      <c r="J295" s="357"/>
      <c r="K295" s="158"/>
      <c r="L295" s="424"/>
      <c r="M295" s="424"/>
      <c r="N295" s="158"/>
      <c r="O295" s="403"/>
      <c r="P295" s="403"/>
      <c r="Q295" s="158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41:B143"/>
    <mergeCell ref="B144:B150"/>
    <mergeCell ref="B94:B100"/>
    <mergeCell ref="B113:B116"/>
    <mergeCell ref="B118:B119"/>
    <mergeCell ref="B120:B123"/>
    <mergeCell ref="B102:Q102"/>
    <mergeCell ref="B103:Q103"/>
    <mergeCell ref="B104:Q104"/>
    <mergeCell ref="O105:Q105"/>
    <mergeCell ref="G105:H105"/>
    <mergeCell ref="I105:K105"/>
    <mergeCell ref="D105:F105"/>
    <mergeCell ref="B108:B112"/>
    <mergeCell ref="L55:N55"/>
    <mergeCell ref="O55:Q55"/>
    <mergeCell ref="B58:B62"/>
    <mergeCell ref="B124:B136"/>
    <mergeCell ref="B137:B140"/>
    <mergeCell ref="B44:B50"/>
    <mergeCell ref="B63:B66"/>
    <mergeCell ref="D55:F55"/>
    <mergeCell ref="G55:H55"/>
    <mergeCell ref="I55:K55"/>
    <mergeCell ref="B2:Q2"/>
    <mergeCell ref="B4:Q4"/>
    <mergeCell ref="G5:H5"/>
    <mergeCell ref="I5:K5"/>
    <mergeCell ref="L5:N5"/>
    <mergeCell ref="O5:Q5"/>
    <mergeCell ref="D5:F5"/>
    <mergeCell ref="B3:Q3"/>
    <mergeCell ref="B8:B12"/>
    <mergeCell ref="L105:N105"/>
    <mergeCell ref="B68:B69"/>
    <mergeCell ref="B70:B73"/>
    <mergeCell ref="B74:B86"/>
    <mergeCell ref="B87:B90"/>
    <mergeCell ref="B91:B93"/>
    <mergeCell ref="B13:B16"/>
    <mergeCell ref="B52:Q52"/>
    <mergeCell ref="B18:B19"/>
    <mergeCell ref="B20:B23"/>
    <mergeCell ref="B24:B36"/>
    <mergeCell ref="B37:B40"/>
    <mergeCell ref="B41:B43"/>
    <mergeCell ref="B53:Q53"/>
    <mergeCell ref="B54:Q5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{1C9D1830-674C-4FA6-AD22-7F24A238C412}</x14:id>
        </ext>
      </extLst>
    </cfRule>
  </conditionalFormatting>
  <conditionalFormatting sqref="D218">
    <cfRule type="cellIs" dxfId="9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{CEADC32E-2F7B-4BA4-A8DA-AA6185987EAF}</x14:id>
        </ext>
      </extLst>
    </cfRule>
  </conditionalFormatting>
  <conditionalFormatting sqref="D7:Q51">
    <cfRule type="cellIs" dxfId="97" priority="3" operator="lessThan">
      <formula>0</formula>
    </cfRule>
  </conditionalFormatting>
  <conditionalFormatting sqref="D57:Q101">
    <cfRule type="cellIs" dxfId="96" priority="2" operator="lessThan">
      <formula>0</formula>
    </cfRule>
  </conditionalFormatting>
  <conditionalFormatting sqref="D107:Q150">
    <cfRule type="cellIs" dxfId="95" priority="1" operator="lessThan">
      <formula>0</formula>
    </cfRule>
  </conditionalFormatting>
  <conditionalFormatting sqref="D155:Q289">
    <cfRule type="cellIs" dxfId="9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9D1830-674C-4FA6-AD22-7F24A238C4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CEADC32E-2F7B-4BA4-A8DA-AA6185987E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rgb="FFC00000"/>
    <pageSetUpPr fitToPage="1"/>
  </sheetPr>
  <dimension ref="A2:V295"/>
  <sheetViews>
    <sheetView showGridLines="0" zoomScale="80" zoomScaleNormal="80" workbookViewId="0">
      <selection activeCell="P24" sqref="P24"/>
    </sheetView>
  </sheetViews>
  <sheetFormatPr defaultColWidth="9.1796875" defaultRowHeight="14.5"/>
  <cols>
    <col min="1" max="1" width="9.1796875" style="1"/>
    <col min="2" max="2" width="21.81640625" style="1" customWidth="1"/>
    <col min="3" max="3" width="42" style="127" bestFit="1" customWidth="1"/>
    <col min="4" max="4" width="14.6328125" style="1" bestFit="1" customWidth="1"/>
    <col min="5" max="5" width="13" style="1" bestFit="1" customWidth="1"/>
    <col min="6" max="6" width="11.81640625" style="19" bestFit="1" customWidth="1"/>
    <col min="7" max="7" width="9" style="19" bestFit="1" customWidth="1"/>
    <col min="8" max="8" width="9.90625" style="19" bestFit="1" customWidth="1"/>
    <col min="9" max="9" width="9" style="358" bestFit="1" customWidth="1"/>
    <col min="10" max="10" width="9.90625" style="358" bestFit="1" customWidth="1"/>
    <col min="11" max="11" width="11.81640625" style="19" bestFit="1" customWidth="1"/>
    <col min="12" max="12" width="18.54296875" style="425" bestFit="1" customWidth="1"/>
    <col min="13" max="13" width="16.81640625" style="425" bestFit="1" customWidth="1"/>
    <col min="14" max="14" width="11.81640625" style="19" bestFit="1" customWidth="1"/>
    <col min="15" max="15" width="15.81640625" style="1" bestFit="1" customWidth="1"/>
    <col min="16" max="16" width="13" style="1" bestFit="1" customWidth="1"/>
    <col min="17" max="17" width="11.81640625" style="19" bestFit="1" customWidth="1"/>
    <col min="18" max="16384" width="9.1796875" style="1"/>
  </cols>
  <sheetData>
    <row r="2" spans="2:17" ht="23.5">
      <c r="B2" s="465" t="s">
        <v>125</v>
      </c>
      <c r="C2" s="465"/>
      <c r="D2" s="465"/>
      <c r="E2" s="465"/>
      <c r="F2" s="465"/>
      <c r="G2" s="465"/>
      <c r="H2" s="465"/>
      <c r="I2" s="506"/>
      <c r="J2" s="506"/>
      <c r="K2" s="465"/>
      <c r="L2" s="507"/>
      <c r="M2" s="507"/>
      <c r="N2" s="465"/>
      <c r="O2" s="465"/>
      <c r="P2" s="465"/>
      <c r="Q2" s="465"/>
    </row>
    <row r="3" spans="2:17">
      <c r="B3" s="469" t="s">
        <v>16</v>
      </c>
      <c r="C3" s="469"/>
      <c r="D3" s="469"/>
      <c r="E3" s="469"/>
      <c r="F3" s="469"/>
      <c r="G3" s="469"/>
      <c r="H3" s="469"/>
      <c r="I3" s="508"/>
      <c r="J3" s="508"/>
      <c r="K3" s="469"/>
      <c r="L3" s="509"/>
      <c r="M3" s="509"/>
      <c r="N3" s="469"/>
      <c r="O3" s="469"/>
      <c r="P3" s="469"/>
      <c r="Q3" s="469"/>
    </row>
    <row r="4" spans="2:17" ht="15" thickBot="1">
      <c r="B4" s="469" t="str">
        <f>'HOME PAGE'!H5</f>
        <v>4 WEEKS  ENDING 6-14-2026</v>
      </c>
      <c r="C4" s="469"/>
      <c r="D4" s="469"/>
      <c r="E4" s="469"/>
      <c r="F4" s="469"/>
      <c r="G4" s="469"/>
      <c r="H4" s="469"/>
      <c r="I4" s="510"/>
      <c r="J4" s="510"/>
      <c r="K4" s="469"/>
      <c r="L4" s="511"/>
      <c r="M4" s="511"/>
      <c r="N4" s="469"/>
      <c r="O4" s="469"/>
      <c r="P4" s="469"/>
      <c r="Q4" s="469"/>
    </row>
    <row r="5" spans="2:17">
      <c r="D5" s="486" t="s">
        <v>55</v>
      </c>
      <c r="E5" s="487"/>
      <c r="F5" s="483"/>
      <c r="G5" s="498" t="s">
        <v>20</v>
      </c>
      <c r="H5" s="480"/>
      <c r="I5" s="512" t="s">
        <v>21</v>
      </c>
      <c r="J5" s="513"/>
      <c r="K5" s="483"/>
      <c r="L5" s="504" t="s">
        <v>22</v>
      </c>
      <c r="M5" s="505"/>
      <c r="N5" s="480"/>
      <c r="O5" s="486" t="s">
        <v>23</v>
      </c>
      <c r="P5" s="487"/>
      <c r="Q5" s="483"/>
    </row>
    <row r="6" spans="2:17" s="14" customFormat="1" ht="29.5" thickBot="1">
      <c r="C6" s="128"/>
      <c r="D6" s="72" t="s">
        <v>19</v>
      </c>
      <c r="E6" s="73" t="s">
        <v>25</v>
      </c>
      <c r="F6" s="17" t="s">
        <v>26</v>
      </c>
      <c r="G6" s="18" t="s">
        <v>19</v>
      </c>
      <c r="H6" s="49" t="s">
        <v>25</v>
      </c>
      <c r="I6" s="339" t="s">
        <v>19</v>
      </c>
      <c r="J6" s="359" t="s">
        <v>25</v>
      </c>
      <c r="K6" s="17" t="s">
        <v>26</v>
      </c>
      <c r="L6" s="407" t="s">
        <v>19</v>
      </c>
      <c r="M6" s="426" t="s">
        <v>25</v>
      </c>
      <c r="N6" s="49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181" t="s">
        <v>11</v>
      </c>
      <c r="D7" s="182">
        <f>'Segment Data'!D39</f>
        <v>192901582.46453694</v>
      </c>
      <c r="E7" s="183">
        <f>'Segment Data'!E39</f>
        <v>7081971.8102890551</v>
      </c>
      <c r="F7" s="184">
        <f>'Segment Data'!F39</f>
        <v>3.811207969575605E-2</v>
      </c>
      <c r="G7" s="185">
        <f>'Segment Data'!G39</f>
        <v>99.977888329148129</v>
      </c>
      <c r="H7" s="186">
        <f>'Segment Data'!H39</f>
        <v>4.8444711172095367E-3</v>
      </c>
      <c r="I7" s="340">
        <f>'Segment Data'!I39</f>
        <v>3.3156058478867756</v>
      </c>
      <c r="J7" s="360">
        <f>'Segment Data'!J39</f>
        <v>0.10751625771607154</v>
      </c>
      <c r="K7" s="184">
        <f>'Segment Data'!K39</f>
        <v>3.3514106976778833E-2</v>
      </c>
      <c r="L7" s="408">
        <f>'Segment Data'!L39</f>
        <v>639585614.88603175</v>
      </c>
      <c r="M7" s="427">
        <f>'Segment Data'!M39</f>
        <v>43459656.29656589</v>
      </c>
      <c r="N7" s="184">
        <f>'Segment Data'!N39</f>
        <v>7.2903478988566001E-2</v>
      </c>
      <c r="O7" s="182">
        <f>'Segment Data'!O39</f>
        <v>235417438.05187786</v>
      </c>
      <c r="P7" s="183">
        <f>'Segment Data'!P39</f>
        <v>-2293187.6613113582</v>
      </c>
      <c r="Q7" s="184">
        <f>'Segment Data'!Q39</f>
        <v>-9.6469716254005983E-3</v>
      </c>
    </row>
    <row r="8" spans="2:17">
      <c r="B8" s="501" t="s">
        <v>51</v>
      </c>
      <c r="C8" s="133" t="s">
        <v>133</v>
      </c>
      <c r="D8" s="75">
        <f>'Segment Data'!D40</f>
        <v>2658576.2561612576</v>
      </c>
      <c r="E8" s="74">
        <f>'Segment Data'!E40</f>
        <v>-7128.9614636944607</v>
      </c>
      <c r="F8" s="76">
        <f>'Segment Data'!F40</f>
        <v>-2.6743247590017135E-3</v>
      </c>
      <c r="G8" s="91">
        <f>'Segment Data'!G40</f>
        <v>1.3778987017998126</v>
      </c>
      <c r="H8" s="77">
        <f>'Segment Data'!H40</f>
        <v>-5.6280735429080186E-2</v>
      </c>
      <c r="I8" s="341">
        <f>'Segment Data'!I40</f>
        <v>5.586448422313059</v>
      </c>
      <c r="J8" s="361">
        <f>'Segment Data'!J40</f>
        <v>0.18853055549184283</v>
      </c>
      <c r="K8" s="76">
        <f>'Segment Data'!K40</f>
        <v>3.4926532811968614E-2</v>
      </c>
      <c r="L8" s="409">
        <f>'Segment Data'!L40</f>
        <v>14851999.131831016</v>
      </c>
      <c r="M8" s="428">
        <f>'Segment Data'!M40</f>
        <v>462741.3099347502</v>
      </c>
      <c r="N8" s="76">
        <f>'Segment Data'!N40</f>
        <v>3.2158803161521816E-2</v>
      </c>
      <c r="O8" s="75">
        <f>'Segment Data'!O40</f>
        <v>4898656.5732248332</v>
      </c>
      <c r="P8" s="74">
        <f>'Segment Data'!P40</f>
        <v>-29692.966012111865</v>
      </c>
      <c r="Q8" s="76">
        <f>'Segment Data'!Q40</f>
        <v>-6.0249310191397704E-3</v>
      </c>
    </row>
    <row r="9" spans="2:17">
      <c r="B9" s="502"/>
      <c r="C9" s="133" t="s">
        <v>137</v>
      </c>
      <c r="D9" s="75">
        <f>'Segment Data'!D41</f>
        <v>2847696.4217609083</v>
      </c>
      <c r="E9" s="74">
        <f>'Segment Data'!E41</f>
        <v>-82580.369152752217</v>
      </c>
      <c r="F9" s="76">
        <f>'Segment Data'!F41</f>
        <v>-2.8181764060248946E-2</v>
      </c>
      <c r="G9" s="91">
        <f>'Segment Data'!G41</f>
        <v>1.4759167406128839</v>
      </c>
      <c r="H9" s="77">
        <f>'Segment Data'!H41</f>
        <v>-0.10060518354111325</v>
      </c>
      <c r="I9" s="341">
        <f>'Segment Data'!I41</f>
        <v>4.4728041637108502</v>
      </c>
      <c r="J9" s="361">
        <f>'Segment Data'!J41</f>
        <v>0.31895319568012592</v>
      </c>
      <c r="K9" s="76">
        <f>'Segment Data'!K41</f>
        <v>7.6784939598190896E-2</v>
      </c>
      <c r="L9" s="409">
        <f>'Segment Data'!L41</f>
        <v>12737188.412236681</v>
      </c>
      <c r="M9" s="428">
        <f>'Segment Data'!M41</f>
        <v>565255.32770200819</v>
      </c>
      <c r="N9" s="76">
        <f>'Segment Data'!N41</f>
        <v>4.6439240486805353E-2</v>
      </c>
      <c r="O9" s="75">
        <f>'Segment Data'!O41</f>
        <v>5566752.3615124375</v>
      </c>
      <c r="P9" s="74">
        <f>'Segment Data'!P41</f>
        <v>-150146.406808367</v>
      </c>
      <c r="Q9" s="76">
        <f>'Segment Data'!Q41</f>
        <v>-2.626361125027735E-2</v>
      </c>
    </row>
    <row r="10" spans="2:17">
      <c r="B10" s="502"/>
      <c r="C10" s="133" t="s">
        <v>134</v>
      </c>
      <c r="D10" s="75">
        <f>'Segment Data'!D42</f>
        <v>111829729.807299</v>
      </c>
      <c r="E10" s="74">
        <f>'Segment Data'!E42</f>
        <v>11003035.310373783</v>
      </c>
      <c r="F10" s="76">
        <f>'Segment Data'!F42</f>
        <v>0.10912819631024727</v>
      </c>
      <c r="G10" s="91">
        <f>'Segment Data'!G42</f>
        <v>57.959608706726776</v>
      </c>
      <c r="H10" s="77">
        <f>'Segment Data'!H42</f>
        <v>3.7137112176989788</v>
      </c>
      <c r="I10" s="341">
        <f>'Segment Data'!I42</f>
        <v>3.5051071357576178</v>
      </c>
      <c r="J10" s="361">
        <f>'Segment Data'!J42</f>
        <v>2.7260162232384477E-2</v>
      </c>
      <c r="K10" s="76">
        <f>'Segment Data'!K42</f>
        <v>7.8382293527862988E-3</v>
      </c>
      <c r="L10" s="409">
        <f>'Segment Data'!L42</f>
        <v>391975183.93741012</v>
      </c>
      <c r="M10" s="428">
        <f>'Segment Data'!M42</f>
        <v>41315369.630725443</v>
      </c>
      <c r="N10" s="76">
        <f>'Segment Data'!N42</f>
        <v>0.11782179749456921</v>
      </c>
      <c r="O10" s="75">
        <f>'Segment Data'!O42</f>
        <v>129124067.48671545</v>
      </c>
      <c r="P10" s="74">
        <f>'Segment Data'!P42</f>
        <v>2269148.4689161628</v>
      </c>
      <c r="Q10" s="76">
        <f>'Segment Data'!Q42</f>
        <v>1.7887745201254465E-2</v>
      </c>
    </row>
    <row r="11" spans="2:17">
      <c r="B11" s="502"/>
      <c r="C11" s="133" t="s">
        <v>136</v>
      </c>
      <c r="D11" s="75">
        <f>'Segment Data'!D43</f>
        <v>5452981.4803709239</v>
      </c>
      <c r="E11" s="74">
        <f>'Segment Data'!E43</f>
        <v>938248.68331082072</v>
      </c>
      <c r="F11" s="76">
        <f>'Segment Data'!F43</f>
        <v>0.20781931633291523</v>
      </c>
      <c r="G11" s="91">
        <f>'Segment Data'!G43</f>
        <v>2.8261954440195569</v>
      </c>
      <c r="H11" s="77">
        <f>'Segment Data'!H43</f>
        <v>0.39721833908091719</v>
      </c>
      <c r="I11" s="341">
        <f>'Segment Data'!I43</f>
        <v>5.0968145328613428</v>
      </c>
      <c r="J11" s="361">
        <f>'Segment Data'!J43</f>
        <v>3.8047389959139366E-2</v>
      </c>
      <c r="K11" s="76">
        <f>'Segment Data'!K43</f>
        <v>7.52107952083196E-3</v>
      </c>
      <c r="L11" s="409">
        <f>'Segment Data'!L43</f>
        <v>27792835.256578282</v>
      </c>
      <c r="M11" s="428">
        <f>'Segment Data'!M43</f>
        <v>4953853.323827669</v>
      </c>
      <c r="N11" s="76">
        <f>'Segment Data'!N43</f>
        <v>0.2169034214578518</v>
      </c>
      <c r="O11" s="75">
        <f>'Segment Data'!O43</f>
        <v>10955286.087365687</v>
      </c>
      <c r="P11" s="74">
        <f>'Segment Data'!P43</f>
        <v>1470538.5426432155</v>
      </c>
      <c r="Q11" s="76">
        <f>'Segment Data'!Q43</f>
        <v>0.15504245481593831</v>
      </c>
    </row>
    <row r="12" spans="2:17" ht="15" thickBot="1">
      <c r="B12" s="503"/>
      <c r="C12" s="133" t="s">
        <v>135</v>
      </c>
      <c r="D12" s="126">
        <f>'Segment Data'!D44</f>
        <v>70112598.498945221</v>
      </c>
      <c r="E12" s="122">
        <f>'Segment Data'!E44</f>
        <v>-4769602.8527791351</v>
      </c>
      <c r="F12" s="123">
        <f>'Segment Data'!F44</f>
        <v>-6.3694746771347455E-2</v>
      </c>
      <c r="G12" s="124">
        <f>'Segment Data'!G44</f>
        <v>36.338268735989296</v>
      </c>
      <c r="H12" s="125">
        <f>'Segment Data'!H44</f>
        <v>-3.9491991666925017</v>
      </c>
      <c r="I12" s="342">
        <f>'Segment Data'!I44</f>
        <v>2.7417099389187176</v>
      </c>
      <c r="J12" s="362">
        <f>'Segment Data'!J44</f>
        <v>0.1233845170648542</v>
      </c>
      <c r="K12" s="123">
        <f>'Segment Data'!K44</f>
        <v>4.7123446167166558E-2</v>
      </c>
      <c r="L12" s="410">
        <f>'Segment Data'!L44</f>
        <v>192228408.14797568</v>
      </c>
      <c r="M12" s="429">
        <f>'Segment Data'!M44</f>
        <v>-3837563.2956239283</v>
      </c>
      <c r="N12" s="123">
        <f>'Segment Data'!N44</f>
        <v>-1.9572816574791728E-2</v>
      </c>
      <c r="O12" s="126">
        <f>'Segment Data'!O44</f>
        <v>84872675.543059438</v>
      </c>
      <c r="P12" s="122">
        <f>'Segment Data'!P44</f>
        <v>-5853035.3000502735</v>
      </c>
      <c r="Q12" s="123">
        <f>'Segment Data'!Q44</f>
        <v>-6.4513523737188661E-2</v>
      </c>
    </row>
    <row r="13" spans="2:17">
      <c r="B13" s="488" t="s">
        <v>52</v>
      </c>
      <c r="C13" s="132" t="s">
        <v>64</v>
      </c>
      <c r="D13" s="106">
        <f>'Type Data'!D27</f>
        <v>161966043.25734317</v>
      </c>
      <c r="E13" s="102">
        <f>'Type Data'!E27</f>
        <v>6367308.665007323</v>
      </c>
      <c r="F13" s="103">
        <f>'Type Data'!F27</f>
        <v>4.0921339634859409E-2</v>
      </c>
      <c r="G13" s="104">
        <f>'Type Data'!G27</f>
        <v>83.944479765341271</v>
      </c>
      <c r="H13" s="105">
        <f>'Type Data'!H27</f>
        <v>0.23060767786847691</v>
      </c>
      <c r="I13" s="343">
        <f>'Type Data'!I27</f>
        <v>3.2572891484409339</v>
      </c>
      <c r="J13" s="363">
        <f>'Type Data'!J27</f>
        <v>9.3588168103153624E-2</v>
      </c>
      <c r="K13" s="103">
        <f>'Type Data'!K27</f>
        <v>2.9581862724953688E-2</v>
      </c>
      <c r="L13" s="411">
        <f>'Type Data'!L27</f>
        <v>527570235.1180588</v>
      </c>
      <c r="M13" s="430">
        <f>'Type Data'!M27</f>
        <v>35302365.948967814</v>
      </c>
      <c r="N13" s="103">
        <f>'Type Data'!N27</f>
        <v>7.1713731811412759E-2</v>
      </c>
      <c r="O13" s="106">
        <f>'Type Data'!O27</f>
        <v>192981834.49187213</v>
      </c>
      <c r="P13" s="102">
        <f>'Type Data'!P27</f>
        <v>-3244439.9710334539</v>
      </c>
      <c r="Q13" s="103">
        <f>'Type Data'!Q27</f>
        <v>-1.653417708670191E-2</v>
      </c>
    </row>
    <row r="14" spans="2:17">
      <c r="B14" s="489"/>
      <c r="C14" s="133" t="s">
        <v>65</v>
      </c>
      <c r="D14" s="75">
        <f>'Type Data'!D28</f>
        <v>20479625.07165144</v>
      </c>
      <c r="E14" s="74">
        <f>'Type Data'!E28</f>
        <v>1212677.5762016959</v>
      </c>
      <c r="F14" s="76">
        <f>'Type Data'!F28</f>
        <v>6.2940825290985658E-2</v>
      </c>
      <c r="G14" s="91">
        <f>'Type Data'!G28</f>
        <v>10.6142709783773</v>
      </c>
      <c r="H14" s="77">
        <f>'Type Data'!H28</f>
        <v>0.24843617659749562</v>
      </c>
      <c r="I14" s="341">
        <f>'Type Data'!I28</f>
        <v>3.7045633680839676</v>
      </c>
      <c r="J14" s="361">
        <f>'Type Data'!J28</f>
        <v>0.2772363951225878</v>
      </c>
      <c r="K14" s="76">
        <f>'Type Data'!K28</f>
        <v>8.0889975572725079E-2</v>
      </c>
      <c r="L14" s="409">
        <f>'Type Data'!L28</f>
        <v>75868068.832533926</v>
      </c>
      <c r="M14" s="428">
        <f>'Type Data'!M28</f>
        <v>9833939.9947483167</v>
      </c>
      <c r="N14" s="76">
        <f>'Type Data'!N28</f>
        <v>0.14892208268402574</v>
      </c>
      <c r="O14" s="75">
        <f>'Type Data'!O28</f>
        <v>22787953.537358787</v>
      </c>
      <c r="P14" s="74">
        <f>'Type Data'!P28</f>
        <v>1731512.1937354952</v>
      </c>
      <c r="Q14" s="76">
        <f>'Type Data'!Q28</f>
        <v>8.2231948194791446E-2</v>
      </c>
    </row>
    <row r="15" spans="2:17">
      <c r="B15" s="489"/>
      <c r="C15" s="133" t="s">
        <v>66</v>
      </c>
      <c r="D15" s="75">
        <f>'Type Data'!D29</f>
        <v>9879127.0253171567</v>
      </c>
      <c r="E15" s="74">
        <f>'Type Data'!E29</f>
        <v>-470802.15264007449</v>
      </c>
      <c r="F15" s="76">
        <f>'Type Data'!F29</f>
        <v>-4.5488441954053722E-2</v>
      </c>
      <c r="G15" s="91">
        <f>'Type Data'!G29</f>
        <v>5.1201978019449683</v>
      </c>
      <c r="H15" s="77">
        <f>'Type Data'!H29</f>
        <v>-0.44818069154305551</v>
      </c>
      <c r="I15" s="341">
        <f>'Type Data'!I29</f>
        <v>3.4886492193663634</v>
      </c>
      <c r="J15" s="361">
        <f>'Type Data'!J29</f>
        <v>1.2257239796027442E-3</v>
      </c>
      <c r="K15" s="76">
        <f>'Type Data'!K29</f>
        <v>3.5146978312905171E-4</v>
      </c>
      <c r="L15" s="409">
        <f>'Type Data'!L29</f>
        <v>34464808.784893841</v>
      </c>
      <c r="M15" s="428">
        <f>'Type Data'!M29</f>
        <v>-1629777.4059031904</v>
      </c>
      <c r="N15" s="76">
        <f>'Type Data'!N29</f>
        <v>-4.5152959983753231E-2</v>
      </c>
      <c r="O15" s="75">
        <f>'Type Data'!O29</f>
        <v>17551309.940570876</v>
      </c>
      <c r="P15" s="74">
        <f>'Type Data'!P29</f>
        <v>-647484.6155009605</v>
      </c>
      <c r="Q15" s="76">
        <f>'Type Data'!Q29</f>
        <v>-3.557843424771967E-2</v>
      </c>
    </row>
    <row r="16" spans="2:17" ht="15" thickBot="1">
      <c r="B16" s="490"/>
      <c r="C16" s="134" t="s">
        <v>67</v>
      </c>
      <c r="D16" s="126">
        <f>'Type Data'!D30</f>
        <v>519065.77388032968</v>
      </c>
      <c r="E16" s="122">
        <f>'Type Data'!E30</f>
        <v>-33763.487494575325</v>
      </c>
      <c r="F16" s="123">
        <f>'Type Data'!F30</f>
        <v>-6.1073987673164035E-2</v>
      </c>
      <c r="G16" s="124">
        <f>'Type Data'!G30</f>
        <v>0.26902371309489315</v>
      </c>
      <c r="H16" s="125">
        <f>'Type Data'!H30</f>
        <v>-2.8404657349132278E-2</v>
      </c>
      <c r="I16" s="342">
        <f>'Type Data'!I30</f>
        <v>3.1058612241465435</v>
      </c>
      <c r="J16" s="362">
        <f>'Type Data'!J30</f>
        <v>9.2032130402468493E-2</v>
      </c>
      <c r="K16" s="123">
        <f>'Type Data'!K30</f>
        <v>3.0536612243044322E-2</v>
      </c>
      <c r="L16" s="410">
        <f>'Type Data'!L30</f>
        <v>1612146.2598765336</v>
      </c>
      <c r="M16" s="429">
        <f>'Type Data'!M30</f>
        <v>-53986.651928202715</v>
      </c>
      <c r="N16" s="123">
        <f>'Type Data'!N30</f>
        <v>-3.2402368109831638E-2</v>
      </c>
      <c r="O16" s="126">
        <f>'Type Data'!O30</f>
        <v>2076263.0955213187</v>
      </c>
      <c r="P16" s="122">
        <f>'Type Data'!P30</f>
        <v>-135053.9499783013</v>
      </c>
      <c r="Q16" s="123">
        <f>'Type Data'!Q30</f>
        <v>-6.1073987673164035E-2</v>
      </c>
    </row>
    <row r="17" spans="2:17" ht="15" customHeight="1" thickBot="1">
      <c r="B17" s="90" t="s">
        <v>68</v>
      </c>
      <c r="C17" s="135" t="s">
        <v>69</v>
      </c>
      <c r="D17" s="121">
        <f>Granola!D9</f>
        <v>75372.241971285723</v>
      </c>
      <c r="E17" s="117">
        <f>Granola!E9</f>
        <v>-19.322576162870973</v>
      </c>
      <c r="F17" s="118">
        <f>Granola!F9</f>
        <v>-2.5629626177488431E-4</v>
      </c>
      <c r="G17" s="119">
        <f>Granola!G9</f>
        <v>3.9064260099100405E-2</v>
      </c>
      <c r="H17" s="120">
        <f>Granola!H9</f>
        <v>-1.4972509410441925E-3</v>
      </c>
      <c r="I17" s="344">
        <f>Granola!I9</f>
        <v>6.8107198267381053</v>
      </c>
      <c r="J17" s="364">
        <f>Granola!J9</f>
        <v>2.2340564630099067</v>
      </c>
      <c r="K17" s="118">
        <f>Granola!K9</f>
        <v>0.48814087588693011</v>
      </c>
      <c r="L17" s="412">
        <f>Granola!L9</f>
        <v>513339.22277953767</v>
      </c>
      <c r="M17" s="431">
        <f>Granola!M9</f>
        <v>168297.41138107999</v>
      </c>
      <c r="N17" s="118">
        <f>Granola!N9</f>
        <v>0.48775947094344602</v>
      </c>
      <c r="O17" s="121">
        <f>Granola!O9</f>
        <v>203215.53311132168</v>
      </c>
      <c r="P17" s="117">
        <f>Granola!P9</f>
        <v>-33565.19127923224</v>
      </c>
      <c r="Q17" s="118">
        <f>Granola!Q9</f>
        <v>-0.14175643463219037</v>
      </c>
    </row>
    <row r="18" spans="2:17">
      <c r="B18" s="491" t="s">
        <v>70</v>
      </c>
      <c r="C18" s="136" t="s">
        <v>14</v>
      </c>
      <c r="D18" s="112">
        <f>'NB vs PL'!D15</f>
        <v>159434401.59687808</v>
      </c>
      <c r="E18" s="107">
        <f>'NB vs PL'!E15</f>
        <v>5306085.1245237291</v>
      </c>
      <c r="F18" s="109">
        <f>'NB vs PL'!F15</f>
        <v>3.4426413302681272E-2</v>
      </c>
      <c r="G18" s="110">
        <f>'NB vs PL'!G15</f>
        <v>82.632369289182122</v>
      </c>
      <c r="H18" s="111">
        <f>'NB vs PL'!H15</f>
        <v>-0.29040128494136752</v>
      </c>
      <c r="I18" s="345">
        <f>'NB vs PL'!I15</f>
        <v>3.5977707485733439</v>
      </c>
      <c r="J18" s="365">
        <f>'NB vs PL'!J15</f>
        <v>0.13475565934507605</v>
      </c>
      <c r="K18" s="109">
        <f>'NB vs PL'!K15</f>
        <v>3.891281321996963E-2</v>
      </c>
      <c r="L18" s="413">
        <f>'NB vs PL'!L15</f>
        <v>573608426.38154316</v>
      </c>
      <c r="M18" s="432">
        <f>'NB vs PL'!M15</f>
        <v>39859740.760430276</v>
      </c>
      <c r="N18" s="109">
        <f>'NB vs PL'!N15</f>
        <v>7.4678855113331624E-2</v>
      </c>
      <c r="O18" s="112">
        <f>'NB vs PL'!O15</f>
        <v>205846151.56050947</v>
      </c>
      <c r="P18" s="107">
        <f>'NB vs PL'!P15</f>
        <v>-1503606.0427915752</v>
      </c>
      <c r="Q18" s="109">
        <f>'NB vs PL'!Q15</f>
        <v>-7.2515447337452663E-3</v>
      </c>
    </row>
    <row r="19" spans="2:17" ht="15" thickBot="1">
      <c r="B19" s="492"/>
      <c r="C19" s="137" t="s">
        <v>13</v>
      </c>
      <c r="D19" s="116">
        <f>'NB vs PL'!D16</f>
        <v>33509844.06418689</v>
      </c>
      <c r="E19" s="108">
        <f>'NB vs PL'!E16</f>
        <v>1768446.5783211663</v>
      </c>
      <c r="F19" s="113">
        <f>'NB vs PL'!F16</f>
        <v>5.5714200331243961E-2</v>
      </c>
      <c r="G19" s="114">
        <f>'NB vs PL'!G16</f>
        <v>17.367630710817799</v>
      </c>
      <c r="H19" s="115">
        <f>'NB vs PL'!H16</f>
        <v>0.29040128494124673</v>
      </c>
      <c r="I19" s="346">
        <f>'NB vs PL'!I16</f>
        <v>1.9580860920141443</v>
      </c>
      <c r="J19" s="366">
        <f>'NB vs PL'!J16</f>
        <v>-1.4126493805495466E-2</v>
      </c>
      <c r="K19" s="113">
        <f>'NB vs PL'!K16</f>
        <v>-7.1627642512100591E-3</v>
      </c>
      <c r="L19" s="414">
        <f>'NB vs PL'!L16</f>
        <v>65615159.607647076</v>
      </c>
      <c r="M19" s="433">
        <f>'NB vs PL'!M16</f>
        <v>3014375.9945188239</v>
      </c>
      <c r="N19" s="113">
        <f>'NB vs PL'!N16</f>
        <v>4.8152368397616468E-2</v>
      </c>
      <c r="O19" s="116">
        <f>'NB vs PL'!O16</f>
        <v>29359778.12022217</v>
      </c>
      <c r="P19" s="108">
        <f>'NB vs PL'!P16</f>
        <v>-1048631.9392982014</v>
      </c>
      <c r="Q19" s="113">
        <f>'NB vs PL'!Q16</f>
        <v>-3.4484931545110231E-2</v>
      </c>
    </row>
    <row r="20" spans="2:17">
      <c r="B20" s="488" t="s">
        <v>53</v>
      </c>
      <c r="C20" s="132" t="s">
        <v>60</v>
      </c>
      <c r="D20" s="106">
        <f>Package!D27</f>
        <v>89591953.598289281</v>
      </c>
      <c r="E20" s="102">
        <f>Package!E27</f>
        <v>-2308362.673950389</v>
      </c>
      <c r="F20" s="103">
        <f>Package!F27</f>
        <v>-2.5118114578759902E-2</v>
      </c>
      <c r="G20" s="104">
        <f>Package!G27</f>
        <v>46.434115353546588</v>
      </c>
      <c r="H20" s="105">
        <f>Package!H27</f>
        <v>-3.0092900916767888</v>
      </c>
      <c r="I20" s="343">
        <f>Package!I27</f>
        <v>3.5771412312476483</v>
      </c>
      <c r="J20" s="363">
        <f>Package!J27</f>
        <v>0.13206957303929112</v>
      </c>
      <c r="K20" s="103">
        <f>Package!K27</f>
        <v>3.8335798538360499E-2</v>
      </c>
      <c r="L20" s="411">
        <f>Package!L27</f>
        <v>320483071.2044667</v>
      </c>
      <c r="M20" s="430">
        <f>Package!M27</f>
        <v>3879896.2345895171</v>
      </c>
      <c r="N20" s="103">
        <f>Package!N27</f>
        <v>1.2254760979445847E-2</v>
      </c>
      <c r="O20" s="106">
        <f>Package!O27</f>
        <v>163124044.37643525</v>
      </c>
      <c r="P20" s="102">
        <f>Package!P27</f>
        <v>-8351341.7576371431</v>
      </c>
      <c r="Q20" s="103">
        <f>Package!Q27</f>
        <v>-4.8702860194217226E-2</v>
      </c>
    </row>
    <row r="21" spans="2:17">
      <c r="B21" s="489"/>
      <c r="C21" s="133" t="s">
        <v>61</v>
      </c>
      <c r="D21" s="75">
        <f>Package!D28</f>
        <v>74944260.575425148</v>
      </c>
      <c r="E21" s="74">
        <f>Package!E28</f>
        <v>8553249.898117654</v>
      </c>
      <c r="F21" s="76">
        <f>Package!F28</f>
        <v>0.12883144586682971</v>
      </c>
      <c r="G21" s="91">
        <f>Package!G28</f>
        <v>38.842444001712153</v>
      </c>
      <c r="H21" s="77">
        <f>Package!H28</f>
        <v>3.1233323382429035</v>
      </c>
      <c r="I21" s="341">
        <f>Package!I28</f>
        <v>2.7789729197030577</v>
      </c>
      <c r="J21" s="361">
        <f>Package!J28</f>
        <v>7.8451867937264996E-2</v>
      </c>
      <c r="K21" s="76">
        <f>Package!K28</f>
        <v>2.905064112941004E-2</v>
      </c>
      <c r="L21" s="409">
        <f>Package!L28</f>
        <v>208268070.62627599</v>
      </c>
      <c r="M21" s="428">
        <f>Package!M28</f>
        <v>28977748.64419958</v>
      </c>
      <c r="N21" s="76">
        <f>Package!N28</f>
        <v>0.16162472309630008</v>
      </c>
      <c r="O21" s="75">
        <f>Package!O28</f>
        <v>39081837.42839402</v>
      </c>
      <c r="P21" s="74">
        <f>Package!P28</f>
        <v>4357190.0382672027</v>
      </c>
      <c r="Q21" s="76">
        <f>Package!Q28</f>
        <v>0.12547830909021909</v>
      </c>
    </row>
    <row r="22" spans="2:17">
      <c r="B22" s="489"/>
      <c r="C22" s="133" t="s">
        <v>62</v>
      </c>
      <c r="D22" s="75">
        <f>Package!D29</f>
        <v>4245863.6569192838</v>
      </c>
      <c r="E22" s="74">
        <f>Package!E29</f>
        <v>-654399.84998895787</v>
      </c>
      <c r="F22" s="76">
        <f>Package!F29</f>
        <v>-0.13354380821896719</v>
      </c>
      <c r="G22" s="91">
        <f>Package!G29</f>
        <v>2.2005650608403045</v>
      </c>
      <c r="H22" s="77">
        <f>Package!H29</f>
        <v>-0.43583190914143666</v>
      </c>
      <c r="I22" s="341">
        <f>Package!I29</f>
        <v>2.84507667475585</v>
      </c>
      <c r="J22" s="361">
        <f>Package!J29</f>
        <v>1.2230692814642286E-2</v>
      </c>
      <c r="K22" s="76">
        <f>Package!K29</f>
        <v>4.3174577412998655E-3</v>
      </c>
      <c r="L22" s="409">
        <f>Package!L29</f>
        <v>12079807.654494628</v>
      </c>
      <c r="M22" s="428">
        <f>Package!M29</f>
        <v>-1801884.1315035149</v>
      </c>
      <c r="N22" s="76">
        <f>Package!N29</f>
        <v>-0.129802920226265</v>
      </c>
      <c r="O22" s="75">
        <f>Package!O29</f>
        <v>3266030.7775927903</v>
      </c>
      <c r="P22" s="74">
        <f>Package!P29</f>
        <v>-505092.79417311214</v>
      </c>
      <c r="Q22" s="76">
        <f>Package!Q29</f>
        <v>-0.13393695129873259</v>
      </c>
    </row>
    <row r="23" spans="2:17" ht="15" thickBot="1">
      <c r="B23" s="490"/>
      <c r="C23" s="134" t="s">
        <v>63</v>
      </c>
      <c r="D23" s="126">
        <f>Package!D30</f>
        <v>20484913.248769533</v>
      </c>
      <c r="E23" s="122">
        <f>Package!E30</f>
        <v>1219246.8049055673</v>
      </c>
      <c r="F23" s="123">
        <f>Package!F30</f>
        <v>6.3285991608865014E-2</v>
      </c>
      <c r="G23" s="124">
        <f>Package!G30</f>
        <v>10.617011758284978</v>
      </c>
      <c r="H23" s="125">
        <f>Package!H30</f>
        <v>0.25186617668983757</v>
      </c>
      <c r="I23" s="342">
        <f>Package!I30</f>
        <v>3.704073709048584</v>
      </c>
      <c r="J23" s="362">
        <f>Package!J30</f>
        <v>0.27728974441641085</v>
      </c>
      <c r="K23" s="123">
        <f>Package!K30</f>
        <v>8.0918361728757188E-2</v>
      </c>
      <c r="L23" s="410">
        <f>Package!L30</f>
        <v>75877628.596908242</v>
      </c>
      <c r="M23" s="429">
        <f>Package!M30</f>
        <v>9858351.7591230571</v>
      </c>
      <c r="N23" s="123">
        <f>Package!N30</f>
        <v>0.14932535209899137</v>
      </c>
      <c r="O23" s="126">
        <f>Package!O30</f>
        <v>22790387.566206958</v>
      </c>
      <c r="P23" s="122">
        <f>Package!P30</f>
        <v>1737481.2419791371</v>
      </c>
      <c r="Q23" s="123">
        <f>Package!Q30</f>
        <v>8.2529281953800007E-2</v>
      </c>
    </row>
    <row r="24" spans="2:17">
      <c r="B24" s="491" t="s">
        <v>71</v>
      </c>
      <c r="C24" s="138" t="s">
        <v>72</v>
      </c>
      <c r="D24" s="106">
        <f>Flavor!D81</f>
        <v>16319211.758206541</v>
      </c>
      <c r="E24" s="102">
        <f>Flavor!E81</f>
        <v>-1099104.1566289086</v>
      </c>
      <c r="F24" s="103">
        <f>Flavor!F81</f>
        <v>-6.3100483537147506E-2</v>
      </c>
      <c r="G24" s="104">
        <f>Flavor!G81</f>
        <v>8.4579935008135116</v>
      </c>
      <c r="H24" s="105">
        <f>Flavor!H81</f>
        <v>-0.91325668508323865</v>
      </c>
      <c r="I24" s="343">
        <f>Flavor!I81</f>
        <v>3.2403659041498654</v>
      </c>
      <c r="J24" s="363">
        <f>Flavor!J81</f>
        <v>6.975036099967058E-2</v>
      </c>
      <c r="K24" s="103">
        <f>Flavor!K81</f>
        <v>2.1998996740667416E-2</v>
      </c>
      <c r="L24" s="411">
        <f>Flavor!L81</f>
        <v>52880217.363894053</v>
      </c>
      <c r="M24" s="430">
        <f>Flavor!M81</f>
        <v>-2346565.811183624</v>
      </c>
      <c r="N24" s="103">
        <f>Flavor!N81</f>
        <v>-4.2489634128148247E-2</v>
      </c>
      <c r="O24" s="106">
        <f>Flavor!O81</f>
        <v>21596131.639092993</v>
      </c>
      <c r="P24" s="102">
        <f>Flavor!P81</f>
        <v>-1832336.5534055717</v>
      </c>
      <c r="Q24" s="103">
        <f>Flavor!Q81</f>
        <v>-7.8209831660793677E-2</v>
      </c>
    </row>
    <row r="25" spans="2:17">
      <c r="B25" s="489"/>
      <c r="C25" s="133" t="s">
        <v>73</v>
      </c>
      <c r="D25" s="75">
        <f>Flavor!D82</f>
        <v>22787262.005517986</v>
      </c>
      <c r="E25" s="74">
        <f>Flavor!E82</f>
        <v>532548.62500435859</v>
      </c>
      <c r="F25" s="76">
        <f>Flavor!F82</f>
        <v>2.392970045934906E-2</v>
      </c>
      <c r="G25" s="91">
        <f>Flavor!G82</f>
        <v>11.810283290618138</v>
      </c>
      <c r="H25" s="77">
        <f>Flavor!H82</f>
        <v>-0.16300321560420805</v>
      </c>
      <c r="I25" s="341">
        <f>Flavor!I82</f>
        <v>3.1525602597466937</v>
      </c>
      <c r="J25" s="361">
        <f>Flavor!J82</f>
        <v>0.10945669264772917</v>
      </c>
      <c r="K25" s="76">
        <f>Flavor!K82</f>
        <v>3.5968770117172137E-2</v>
      </c>
      <c r="L25" s="409">
        <f>Flavor!L82</f>
        <v>71838216.627031744</v>
      </c>
      <c r="M25" s="428">
        <f>Flavor!M82</f>
        <v>4114818.9540256709</v>
      </c>
      <c r="N25" s="76">
        <f>Flavor!N82</f>
        <v>6.0759192471316309E-2</v>
      </c>
      <c r="O25" s="75">
        <f>Flavor!O82</f>
        <v>24661975.819886878</v>
      </c>
      <c r="P25" s="74">
        <f>Flavor!P82</f>
        <v>-287029.68071667477</v>
      </c>
      <c r="Q25" s="76">
        <f>Flavor!Q82</f>
        <v>-1.1504654191916833E-2</v>
      </c>
    </row>
    <row r="26" spans="2:17">
      <c r="B26" s="489"/>
      <c r="C26" s="133" t="s">
        <v>74</v>
      </c>
      <c r="D26" s="75">
        <f>Flavor!D83</f>
        <v>37107145.567980938</v>
      </c>
      <c r="E26" s="74">
        <f>Flavor!E83</f>
        <v>2297237.8022131473</v>
      </c>
      <c r="F26" s="76">
        <f>Flavor!F83</f>
        <v>6.5993791700656571E-2</v>
      </c>
      <c r="G26" s="91">
        <f>Flavor!G83</f>
        <v>19.232056100374763</v>
      </c>
      <c r="H26" s="77">
        <f>Flavor!H83</f>
        <v>0.50393357601751276</v>
      </c>
      <c r="I26" s="341">
        <f>Flavor!I83</f>
        <v>3.2553475139064831</v>
      </c>
      <c r="J26" s="361">
        <f>Flavor!J83</f>
        <v>0.10065363963876006</v>
      </c>
      <c r="K26" s="76">
        <f>Flavor!K83</f>
        <v>3.1905992673258693E-2</v>
      </c>
      <c r="L26" s="409">
        <f>Flavor!L83</f>
        <v>120796654.07289273</v>
      </c>
      <c r="M26" s="428">
        <f>Flavor!M83</f>
        <v>10982051.280400634</v>
      </c>
      <c r="N26" s="76">
        <f>Flavor!N83</f>
        <v>0.10000538180839702</v>
      </c>
      <c r="O26" s="75">
        <f>Flavor!O83</f>
        <v>33322450.090930443</v>
      </c>
      <c r="P26" s="74">
        <f>Flavor!P83</f>
        <v>114.23291257023811</v>
      </c>
      <c r="Q26" s="76">
        <f>Flavor!Q83</f>
        <v>3.4281183965304731E-6</v>
      </c>
    </row>
    <row r="27" spans="2:17">
      <c r="B27" s="489"/>
      <c r="C27" s="133" t="s">
        <v>75</v>
      </c>
      <c r="D27" s="75">
        <f>Flavor!D84</f>
        <v>5749176.5466231462</v>
      </c>
      <c r="E27" s="74">
        <f>Flavor!E84</f>
        <v>385581.81805312354</v>
      </c>
      <c r="F27" s="76">
        <f>Flavor!F84</f>
        <v>7.1888693603053555E-2</v>
      </c>
      <c r="G27" s="91">
        <f>Flavor!G84</f>
        <v>2.979708737581332</v>
      </c>
      <c r="H27" s="77">
        <f>Flavor!H84</f>
        <v>9.4034350749458095E-2</v>
      </c>
      <c r="I27" s="341">
        <f>Flavor!I84</f>
        <v>4.0074658696117433</v>
      </c>
      <c r="J27" s="361">
        <f>Flavor!J84</f>
        <v>0.19572266207789601</v>
      </c>
      <c r="K27" s="76">
        <f>Flavor!K84</f>
        <v>5.1347284279553096E-2</v>
      </c>
      <c r="L27" s="409">
        <f>Flavor!L84</f>
        <v>23039628.788964566</v>
      </c>
      <c r="M27" s="428">
        <f>Flavor!M84</f>
        <v>2594983.0143734328</v>
      </c>
      <c r="N27" s="76">
        <f>Flavor!N84</f>
        <v>0.12692726706952834</v>
      </c>
      <c r="O27" s="75">
        <f>Flavor!O84</f>
        <v>8726690.3144037426</v>
      </c>
      <c r="P27" s="74">
        <f>Flavor!P84</f>
        <v>871937.38410130423</v>
      </c>
      <c r="Q27" s="76">
        <f>Flavor!Q84</f>
        <v>0.11100761434996928</v>
      </c>
    </row>
    <row r="28" spans="2:17">
      <c r="B28" s="489"/>
      <c r="C28" s="133" t="s">
        <v>76</v>
      </c>
      <c r="D28" s="75">
        <f>Flavor!D85</f>
        <v>44142796.969010122</v>
      </c>
      <c r="E28" s="74">
        <f>Flavor!E85</f>
        <v>5997758.4809738845</v>
      </c>
      <c r="F28" s="76">
        <f>Flavor!F85</f>
        <v>0.15723561225020166</v>
      </c>
      <c r="G28" s="91">
        <f>Flavor!G85</f>
        <v>22.878524735354599</v>
      </c>
      <c r="H28" s="77">
        <f>Flavor!H85</f>
        <v>2.3560643109464969</v>
      </c>
      <c r="I28" s="341">
        <f>Flavor!I85</f>
        <v>2.9931989482222172</v>
      </c>
      <c r="J28" s="361">
        <f>Flavor!J85</f>
        <v>5.4931920144071E-2</v>
      </c>
      <c r="K28" s="76">
        <f>Flavor!K85</f>
        <v>1.8695346481153799E-2</v>
      </c>
      <c r="L28" s="409">
        <f>Flavor!L85</f>
        <v>132128173.45922798</v>
      </c>
      <c r="M28" s="428">
        <f>Flavor!M85</f>
        <v>20047864.58505924</v>
      </c>
      <c r="N28" s="76">
        <f>Flavor!N85</f>
        <v>0.17887053298154937</v>
      </c>
      <c r="O28" s="75">
        <f>Flavor!O85</f>
        <v>30422332.352056723</v>
      </c>
      <c r="P28" s="74">
        <f>Flavor!P85</f>
        <v>3316217.5121874027</v>
      </c>
      <c r="Q28" s="76">
        <f>Flavor!Q85</f>
        <v>0.12234204465590579</v>
      </c>
    </row>
    <row r="29" spans="2:17">
      <c r="B29" s="489"/>
      <c r="C29" s="133" t="s">
        <v>77</v>
      </c>
      <c r="D29" s="75">
        <f>Flavor!D86</f>
        <v>7187581.4844238842</v>
      </c>
      <c r="E29" s="74">
        <f>Flavor!E86</f>
        <v>-510908.39371166378</v>
      </c>
      <c r="F29" s="76">
        <f>Flavor!F86</f>
        <v>-6.6364754880394505E-2</v>
      </c>
      <c r="G29" s="91">
        <f>Flavor!G86</f>
        <v>3.7252116329242213</v>
      </c>
      <c r="H29" s="77">
        <f>Flavor!H86</f>
        <v>-0.41666264782386442</v>
      </c>
      <c r="I29" s="341">
        <f>Flavor!I86</f>
        <v>3.2814246775015103</v>
      </c>
      <c r="J29" s="361">
        <f>Flavor!J86</f>
        <v>8.2986583285555859E-2</v>
      </c>
      <c r="K29" s="76">
        <f>Flavor!K86</f>
        <v>2.5945971390107108E-2</v>
      </c>
      <c r="L29" s="409">
        <f>Flavor!L86</f>
        <v>23585507.254541472</v>
      </c>
      <c r="M29" s="428">
        <f>Flavor!M86</f>
        <v>-1037636.0396232046</v>
      </c>
      <c r="N29" s="76">
        <f>Flavor!N86</f>
        <v>-4.2140681521725502E-2</v>
      </c>
      <c r="O29" s="75">
        <f>Flavor!O86</f>
        <v>14594479.859835031</v>
      </c>
      <c r="P29" s="74">
        <f>Flavor!P86</f>
        <v>-1520464.2890590969</v>
      </c>
      <c r="Q29" s="76">
        <f>Flavor!Q86</f>
        <v>-9.4351198180444046E-2</v>
      </c>
    </row>
    <row r="30" spans="2:17">
      <c r="B30" s="489"/>
      <c r="C30" s="133" t="s">
        <v>78</v>
      </c>
      <c r="D30" s="75">
        <f>Flavor!D87</f>
        <v>1236956.8041266487</v>
      </c>
      <c r="E30" s="74">
        <f>Flavor!E87</f>
        <v>148860.1926639399</v>
      </c>
      <c r="F30" s="76">
        <f>Flavor!F87</f>
        <v>0.13680788185143763</v>
      </c>
      <c r="G30" s="91">
        <f>Flavor!G87</f>
        <v>0.64109546252006133</v>
      </c>
      <c r="H30" s="77">
        <f>Flavor!H87</f>
        <v>5.5687227745840673E-2</v>
      </c>
      <c r="I30" s="341">
        <f>Flavor!I87</f>
        <v>4.1905877509358094</v>
      </c>
      <c r="J30" s="361">
        <f>Flavor!J87</f>
        <v>0.36636371307763582</v>
      </c>
      <c r="K30" s="76">
        <f>Flavor!K87</f>
        <v>9.5800797613004002E-2</v>
      </c>
      <c r="L30" s="409">
        <f>Flavor!L87</f>
        <v>5183576.0318098394</v>
      </c>
      <c r="M30" s="428">
        <f>Flavor!M87</f>
        <v>1022450.8147421228</v>
      </c>
      <c r="N30" s="76">
        <f>Flavor!N87</f>
        <v>0.24571498366555494</v>
      </c>
      <c r="O30" s="75">
        <f>Flavor!O87</f>
        <v>2121340.7479216661</v>
      </c>
      <c r="P30" s="74">
        <f>Flavor!P87</f>
        <v>226183.03318854189</v>
      </c>
      <c r="Q30" s="76">
        <f>Flavor!Q87</f>
        <v>0.11934786821707498</v>
      </c>
    </row>
    <row r="31" spans="2:17">
      <c r="B31" s="489"/>
      <c r="C31" s="133" t="s">
        <v>79</v>
      </c>
      <c r="D31" s="75">
        <f>Flavor!D88</f>
        <v>5117824.1133045861</v>
      </c>
      <c r="E31" s="74">
        <f>Flavor!E88</f>
        <v>-532385.75678276364</v>
      </c>
      <c r="F31" s="76">
        <f>Flavor!F88</f>
        <v>-9.4224067605215026E-2</v>
      </c>
      <c r="G31" s="91">
        <f>Flavor!G88</f>
        <v>2.6524885962625682</v>
      </c>
      <c r="H31" s="77">
        <f>Flavor!H88</f>
        <v>-0.38738796553028543</v>
      </c>
      <c r="I31" s="341">
        <f>Flavor!I88</f>
        <v>3.5397603646123903</v>
      </c>
      <c r="J31" s="361">
        <f>Flavor!J88</f>
        <v>0.17643911451073313</v>
      </c>
      <c r="K31" s="76">
        <f>Flavor!K88</f>
        <v>5.2459786440382468E-2</v>
      </c>
      <c r="L31" s="409">
        <f>Flavor!L88</f>
        <v>18115870.949333124</v>
      </c>
      <c r="M31" s="428">
        <f>Flavor!M88</f>
        <v>-887599.97426578403</v>
      </c>
      <c r="N31" s="76">
        <f>Flavor!N88</f>
        <v>-4.6707255628946384E-2</v>
      </c>
      <c r="O31" s="75">
        <f>Flavor!O88</f>
        <v>10197537.818537399</v>
      </c>
      <c r="P31" s="74">
        <f>Flavor!P88</f>
        <v>-901918.21086512133</v>
      </c>
      <c r="Q31" s="76">
        <f>Flavor!Q88</f>
        <v>-8.1257875023418719E-2</v>
      </c>
    </row>
    <row r="32" spans="2:17">
      <c r="B32" s="489"/>
      <c r="C32" s="133" t="s">
        <v>80</v>
      </c>
      <c r="D32" s="75">
        <f>Flavor!D89</f>
        <v>1903813.4510655832</v>
      </c>
      <c r="E32" s="74">
        <f>Flavor!E89</f>
        <v>-27765.57930288557</v>
      </c>
      <c r="F32" s="76">
        <f>Flavor!F89</f>
        <v>-1.4374549975099387E-2</v>
      </c>
      <c r="G32" s="91">
        <f>Flavor!G89</f>
        <v>0.98671688525498247</v>
      </c>
      <c r="H32" s="77">
        <f>Flavor!H89</f>
        <v>-5.2494393029252406E-2</v>
      </c>
      <c r="I32" s="341">
        <f>Flavor!I89</f>
        <v>2.7938896252255523</v>
      </c>
      <c r="J32" s="361">
        <f>Flavor!J89</f>
        <v>9.4406913275077997E-2</v>
      </c>
      <c r="K32" s="76">
        <f>Flavor!K89</f>
        <v>3.497222369943076E-2</v>
      </c>
      <c r="L32" s="409">
        <f>Flavor!L89</f>
        <v>5319044.6492969878</v>
      </c>
      <c r="M32" s="428">
        <f>Flavor!M89</f>
        <v>104780.45005124621</v>
      </c>
      <c r="N32" s="76">
        <f>Flavor!N89</f>
        <v>2.00949637470236E-2</v>
      </c>
      <c r="O32" s="75">
        <f>Flavor!O89</f>
        <v>1953703.4693068895</v>
      </c>
      <c r="P32" s="74">
        <f>Flavor!P89</f>
        <v>97231.665742926998</v>
      </c>
      <c r="Q32" s="76">
        <f>Flavor!Q89</f>
        <v>5.2374437121138318E-2</v>
      </c>
    </row>
    <row r="33" spans="2:22">
      <c r="B33" s="489"/>
      <c r="C33" s="133" t="s">
        <v>81</v>
      </c>
      <c r="D33" s="75">
        <f>Flavor!D90</f>
        <v>2383989.3841126203</v>
      </c>
      <c r="E33" s="74">
        <f>Flavor!E90</f>
        <v>-302843.3047083118</v>
      </c>
      <c r="F33" s="76">
        <f>Flavor!F90</f>
        <v>-0.11271386788181779</v>
      </c>
      <c r="G33" s="91">
        <f>Flavor!G90</f>
        <v>1.2355845990351264</v>
      </c>
      <c r="H33" s="77">
        <f>Flavor!H90</f>
        <v>-0.20996165570591296</v>
      </c>
      <c r="I33" s="341">
        <f>Flavor!I90</f>
        <v>3.3252987523358883</v>
      </c>
      <c r="J33" s="361">
        <f>Flavor!J90</f>
        <v>4.9686939488072568E-2</v>
      </c>
      <c r="K33" s="76">
        <f>Flavor!K90</f>
        <v>1.5168750855393563E-2</v>
      </c>
      <c r="L33" s="409">
        <f>Flavor!L90</f>
        <v>7927476.9245716985</v>
      </c>
      <c r="M33" s="428">
        <f>Flavor!M90</f>
        <v>-873543.9700758066</v>
      </c>
      <c r="N33" s="76">
        <f>Flavor!N90</f>
        <v>-9.9254845606271389E-2</v>
      </c>
      <c r="O33" s="75">
        <f>Flavor!O90</f>
        <v>5099674.4510766575</v>
      </c>
      <c r="P33" s="74">
        <f>Flavor!P90</f>
        <v>-589019.78490851726</v>
      </c>
      <c r="Q33" s="76">
        <f>Flavor!Q90</f>
        <v>-0.10354217689931969</v>
      </c>
    </row>
    <row r="34" spans="2:22">
      <c r="B34" s="489"/>
      <c r="C34" s="133" t="s">
        <v>82</v>
      </c>
      <c r="D34" s="75">
        <f>Flavor!D91</f>
        <v>907779.54075336258</v>
      </c>
      <c r="E34" s="74">
        <f>Flavor!E91</f>
        <v>33024.206432574312</v>
      </c>
      <c r="F34" s="76">
        <f>Flavor!F91</f>
        <v>3.7752506485960735E-2</v>
      </c>
      <c r="G34" s="91">
        <f>Flavor!G91</f>
        <v>0.4704880094470455</v>
      </c>
      <c r="H34" s="77">
        <f>Flavor!H91</f>
        <v>-1.4021485711240844E-4</v>
      </c>
      <c r="I34" s="341">
        <f>Flavor!I91</f>
        <v>3.6261849252711382</v>
      </c>
      <c r="J34" s="361">
        <f>Flavor!J91</f>
        <v>7.3466752810039004E-2</v>
      </c>
      <c r="K34" s="76">
        <f>Flavor!K91</f>
        <v>2.0679026380284442E-2</v>
      </c>
      <c r="L34" s="409">
        <f>Flavor!L91</f>
        <v>3291776.4861494005</v>
      </c>
      <c r="M34" s="428">
        <f>Flavor!M91</f>
        <v>184017.31345065171</v>
      </c>
      <c r="N34" s="76">
        <f>Flavor!N91</f>
        <v>5.9212217943790287E-2</v>
      </c>
      <c r="O34" s="75">
        <f>Flavor!O91</f>
        <v>1281139.1365889586</v>
      </c>
      <c r="P34" s="74">
        <f>Flavor!P91</f>
        <v>-251845.6407964658</v>
      </c>
      <c r="Q34" s="76">
        <f>Flavor!Q91</f>
        <v>-0.16428450204574116</v>
      </c>
      <c r="V34" s="406"/>
    </row>
    <row r="35" spans="2:22">
      <c r="B35" s="489"/>
      <c r="C35" s="133" t="s">
        <v>83</v>
      </c>
      <c r="D35" s="75">
        <f>Flavor!D92</f>
        <v>2111988.9191632923</v>
      </c>
      <c r="E35" s="74">
        <f>Flavor!E92</f>
        <v>-262522.56242809538</v>
      </c>
      <c r="F35" s="76">
        <f>Flavor!F92</f>
        <v>-0.1105585567656021</v>
      </c>
      <c r="G35" s="91">
        <f>Flavor!G92</f>
        <v>1.0946109908213126</v>
      </c>
      <c r="H35" s="77">
        <f>Flavor!H92</f>
        <v>-0.18290293601731866</v>
      </c>
      <c r="I35" s="341">
        <f>Flavor!I92</f>
        <v>3.1024033184896358</v>
      </c>
      <c r="J35" s="361">
        <f>Flavor!J92</f>
        <v>7.7930784368453132E-2</v>
      </c>
      <c r="K35" s="76">
        <f>Flavor!K92</f>
        <v>2.5766735683416409E-2</v>
      </c>
      <c r="L35" s="409">
        <f>Flavor!L92</f>
        <v>6552241.431425537</v>
      </c>
      <c r="M35" s="428">
        <f>Flavor!M92</f>
        <v>-629403.32660301123</v>
      </c>
      <c r="N35" s="76">
        <f>Flavor!N92</f>
        <v>-8.7640554191904974E-2</v>
      </c>
      <c r="O35" s="75">
        <f>Flavor!O92</f>
        <v>3465765.4825883829</v>
      </c>
      <c r="P35" s="74">
        <f>Flavor!P92</f>
        <v>-552565.62504146947</v>
      </c>
      <c r="Q35" s="76">
        <f>Flavor!Q92</f>
        <v>-0.13751122300307189</v>
      </c>
    </row>
    <row r="36" spans="2:22" ht="15" thickBot="1">
      <c r="B36" s="492"/>
      <c r="C36" s="139" t="s">
        <v>84</v>
      </c>
      <c r="D36" s="126">
        <f>Flavor!D93</f>
        <v>2100540.3603522261</v>
      </c>
      <c r="E36" s="122">
        <f>Flavor!E93</f>
        <v>455052.04848898831</v>
      </c>
      <c r="F36" s="123">
        <f>Flavor!F93</f>
        <v>0.27654529370294867</v>
      </c>
      <c r="G36" s="124">
        <f>Flavor!G93</f>
        <v>1.0886773809477239</v>
      </c>
      <c r="H36" s="125">
        <f>Flavor!H93</f>
        <v>0.20338613213614376</v>
      </c>
      <c r="I36" s="342">
        <f>Flavor!I93</f>
        <v>3.5383738453083069</v>
      </c>
      <c r="J36" s="362">
        <f>Flavor!J93</f>
        <v>0.43945488195661442</v>
      </c>
      <c r="K36" s="123">
        <f>Flavor!K93</f>
        <v>0.14180909121976973</v>
      </c>
      <c r="L36" s="410">
        <f>Flavor!L93</f>
        <v>7432497.0720848031</v>
      </c>
      <c r="M36" s="429">
        <f>Flavor!M93</f>
        <v>2333262.1384782521</v>
      </c>
      <c r="N36" s="123">
        <f>Flavor!N93</f>
        <v>0.45757102170383801</v>
      </c>
      <c r="O36" s="126">
        <f>Flavor!O93</f>
        <v>4332940.7861485956</v>
      </c>
      <c r="P36" s="122">
        <f>Flavor!P93</f>
        <v>436151.96465937048</v>
      </c>
      <c r="Q36" s="123">
        <f>Flavor!Q93</f>
        <v>0.11192599461745723</v>
      </c>
    </row>
    <row r="37" spans="2:22">
      <c r="B37" s="488" t="s">
        <v>85</v>
      </c>
      <c r="C37" s="161" t="s">
        <v>132</v>
      </c>
      <c r="D37" s="106">
        <f>Fat!D27</f>
        <v>49882218.189944394</v>
      </c>
      <c r="E37" s="102">
        <f>Fat!E27</f>
        <v>4131712.4648818672</v>
      </c>
      <c r="F37" s="103">
        <f>Fat!F27</f>
        <v>9.0309656678144196E-2</v>
      </c>
      <c r="G37" s="104">
        <f>Fat!G27</f>
        <v>25.853177439440113</v>
      </c>
      <c r="H37" s="105">
        <f>Fat!H27</f>
        <v>1.2388899631348664</v>
      </c>
      <c r="I37" s="343">
        <f>Fat!I27</f>
        <v>3.7259396903420656</v>
      </c>
      <c r="J37" s="363">
        <f>Fat!J27</f>
        <v>0.23563233325875421</v>
      </c>
      <c r="K37" s="103">
        <f>Fat!K27</f>
        <v>6.7510482359255969E-2</v>
      </c>
      <c r="L37" s="411">
        <f>Fat!L27</f>
        <v>185858136.59621677</v>
      </c>
      <c r="M37" s="430">
        <f>Fat!M27</f>
        <v>26174809.873748869</v>
      </c>
      <c r="N37" s="103">
        <f>Fat!N27</f>
        <v>0.16391698752144046</v>
      </c>
      <c r="O37" s="106">
        <f>Fat!O27</f>
        <v>60585876.552972518</v>
      </c>
      <c r="P37" s="102">
        <f>Fat!P27</f>
        <v>5671050.0345982611</v>
      </c>
      <c r="Q37" s="103">
        <f>Fat!Q27</f>
        <v>0.1032699253397578</v>
      </c>
    </row>
    <row r="38" spans="2:22">
      <c r="B38" s="489"/>
      <c r="C38" s="162" t="s">
        <v>87</v>
      </c>
      <c r="D38" s="75">
        <f>Fat!D28</f>
        <v>4998900.6477813339</v>
      </c>
      <c r="E38" s="74">
        <f>Fat!E28</f>
        <v>309908.06446823757</v>
      </c>
      <c r="F38" s="76">
        <f>Fat!F28</f>
        <v>6.6092675337367707E-2</v>
      </c>
      <c r="G38" s="91">
        <f>Fat!G28</f>
        <v>2.5908524147243224</v>
      </c>
      <c r="H38" s="77">
        <f>Fat!H28</f>
        <v>6.8121581681186871E-2</v>
      </c>
      <c r="I38" s="341">
        <f>Fat!I28</f>
        <v>3.897505318932875</v>
      </c>
      <c r="J38" s="361">
        <f>Fat!J28</f>
        <v>-1.6638893504765662E-2</v>
      </c>
      <c r="K38" s="76">
        <f>Fat!K28</f>
        <v>-4.2509658821189254E-3</v>
      </c>
      <c r="L38" s="409">
        <f>Fat!L28</f>
        <v>19483241.863544744</v>
      </c>
      <c r="M38" s="428">
        <f>Fat!M28</f>
        <v>1129848.6814067662</v>
      </c>
      <c r="N38" s="76">
        <f>Fat!N28</f>
        <v>6.15607517473317E-2</v>
      </c>
      <c r="O38" s="75">
        <f>Fat!O28</f>
        <v>7133386.8717021672</v>
      </c>
      <c r="P38" s="74">
        <f>Fat!P28</f>
        <v>-460015.90140842181</v>
      </c>
      <c r="Q38" s="76">
        <f>Fat!Q28</f>
        <v>-6.0580995787212696E-2</v>
      </c>
    </row>
    <row r="39" spans="2:22">
      <c r="B39" s="489"/>
      <c r="C39" s="162" t="s">
        <v>50</v>
      </c>
      <c r="D39" s="75">
        <f>Fat!D29</f>
        <v>70162540.893587768</v>
      </c>
      <c r="E39" s="74">
        <f>Fat!E29</f>
        <v>944850.53164435923</v>
      </c>
      <c r="F39" s="76">
        <f>Fat!F29</f>
        <v>1.3650419808919942E-2</v>
      </c>
      <c r="G39" s="91">
        <f>Fat!G29</f>
        <v>36.364153101947686</v>
      </c>
      <c r="H39" s="77">
        <f>Fat!H29</f>
        <v>-0.8757440754387531</v>
      </c>
      <c r="I39" s="341">
        <f>Fat!I29</f>
        <v>3.1413310558281653</v>
      </c>
      <c r="J39" s="361">
        <f>Fat!J29</f>
        <v>0.11159281227859896</v>
      </c>
      <c r="K39" s="76">
        <f>Fat!K29</f>
        <v>3.6832492878282309E-2</v>
      </c>
      <c r="L39" s="409">
        <f>Fat!L29</f>
        <v>220403768.66484088</v>
      </c>
      <c r="M39" s="428">
        <f>Fat!M29</f>
        <v>10692285.045088708</v>
      </c>
      <c r="N39" s="76">
        <f>Fat!N29</f>
        <v>5.0985691677599816E-2</v>
      </c>
      <c r="O39" s="75">
        <f>Fat!O29</f>
        <v>95764256.663416326</v>
      </c>
      <c r="P39" s="74">
        <f>Fat!P29</f>
        <v>-4888854.1913780421</v>
      </c>
      <c r="Q39" s="76">
        <f>Fat!Q29</f>
        <v>-4.8571317367735123E-2</v>
      </c>
    </row>
    <row r="40" spans="2:22" ht="15" thickBot="1">
      <c r="B40" s="490"/>
      <c r="C40" s="163" t="s">
        <v>15</v>
      </c>
      <c r="D40" s="101">
        <f>Fat!D30</f>
        <v>67857922.733224124</v>
      </c>
      <c r="E40" s="97">
        <f>Fat!E30</f>
        <v>1695500.7492946908</v>
      </c>
      <c r="F40" s="98">
        <f>Fat!F30</f>
        <v>2.5626340427902121E-2</v>
      </c>
      <c r="G40" s="99">
        <f>Fat!G30</f>
        <v>35.169705373036379</v>
      </c>
      <c r="H40" s="100">
        <f>Fat!H30</f>
        <v>-0.42642299826003693</v>
      </c>
      <c r="I40" s="347">
        <f>Fat!I30</f>
        <v>3.1512969915409768</v>
      </c>
      <c r="J40" s="367">
        <f>Fat!J30</f>
        <v>1.808976792640582E-3</v>
      </c>
      <c r="K40" s="98">
        <f>Fat!K30</f>
        <v>5.7437170237497497E-4</v>
      </c>
      <c r="L40" s="415">
        <f>Fat!L30</f>
        <v>213840467.76142925</v>
      </c>
      <c r="M40" s="434">
        <f>Fat!M30</f>
        <v>5462712.6963216662</v>
      </c>
      <c r="N40" s="98">
        <f>Fat!N30</f>
        <v>2.6215431175054375E-2</v>
      </c>
      <c r="O40" s="101">
        <f>Fat!O30</f>
        <v>71933917.96378684</v>
      </c>
      <c r="P40" s="97">
        <f>Fat!P30</f>
        <v>-2615367.6031231731</v>
      </c>
      <c r="Q40" s="98">
        <f>Fat!Q30</f>
        <v>-3.5082396608292238E-2</v>
      </c>
    </row>
    <row r="41" spans="2:22" ht="15" hidden="1" thickBot="1">
      <c r="B41" s="491" t="s">
        <v>88</v>
      </c>
      <c r="C41" s="136" t="s">
        <v>89</v>
      </c>
      <c r="D41" s="112">
        <f>Organic!D9</f>
        <v>11368585.17463042</v>
      </c>
      <c r="E41" s="107">
        <f>Organic!E9</f>
        <v>-626975.26880970411</v>
      </c>
      <c r="F41" s="109">
        <f>Organic!F9</f>
        <v>-5.2267276028155146E-2</v>
      </c>
      <c r="G41" s="110">
        <f>Organic!G9</f>
        <v>5.8921607823438329</v>
      </c>
      <c r="H41" s="111">
        <f>Organic!H9</f>
        <v>-0.56158587061357235</v>
      </c>
      <c r="I41" s="345">
        <f>Organic!I9</f>
        <v>4.2097491832940257</v>
      </c>
      <c r="J41" s="365">
        <f>Organic!J9</f>
        <v>0.50250647655871461</v>
      </c>
      <c r="K41" s="109">
        <f>Organic!K9</f>
        <v>0.13554722911606565</v>
      </c>
      <c r="L41" s="413">
        <f>Organic!L9</f>
        <v>47858892.154108979</v>
      </c>
      <c r="M41" s="432">
        <f>Organic!M9</f>
        <v>3388438.1869629845</v>
      </c>
      <c r="N41" s="109">
        <f>Organic!N9</f>
        <v>7.6195268648849512E-2</v>
      </c>
      <c r="O41" s="112">
        <f>Organic!O9</f>
        <v>9382110.9465244226</v>
      </c>
      <c r="P41" s="107">
        <f>Organic!P9</f>
        <v>29501.571444645524</v>
      </c>
      <c r="Q41" s="109">
        <f>Organic!Q9</f>
        <v>3.1543679695693349E-3</v>
      </c>
    </row>
    <row r="42" spans="2:22" hidden="1">
      <c r="B42" s="489"/>
      <c r="C42" s="140" t="s">
        <v>90</v>
      </c>
      <c r="D42" s="96" t="e">
        <f>#REF!</f>
        <v>#REF!</v>
      </c>
      <c r="E42" s="92" t="e">
        <f>#REF!</f>
        <v>#REF!</v>
      </c>
      <c r="F42" s="93" t="e">
        <f>#REF!</f>
        <v>#REF!</v>
      </c>
      <c r="G42" s="94" t="e">
        <f>#REF!</f>
        <v>#REF!</v>
      </c>
      <c r="H42" s="95" t="e">
        <f>#REF!</f>
        <v>#REF!</v>
      </c>
      <c r="I42" s="348" t="e">
        <f>#REF!</f>
        <v>#REF!</v>
      </c>
      <c r="J42" s="368" t="e">
        <f>#REF!</f>
        <v>#REF!</v>
      </c>
      <c r="K42" s="93" t="e">
        <f>#REF!</f>
        <v>#REF!</v>
      </c>
      <c r="L42" s="416" t="e">
        <f>#REF!</f>
        <v>#REF!</v>
      </c>
      <c r="M42" s="435" t="e">
        <f>#REF!</f>
        <v>#REF!</v>
      </c>
      <c r="N42" s="93" t="e">
        <f>#REF!</f>
        <v>#REF!</v>
      </c>
      <c r="O42" s="96" t="e">
        <f>#REF!</f>
        <v>#REF!</v>
      </c>
      <c r="P42" s="92" t="e">
        <f>#REF!</f>
        <v>#REF!</v>
      </c>
      <c r="Q42" s="93" t="e">
        <f>#REF!</f>
        <v>#REF!</v>
      </c>
    </row>
    <row r="43" spans="2:22" ht="15" hidden="1" thickBot="1">
      <c r="B43" s="492"/>
      <c r="C43" s="137" t="s">
        <v>91</v>
      </c>
      <c r="D43" s="116" t="e">
        <f>#REF!</f>
        <v>#REF!</v>
      </c>
      <c r="E43" s="108" t="e">
        <f>#REF!</f>
        <v>#REF!</v>
      </c>
      <c r="F43" s="113" t="e">
        <f>#REF!</f>
        <v>#REF!</v>
      </c>
      <c r="G43" s="114" t="e">
        <f>#REF!</f>
        <v>#REF!</v>
      </c>
      <c r="H43" s="115" t="e">
        <f>#REF!</f>
        <v>#REF!</v>
      </c>
      <c r="I43" s="346" t="e">
        <f>#REF!</f>
        <v>#REF!</v>
      </c>
      <c r="J43" s="366" t="e">
        <f>#REF!</f>
        <v>#REF!</v>
      </c>
      <c r="K43" s="113" t="e">
        <f>#REF!</f>
        <v>#REF!</v>
      </c>
      <c r="L43" s="414" t="e">
        <f>#REF!</f>
        <v>#REF!</v>
      </c>
      <c r="M43" s="433" t="e">
        <f>#REF!</f>
        <v>#REF!</v>
      </c>
      <c r="N43" s="113" t="e">
        <f>#REF!</f>
        <v>#REF!</v>
      </c>
      <c r="O43" s="116" t="e">
        <f>#REF!</f>
        <v>#REF!</v>
      </c>
      <c r="P43" s="108" t="e">
        <f>#REF!</f>
        <v>#REF!</v>
      </c>
      <c r="Q43" s="113" t="e">
        <f>#REF!</f>
        <v>#REF!</v>
      </c>
    </row>
    <row r="44" spans="2:22">
      <c r="B44" s="488" t="s">
        <v>54</v>
      </c>
      <c r="C44" s="132" t="s">
        <v>92</v>
      </c>
      <c r="D44" s="106">
        <f>Size!D45</f>
        <v>43082087.815451637</v>
      </c>
      <c r="E44" s="102">
        <f>Size!E45</f>
        <v>-2558681.4764634073</v>
      </c>
      <c r="F44" s="103">
        <f>Size!F45</f>
        <v>-5.6061313517707524E-2</v>
      </c>
      <c r="G44" s="104">
        <f>Size!G45</f>
        <v>22.328775687424049</v>
      </c>
      <c r="H44" s="105">
        <f>Size!H45</f>
        <v>-2.2264723516266898</v>
      </c>
      <c r="I44" s="343">
        <f>Size!I45</f>
        <v>3.9071477186415695</v>
      </c>
      <c r="J44" s="363">
        <f>Size!J45</f>
        <v>0.18683229687779512</v>
      </c>
      <c r="K44" s="103">
        <f>Size!K45</f>
        <v>5.0219477570323676E-2</v>
      </c>
      <c r="L44" s="411">
        <f>Size!L45</f>
        <v>168328081.12245762</v>
      </c>
      <c r="M44" s="430">
        <f>Size!M45</f>
        <v>-1469976.7354164124</v>
      </c>
      <c r="N44" s="103">
        <f>Size!N45</f>
        <v>-8.6572058241492136E-3</v>
      </c>
      <c r="O44" s="106">
        <f>Size!O45</f>
        <v>128576389.8080143</v>
      </c>
      <c r="P44" s="102">
        <f>Size!P45</f>
        <v>-7028841.6179964542</v>
      </c>
      <c r="Q44" s="103">
        <f>Size!Q45</f>
        <v>-5.1833115463775802E-2</v>
      </c>
    </row>
    <row r="45" spans="2:22">
      <c r="B45" s="489"/>
      <c r="C45" s="133" t="s">
        <v>93</v>
      </c>
      <c r="D45" s="75">
        <f>Size!D46</f>
        <v>18201855.947719883</v>
      </c>
      <c r="E45" s="74">
        <f>Size!E46</f>
        <v>-1436418.4983474351</v>
      </c>
      <c r="F45" s="76">
        <f>Size!F46</f>
        <v>-7.314382443795038E-2</v>
      </c>
      <c r="G45" s="91">
        <f>Size!G46</f>
        <v>9.43373868723409</v>
      </c>
      <c r="H45" s="77">
        <f>Size!H46</f>
        <v>-1.1318741971122144</v>
      </c>
      <c r="I45" s="341">
        <f>Size!I46</f>
        <v>3.5160580141670046</v>
      </c>
      <c r="J45" s="361">
        <f>Size!J46</f>
        <v>0.12500601882830598</v>
      </c>
      <c r="K45" s="76">
        <f>Size!K46</f>
        <v>3.6863492214256173E-2</v>
      </c>
      <c r="L45" s="409">
        <f>Size!L46</f>
        <v>63998781.477693856</v>
      </c>
      <c r="M45" s="428">
        <f>Size!M46</f>
        <v>-2595628.2676516995</v>
      </c>
      <c r="N45" s="76">
        <f>Size!N46</f>
        <v>-3.897666902638347E-2</v>
      </c>
      <c r="O45" s="75">
        <f>Size!O46</f>
        <v>13491977.509149332</v>
      </c>
      <c r="P45" s="74">
        <f>Size!P46</f>
        <v>-943427.79872315191</v>
      </c>
      <c r="Q45" s="76">
        <f>Size!Q46</f>
        <v>-6.5355130569741932E-2</v>
      </c>
    </row>
    <row r="46" spans="2:22">
      <c r="B46" s="489"/>
      <c r="C46" s="133" t="s">
        <v>94</v>
      </c>
      <c r="D46" s="75">
        <f>Size!D47</f>
        <v>33945091.107221074</v>
      </c>
      <c r="E46" s="74">
        <f>Size!E47</f>
        <v>2557.9832781627774</v>
      </c>
      <c r="F46" s="76">
        <f>Size!F47</f>
        <v>7.5362179623488014E-5</v>
      </c>
      <c r="G46" s="91">
        <f>Size!G47</f>
        <v>17.593212480070854</v>
      </c>
      <c r="H46" s="77">
        <f>Size!H47</f>
        <v>-0.66825271569123856</v>
      </c>
      <c r="I46" s="341">
        <f>Size!I47</f>
        <v>3.2726164564391187</v>
      </c>
      <c r="J46" s="361">
        <f>Size!J47</f>
        <v>7.3070786189002757E-2</v>
      </c>
      <c r="K46" s="76">
        <f>Size!K47</f>
        <v>2.2837863159268685E-2</v>
      </c>
      <c r="L46" s="409">
        <f>Size!L47</f>
        <v>111089263.77281687</v>
      </c>
      <c r="M46" s="428">
        <f>Size!M47</f>
        <v>2488578.8787841797</v>
      </c>
      <c r="N46" s="76">
        <f>Size!N47</f>
        <v>2.2914946450037724E-2</v>
      </c>
      <c r="O46" s="75">
        <f>Size!O47</f>
        <v>22799628.221768748</v>
      </c>
      <c r="P46" s="74">
        <f>Size!P47</f>
        <v>-374392.98997071013</v>
      </c>
      <c r="Q46" s="76">
        <f>Size!Q47</f>
        <v>-1.6155719654776649E-2</v>
      </c>
    </row>
    <row r="47" spans="2:22">
      <c r="B47" s="489"/>
      <c r="C47" s="133" t="s">
        <v>95</v>
      </c>
      <c r="D47" s="75">
        <f>Size!D48</f>
        <v>66924586.507479534</v>
      </c>
      <c r="E47" s="74">
        <f>Size!E48</f>
        <v>8003272.3493093029</v>
      </c>
      <c r="F47" s="76">
        <f>Size!F48</f>
        <v>0.13582983447764024</v>
      </c>
      <c r="G47" s="91">
        <f>Size!G48</f>
        <v>34.68597173146194</v>
      </c>
      <c r="H47" s="77">
        <f>Size!H48</f>
        <v>2.9856409441586251</v>
      </c>
      <c r="I47" s="341">
        <f>Size!I48</f>
        <v>2.6477673954259258</v>
      </c>
      <c r="J47" s="361">
        <f>Size!J48</f>
        <v>7.2315933014231781E-2</v>
      </c>
      <c r="K47" s="76">
        <f>Size!K48</f>
        <v>2.8078934536205153E-2</v>
      </c>
      <c r="L47" s="409">
        <f>Size!L48</f>
        <v>177200738.10686615</v>
      </c>
      <c r="M47" s="428">
        <f>Size!M48</f>
        <v>25451753.390987784</v>
      </c>
      <c r="N47" s="76">
        <f>Size!N48</f>
        <v>0.16772272604420674</v>
      </c>
      <c r="O47" s="75">
        <f>Size!O48</f>
        <v>33513076.983094063</v>
      </c>
      <c r="P47" s="74">
        <f>Size!P48</f>
        <v>4014785.0635053106</v>
      </c>
      <c r="Q47" s="76">
        <f>Size!Q48</f>
        <v>0.13610228939524585</v>
      </c>
    </row>
    <row r="48" spans="2:22">
      <c r="B48" s="489"/>
      <c r="C48" s="133" t="s">
        <v>96</v>
      </c>
      <c r="D48" s="75">
        <f>Size!D49</f>
        <v>56488253.703097969</v>
      </c>
      <c r="E48" s="74">
        <f>Size!E49</f>
        <v>-1898524.425863862</v>
      </c>
      <c r="F48" s="76">
        <f>Size!F49</f>
        <v>-3.2516341656504751E-2</v>
      </c>
      <c r="G48" s="91">
        <f>Size!G49</f>
        <v>29.27698284525566</v>
      </c>
      <c r="H48" s="77">
        <f>Size!H49</f>
        <v>-2.1357615365891753</v>
      </c>
      <c r="I48" s="341">
        <f>Size!I49</f>
        <v>4.0636833892300199</v>
      </c>
      <c r="J48" s="361">
        <f>Size!J49</f>
        <v>0.2281204105631236</v>
      </c>
      <c r="K48" s="76">
        <f>Size!K49</f>
        <v>5.947507884290041E-2</v>
      </c>
      <c r="L48" s="409">
        <f>Size!L49</f>
        <v>229550378.25989038</v>
      </c>
      <c r="M48" s="428">
        <f>Size!M49</f>
        <v>5604213.6248063445</v>
      </c>
      <c r="N48" s="76">
        <f>Size!N49</f>
        <v>2.5024825202692363E-2</v>
      </c>
      <c r="O48" s="75">
        <f>Size!O49</f>
        <v>154985923.33147484</v>
      </c>
      <c r="P48" s="74">
        <f>Size!P49</f>
        <v>-6215313.1748916507</v>
      </c>
      <c r="Q48" s="76">
        <f>Size!Q49</f>
        <v>-3.8556237592173699E-2</v>
      </c>
    </row>
    <row r="49" spans="2:17" ht="15" customHeight="1">
      <c r="B49" s="489"/>
      <c r="C49" s="133" t="s">
        <v>97</v>
      </c>
      <c r="D49" s="75">
        <f>Size!D50</f>
        <v>75894039.688296244</v>
      </c>
      <c r="E49" s="74">
        <f>Size!E50</f>
        <v>8646400.3928292245</v>
      </c>
      <c r="F49" s="76">
        <f>Size!F50</f>
        <v>0.12857552299850109</v>
      </c>
      <c r="G49" s="91">
        <f>Size!G50</f>
        <v>39.334699735806197</v>
      </c>
      <c r="H49" s="77">
        <f>Size!H50</f>
        <v>3.1547122255316609</v>
      </c>
      <c r="I49" s="341">
        <f>Size!I50</f>
        <v>2.7228715228568969</v>
      </c>
      <c r="J49" s="361">
        <f>Size!J50</f>
        <v>8.7068785265915771E-2</v>
      </c>
      <c r="K49" s="76">
        <f>Size!K50</f>
        <v>3.3033118914465191E-2</v>
      </c>
      <c r="L49" s="409">
        <f>Size!L50</f>
        <v>206649719.42183298</v>
      </c>
      <c r="M49" s="428">
        <f>Size!M50</f>
        <v>29398207.670310169</v>
      </c>
      <c r="N49" s="76">
        <f>Size!N50</f>
        <v>0.16585589245366536</v>
      </c>
      <c r="O49" s="75">
        <f>Size!O50</f>
        <v>38736015.702973671</v>
      </c>
      <c r="P49" s="74">
        <f>Size!P50</f>
        <v>4524001.6013360843</v>
      </c>
      <c r="Q49" s="76">
        <f>Size!Q50</f>
        <v>0.13223429605448278</v>
      </c>
    </row>
    <row r="50" spans="2:17" ht="15" thickBot="1">
      <c r="B50" s="490"/>
      <c r="C50" s="134" t="s">
        <v>98</v>
      </c>
      <c r="D50" s="126">
        <f>Size!D51</f>
        <v>60519289.073143505</v>
      </c>
      <c r="E50" s="122">
        <f>Size!E51</f>
        <v>334095.84332387894</v>
      </c>
      <c r="F50" s="123">
        <f>Size!F51</f>
        <v>5.5511301932374014E-3</v>
      </c>
      <c r="G50" s="124">
        <f>Size!G51</f>
        <v>31.366205748086681</v>
      </c>
      <c r="H50" s="125">
        <f>Size!H51</f>
        <v>-1.0141062178251552</v>
      </c>
      <c r="I50" s="342">
        <f>Size!I51</f>
        <v>3.3606726106530593</v>
      </c>
      <c r="J50" s="362">
        <f>Size!J51</f>
        <v>0.12186466235060722</v>
      </c>
      <c r="K50" s="123">
        <f>Size!K51</f>
        <v>3.7626393505202999E-2</v>
      </c>
      <c r="L50" s="410">
        <f>Size!L51</f>
        <v>203385517.20430836</v>
      </c>
      <c r="M50" s="429">
        <f>Size!M51</f>
        <v>8457235.0014496148</v>
      </c>
      <c r="N50" s="123">
        <f>Size!N51</f>
        <v>4.338639270748975E-2</v>
      </c>
      <c r="O50" s="126">
        <f>Size!O51</f>
        <v>41695499.017429337</v>
      </c>
      <c r="P50" s="122">
        <f>Size!P51</f>
        <v>-601876.08775579929</v>
      </c>
      <c r="Q50" s="123">
        <f>Size!Q51</f>
        <v>-1.4229632128685374E-2</v>
      </c>
    </row>
    <row r="51" spans="2:17">
      <c r="B51" s="156"/>
      <c r="C51" s="129"/>
      <c r="D51" s="69"/>
      <c r="E51" s="69"/>
      <c r="F51" s="70"/>
      <c r="G51" s="71"/>
      <c r="H51" s="71"/>
      <c r="I51" s="349"/>
      <c r="J51" s="349"/>
      <c r="K51" s="70"/>
      <c r="L51" s="417"/>
      <c r="M51" s="417"/>
      <c r="N51" s="70"/>
      <c r="O51" s="69"/>
      <c r="P51" s="69"/>
      <c r="Q51" s="70"/>
    </row>
    <row r="52" spans="2:17" ht="23.5">
      <c r="B52" s="465" t="s">
        <v>125</v>
      </c>
      <c r="C52" s="465"/>
      <c r="D52" s="465"/>
      <c r="E52" s="465"/>
      <c r="F52" s="465"/>
      <c r="G52" s="465"/>
      <c r="H52" s="465"/>
      <c r="I52" s="506"/>
      <c r="J52" s="506"/>
      <c r="K52" s="465"/>
      <c r="L52" s="507"/>
      <c r="M52" s="507"/>
      <c r="N52" s="465"/>
      <c r="O52" s="465"/>
      <c r="P52" s="465"/>
      <c r="Q52" s="465"/>
    </row>
    <row r="53" spans="2:17">
      <c r="B53" s="469" t="s">
        <v>16</v>
      </c>
      <c r="C53" s="469"/>
      <c r="D53" s="469"/>
      <c r="E53" s="469"/>
      <c r="F53" s="469"/>
      <c r="G53" s="469"/>
      <c r="H53" s="469"/>
      <c r="I53" s="508"/>
      <c r="J53" s="508"/>
      <c r="K53" s="469"/>
      <c r="L53" s="509"/>
      <c r="M53" s="509"/>
      <c r="N53" s="469"/>
      <c r="O53" s="469"/>
      <c r="P53" s="469"/>
      <c r="Q53" s="469"/>
    </row>
    <row r="54" spans="2:17" ht="15" thickBot="1">
      <c r="B54" s="469" t="str">
        <f>'HOME PAGE'!H6</f>
        <v>LATEST 52 WEEKS ENDING 6-14-2026</v>
      </c>
      <c r="C54" s="469"/>
      <c r="D54" s="469"/>
      <c r="E54" s="469"/>
      <c r="F54" s="469"/>
      <c r="G54" s="469"/>
      <c r="H54" s="469"/>
      <c r="I54" s="510"/>
      <c r="J54" s="510"/>
      <c r="K54" s="469"/>
      <c r="L54" s="511"/>
      <c r="M54" s="511"/>
      <c r="N54" s="469"/>
      <c r="O54" s="469"/>
      <c r="P54" s="469"/>
      <c r="Q54" s="469"/>
    </row>
    <row r="55" spans="2:17">
      <c r="D55" s="486" t="s">
        <v>55</v>
      </c>
      <c r="E55" s="487"/>
      <c r="F55" s="480"/>
      <c r="G55" s="486" t="s">
        <v>20</v>
      </c>
      <c r="H55" s="483"/>
      <c r="I55" s="514" t="s">
        <v>21</v>
      </c>
      <c r="J55" s="513"/>
      <c r="K55" s="480"/>
      <c r="L55" s="515" t="s">
        <v>22</v>
      </c>
      <c r="M55" s="505"/>
      <c r="N55" s="483"/>
      <c r="O55" s="498" t="s">
        <v>23</v>
      </c>
      <c r="P55" s="487"/>
      <c r="Q55" s="483"/>
    </row>
    <row r="56" spans="2:17" ht="29.5" thickBot="1">
      <c r="B56" s="14"/>
      <c r="C56" s="128"/>
      <c r="D56" s="15" t="s">
        <v>19</v>
      </c>
      <c r="E56" s="16" t="s">
        <v>25</v>
      </c>
      <c r="F56" s="49" t="s">
        <v>26</v>
      </c>
      <c r="G56" s="15" t="s">
        <v>19</v>
      </c>
      <c r="H56" s="17" t="s">
        <v>25</v>
      </c>
      <c r="I56" s="350" t="s">
        <v>19</v>
      </c>
      <c r="J56" s="359" t="s">
        <v>25</v>
      </c>
      <c r="K56" s="49" t="s">
        <v>26</v>
      </c>
      <c r="L56" s="418" t="s">
        <v>19</v>
      </c>
      <c r="M56" s="42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187" t="s">
        <v>11</v>
      </c>
      <c r="D57" s="182">
        <f>'Segment Data'!D45</f>
        <v>2432593741.358573</v>
      </c>
      <c r="E57" s="183">
        <f>'Segment Data'!E45</f>
        <v>117194142.22979593</v>
      </c>
      <c r="F57" s="184">
        <f>'Segment Data'!F45</f>
        <v>5.0615082715697521E-2</v>
      </c>
      <c r="G57" s="185">
        <f>'Segment Data'!G45</f>
        <v>99.976717343737647</v>
      </c>
      <c r="H57" s="186">
        <f>'Segment Data'!H45</f>
        <v>8.0563636759336532E-3</v>
      </c>
      <c r="I57" s="340">
        <f>'Segment Data'!I45</f>
        <v>3.2557890931161979</v>
      </c>
      <c r="J57" s="360">
        <f>'Segment Data'!J45</f>
        <v>0.13273836031675001</v>
      </c>
      <c r="K57" s="184">
        <f>'Segment Data'!K45</f>
        <v>4.2502787073767985E-2</v>
      </c>
      <c r="L57" s="408">
        <f>'Segment Data'!L45</f>
        <v>7920012171.0979671</v>
      </c>
      <c r="M57" s="427">
        <f>'Segment Data'!M45</f>
        <v>688901756.31529236</v>
      </c>
      <c r="N57" s="184">
        <f>'Segment Data'!N45</f>
        <v>9.5269151872851981E-2</v>
      </c>
      <c r="O57" s="182">
        <f>'Segment Data'!O45</f>
        <v>3039041503.4954758</v>
      </c>
      <c r="P57" s="183">
        <f>'Segment Data'!P45</f>
        <v>63020518.734306335</v>
      </c>
      <c r="Q57" s="184">
        <f>'Segment Data'!Q45</f>
        <v>2.1176100255006713E-2</v>
      </c>
    </row>
    <row r="58" spans="2:17">
      <c r="B58" s="501" t="s">
        <v>51</v>
      </c>
      <c r="C58" s="133" t="s">
        <v>133</v>
      </c>
      <c r="D58" s="75">
        <f>'Segment Data'!D46</f>
        <v>33666333.819637373</v>
      </c>
      <c r="E58" s="74">
        <f>'Segment Data'!E46</f>
        <v>-335194.71353888512</v>
      </c>
      <c r="F58" s="76">
        <f>'Segment Data'!F46</f>
        <v>-9.8582248504453587E-3</v>
      </c>
      <c r="G58" s="91">
        <f>'Segment Data'!G46</f>
        <v>1.3836463865955753</v>
      </c>
      <c r="H58" s="77">
        <f>'Segment Data'!H46</f>
        <v>-8.4388452840338246E-2</v>
      </c>
      <c r="I58" s="341">
        <f>'Segment Data'!I46</f>
        <v>5.4834551382725074</v>
      </c>
      <c r="J58" s="361">
        <f>'Segment Data'!J46</f>
        <v>0.22746545371365912</v>
      </c>
      <c r="K58" s="76">
        <f>'Segment Data'!K46</f>
        <v>4.3277378260827198E-2</v>
      </c>
      <c r="L58" s="409">
        <f>'Segment Data'!L46</f>
        <v>184607831.17008805</v>
      </c>
      <c r="M58" s="428">
        <f>'Segment Data'!M46</f>
        <v>5896147.9404802918</v>
      </c>
      <c r="N58" s="76">
        <f>'Segment Data'!N46</f>
        <v>3.2992515284548878E-2</v>
      </c>
      <c r="O58" s="75">
        <f>'Segment Data'!O46</f>
        <v>62242576.615592636</v>
      </c>
      <c r="P58" s="74">
        <f>'Segment Data'!P46</f>
        <v>-1018210.2623633891</v>
      </c>
      <c r="Q58" s="76">
        <f>'Segment Data'!Q46</f>
        <v>-1.6095440992976277E-2</v>
      </c>
    </row>
    <row r="59" spans="2:17">
      <c r="B59" s="502"/>
      <c r="C59" s="133" t="s">
        <v>137</v>
      </c>
      <c r="D59" s="75">
        <f>'Segment Data'!D47</f>
        <v>36754374.767986737</v>
      </c>
      <c r="E59" s="74">
        <f>'Segment Data'!E47</f>
        <v>1757685.4009960815</v>
      </c>
      <c r="F59" s="76">
        <f>'Segment Data'!F47</f>
        <v>5.0224333580934484E-2</v>
      </c>
      <c r="G59" s="91">
        <f>'Segment Data'!G47</f>
        <v>1.5105612066865737</v>
      </c>
      <c r="H59" s="77">
        <f>'Segment Data'!H47</f>
        <v>-4.402533074761017E-4</v>
      </c>
      <c r="I59" s="341">
        <f>'Segment Data'!I47</f>
        <v>4.2873495482888817</v>
      </c>
      <c r="J59" s="361">
        <f>'Segment Data'!J47</f>
        <v>-3.6870303762454704E-2</v>
      </c>
      <c r="K59" s="76">
        <f>'Segment Data'!K47</f>
        <v>-8.5264637377223222E-3</v>
      </c>
      <c r="L59" s="409">
        <f>'Segment Data'!L47</f>
        <v>157578852.05916822</v>
      </c>
      <c r="M59" s="428">
        <f>'Segment Data'!M47</f>
        <v>6245473.1423532963</v>
      </c>
      <c r="N59" s="76">
        <f>'Segment Data'!N47</f>
        <v>4.1269633884183039E-2</v>
      </c>
      <c r="O59" s="75">
        <f>'Segment Data'!O47</f>
        <v>73766928.544052839</v>
      </c>
      <c r="P59" s="74">
        <f>'Segment Data'!P47</f>
        <v>3762141.8066435307</v>
      </c>
      <c r="Q59" s="76">
        <f>'Segment Data'!Q47</f>
        <v>5.3741208022752382E-2</v>
      </c>
    </row>
    <row r="60" spans="2:17">
      <c r="B60" s="502"/>
      <c r="C60" s="133" t="s">
        <v>134</v>
      </c>
      <c r="D60" s="75">
        <f>'Segment Data'!D48</f>
        <v>1354894586.9389184</v>
      </c>
      <c r="E60" s="74">
        <f>'Segment Data'!E48</f>
        <v>144771176.99020743</v>
      </c>
      <c r="F60" s="76">
        <f>'Segment Data'!F48</f>
        <v>0.11963339920541106</v>
      </c>
      <c r="G60" s="91">
        <f>'Segment Data'!G48</f>
        <v>55.68456041217177</v>
      </c>
      <c r="H60" s="77">
        <f>'Segment Data'!H48</f>
        <v>3.4368114885223235</v>
      </c>
      <c r="I60" s="341">
        <f>'Segment Data'!I48</f>
        <v>3.4995169994640776</v>
      </c>
      <c r="J60" s="361">
        <f>'Segment Data'!J48</f>
        <v>0.11407120478828059</v>
      </c>
      <c r="K60" s="76">
        <f>'Segment Data'!K48</f>
        <v>3.3694589045755043E-2</v>
      </c>
      <c r="L60" s="409">
        <f>'Segment Data'!L48</f>
        <v>4741476639.4746046</v>
      </c>
      <c r="M60" s="428">
        <f>'Segment Data'!M48</f>
        <v>644669430.22500563</v>
      </c>
      <c r="N60" s="76">
        <f>'Segment Data'!N48</f>
        <v>0.15735898647353921</v>
      </c>
      <c r="O60" s="75">
        <f>'Segment Data'!O48</f>
        <v>1631196143.6428483</v>
      </c>
      <c r="P60" s="74">
        <f>'Segment Data'!P48</f>
        <v>81803837.242869139</v>
      </c>
      <c r="Q60" s="76">
        <f>'Segment Data'!Q48</f>
        <v>5.2797368945855148E-2</v>
      </c>
    </row>
    <row r="61" spans="2:17">
      <c r="B61" s="502"/>
      <c r="C61" s="133" t="s">
        <v>136</v>
      </c>
      <c r="D61" s="75">
        <f>'Segment Data'!D49</f>
        <v>66068054.545763232</v>
      </c>
      <c r="E61" s="74">
        <f>'Segment Data'!E49</f>
        <v>11939474.710483745</v>
      </c>
      <c r="F61" s="76">
        <f>'Segment Data'!F49</f>
        <v>0.22057616783623668</v>
      </c>
      <c r="G61" s="91">
        <f>'Segment Data'!G49</f>
        <v>2.715318675071265</v>
      </c>
      <c r="H61" s="77">
        <f>'Segment Data'!H49</f>
        <v>0.37828724044489004</v>
      </c>
      <c r="I61" s="341">
        <f>'Segment Data'!I49</f>
        <v>4.999365176740544</v>
      </c>
      <c r="J61" s="361">
        <f>'Segment Data'!J49</f>
        <v>0.12673399391491635</v>
      </c>
      <c r="K61" s="76">
        <f>'Segment Data'!K49</f>
        <v>2.6009354937761492E-2</v>
      </c>
      <c r="L61" s="409">
        <f>'Segment Data'!L49</f>
        <v>330298331.19108349</v>
      </c>
      <c r="M61" s="428">
        <f>'Segment Data'!M49</f>
        <v>66549725.203634202</v>
      </c>
      <c r="N61" s="76">
        <f>'Segment Data'!N49</f>
        <v>0.25232256661406216</v>
      </c>
      <c r="O61" s="75">
        <f>'Segment Data'!O49</f>
        <v>135813555.68998396</v>
      </c>
      <c r="P61" s="74">
        <f>'Segment Data'!P49</f>
        <v>20345467.423789084</v>
      </c>
      <c r="Q61" s="76">
        <f>'Segment Data'!Q49</f>
        <v>0.17619991574542715</v>
      </c>
    </row>
    <row r="62" spans="2:17" ht="15" thickBot="1">
      <c r="B62" s="503"/>
      <c r="C62" s="133" t="s">
        <v>135</v>
      </c>
      <c r="D62" s="126">
        <f>'Segment Data'!D50</f>
        <v>941210391.28624499</v>
      </c>
      <c r="E62" s="122">
        <f>'Segment Data'!E50</f>
        <v>-40939000.158345461</v>
      </c>
      <c r="F62" s="123">
        <f>'Segment Data'!F50</f>
        <v>-4.1683068293847332E-2</v>
      </c>
      <c r="G62" s="124">
        <f>'Segment Data'!G50</f>
        <v>38.68263066321154</v>
      </c>
      <c r="H62" s="125">
        <f>'Segment Data'!H50</f>
        <v>-3.7222136591431223</v>
      </c>
      <c r="I62" s="342">
        <f>'Segment Data'!I50</f>
        <v>2.6625827130725672</v>
      </c>
      <c r="J62" s="362">
        <f>'Segment Data'!J50</f>
        <v>7.5899302657268297E-2</v>
      </c>
      <c r="K62" s="123">
        <f>'Segment Data'!K50</f>
        <v>2.9342323978133241E-2</v>
      </c>
      <c r="L62" s="410">
        <f>'Segment Data'!L50</f>
        <v>2506050517.203023</v>
      </c>
      <c r="M62" s="429">
        <f>'Segment Data'!M50</f>
        <v>-34459020.19618082</v>
      </c>
      <c r="N62" s="123">
        <f>'Segment Data'!N50</f>
        <v>-1.3563822409994791E-2</v>
      </c>
      <c r="O62" s="126">
        <f>'Segment Data'!O50</f>
        <v>1136022299.0029979</v>
      </c>
      <c r="P62" s="122">
        <f>'Segment Data'!P50</f>
        <v>-41872717.476632357</v>
      </c>
      <c r="Q62" s="123">
        <f>'Segment Data'!Q50</f>
        <v>-3.5548768685495558E-2</v>
      </c>
    </row>
    <row r="63" spans="2:17">
      <c r="B63" s="488" t="s">
        <v>52</v>
      </c>
      <c r="C63" s="132" t="s">
        <v>64</v>
      </c>
      <c r="D63" s="106">
        <f>'Type Data'!D31</f>
        <v>2030266564.8301239</v>
      </c>
      <c r="E63" s="102">
        <f>'Type Data'!E31</f>
        <v>96200933.44757247</v>
      </c>
      <c r="F63" s="103">
        <f>'Type Data'!F31</f>
        <v>4.9740263146501394E-2</v>
      </c>
      <c r="G63" s="104">
        <f>'Type Data'!G31</f>
        <v>83.4415476096313</v>
      </c>
      <c r="H63" s="105">
        <f>'Type Data'!H31</f>
        <v>-6.2807962349538116E-2</v>
      </c>
      <c r="I63" s="343">
        <f>'Type Data'!I31</f>
        <v>3.2068810931237732</v>
      </c>
      <c r="J63" s="363">
        <f>'Type Data'!J31</f>
        <v>0.11253945774941432</v>
      </c>
      <c r="K63" s="103">
        <f>'Type Data'!K31</f>
        <v>3.6369435250092896E-2</v>
      </c>
      <c r="L63" s="411">
        <f>'Type Data'!L31</f>
        <v>6510823460.7550755</v>
      </c>
      <c r="M63" s="430">
        <f>'Type Data'!M31</f>
        <v>526163652.02144909</v>
      </c>
      <c r="N63" s="103">
        <f>'Type Data'!N31</f>
        <v>8.7918723676423477E-2</v>
      </c>
      <c r="O63" s="106">
        <f>'Type Data'!O31</f>
        <v>2500163580.2912593</v>
      </c>
      <c r="P63" s="102">
        <f>'Type Data'!P31</f>
        <v>35334409.604345798</v>
      </c>
      <c r="Q63" s="103">
        <f>'Type Data'!Q31</f>
        <v>1.4335439560908228E-2</v>
      </c>
    </row>
    <row r="64" spans="2:17">
      <c r="B64" s="489"/>
      <c r="C64" s="133" t="s">
        <v>65</v>
      </c>
      <c r="D64" s="75">
        <f>'Type Data'!D32</f>
        <v>265640702.62723419</v>
      </c>
      <c r="E64" s="74">
        <f>'Type Data'!E32</f>
        <v>24409754.353586942</v>
      </c>
      <c r="F64" s="76">
        <f>'Type Data'!F32</f>
        <v>0.10118831985810145</v>
      </c>
      <c r="G64" s="91">
        <f>'Type Data'!G32</f>
        <v>10.917517787710254</v>
      </c>
      <c r="H64" s="77">
        <f>'Type Data'!H32</f>
        <v>0.50223789609194647</v>
      </c>
      <c r="I64" s="341">
        <f>'Type Data'!I32</f>
        <v>3.5247496629130408</v>
      </c>
      <c r="J64" s="361">
        <f>'Type Data'!J32</f>
        <v>0.28229764789468703</v>
      </c>
      <c r="K64" s="76">
        <f>'Type Data'!K32</f>
        <v>8.7063014837889308E-2</v>
      </c>
      <c r="L64" s="409">
        <f>'Type Data'!L32</f>
        <v>936316977.041327</v>
      </c>
      <c r="M64" s="428">
        <f>'Type Data'!M32</f>
        <v>154137202.72665119</v>
      </c>
      <c r="N64" s="76">
        <f>'Type Data'!N32</f>
        <v>0.19706109488921766</v>
      </c>
      <c r="O64" s="75">
        <f>'Type Data'!O32</f>
        <v>285770001.46850944</v>
      </c>
      <c r="P64" s="74">
        <f>'Type Data'!P32</f>
        <v>37794170.976841271</v>
      </c>
      <c r="Q64" s="76">
        <f>'Type Data'!Q32</f>
        <v>0.15241070430898762</v>
      </c>
    </row>
    <row r="65" spans="2:17">
      <c r="B65" s="489"/>
      <c r="C65" s="133" t="s">
        <v>66</v>
      </c>
      <c r="D65" s="75">
        <f>'Type Data'!D33</f>
        <v>129031601.53942063</v>
      </c>
      <c r="E65" s="74">
        <f>'Type Data'!E33</f>
        <v>-3071308.8098423481</v>
      </c>
      <c r="F65" s="76">
        <f>'Type Data'!F33</f>
        <v>-2.3249365223841061E-2</v>
      </c>
      <c r="G65" s="91">
        <f>'Type Data'!G33</f>
        <v>5.3030457721690372</v>
      </c>
      <c r="H65" s="77">
        <f>'Type Data'!H33</f>
        <v>-0.40057059891182423</v>
      </c>
      <c r="I65" s="341">
        <f>'Type Data'!I33</f>
        <v>3.4950434745519345</v>
      </c>
      <c r="J65" s="361">
        <f>'Type Data'!J33</f>
        <v>0.15445583805222318</v>
      </c>
      <c r="K65" s="76">
        <f>'Type Data'!K33</f>
        <v>4.6236128148418515E-2</v>
      </c>
      <c r="L65" s="409">
        <f>'Type Data'!L33</f>
        <v>450971056.97133744</v>
      </c>
      <c r="M65" s="428">
        <f>'Type Data'!M33</f>
        <v>9669707.9129597545</v>
      </c>
      <c r="N65" s="76">
        <f>'Type Data'!N33</f>
        <v>2.1911802294718556E-2</v>
      </c>
      <c r="O65" s="75">
        <f>'Type Data'!O33</f>
        <v>225259136.93511087</v>
      </c>
      <c r="P65" s="74">
        <f>'Type Data'!P33</f>
        <v>-8987036.9698642492</v>
      </c>
      <c r="Q65" s="76">
        <f>'Type Data'!Q33</f>
        <v>-3.8365779129054006E-2</v>
      </c>
    </row>
    <row r="66" spans="2:17" ht="15" thickBot="1">
      <c r="B66" s="490"/>
      <c r="C66" s="134" t="s">
        <v>67</v>
      </c>
      <c r="D66" s="126">
        <f>'Type Data'!D34</f>
        <v>6896227.0418962538</v>
      </c>
      <c r="E66" s="122">
        <f>'Type Data'!E34</f>
        <v>-274067.59618551936</v>
      </c>
      <c r="F66" s="123">
        <f>'Type Data'!F34</f>
        <v>-3.822264077265855E-2</v>
      </c>
      <c r="G66" s="124">
        <f>'Type Data'!G34</f>
        <v>0.28342675144796098</v>
      </c>
      <c r="H66" s="125">
        <f>'Type Data'!H34</f>
        <v>-2.6154693617186975E-2</v>
      </c>
      <c r="I66" s="342">
        <f>'Type Data'!I34</f>
        <v>3.0440129699759639</v>
      </c>
      <c r="J66" s="362">
        <f>'Type Data'!J34</f>
        <v>-1.9491082093855638E-2</v>
      </c>
      <c r="K66" s="123">
        <f>'Type Data'!K34</f>
        <v>-6.3623490495097346E-3</v>
      </c>
      <c r="L66" s="410">
        <f>'Type Data'!L34</f>
        <v>20992204.559431173</v>
      </c>
      <c r="M66" s="429">
        <f>'Type Data'!M34</f>
        <v>-974022.11886683851</v>
      </c>
      <c r="N66" s="123">
        <f>'Type Data'!N34</f>
        <v>-4.4341804039978512E-2</v>
      </c>
      <c r="O66" s="126">
        <f>'Type Data'!O34</f>
        <v>27584908.167585015</v>
      </c>
      <c r="P66" s="122">
        <f>'Type Data'!P34</f>
        <v>-1096270.3847420774</v>
      </c>
      <c r="Q66" s="123">
        <f>'Type Data'!Q34</f>
        <v>-3.822264077265855E-2</v>
      </c>
    </row>
    <row r="67" spans="2:17" ht="15" thickBot="1">
      <c r="B67" s="90" t="s">
        <v>68</v>
      </c>
      <c r="C67" s="135" t="s">
        <v>69</v>
      </c>
      <c r="D67" s="121">
        <f>Granola!D10</f>
        <v>569719.13711285545</v>
      </c>
      <c r="E67" s="117">
        <f>Granola!E10</f>
        <v>-739532.16981908283</v>
      </c>
      <c r="F67" s="118">
        <f>Granola!F10</f>
        <v>-0.56485119847012499</v>
      </c>
      <c r="G67" s="119">
        <f>Granola!G10</f>
        <v>2.3414780761805039E-2</v>
      </c>
      <c r="H67" s="120">
        <f>Granola!H10</f>
        <v>-3.3112870054766687E-2</v>
      </c>
      <c r="I67" s="344">
        <f>Granola!I10</f>
        <v>6.2535431154622847</v>
      </c>
      <c r="J67" s="364">
        <f>Granola!J10</f>
        <v>1.8134792953555641</v>
      </c>
      <c r="K67" s="118">
        <f>Granola!K10</f>
        <v>0.40843541192882576</v>
      </c>
      <c r="L67" s="412">
        <f>Granola!L10</f>
        <v>3562763.1876392104</v>
      </c>
      <c r="M67" s="431">
        <f>Granola!M10</f>
        <v>-2250396.1716967281</v>
      </c>
      <c r="N67" s="118">
        <f>Granola!N10</f>
        <v>-0.38712101846693575</v>
      </c>
      <c r="O67" s="121">
        <f>Granola!O10</f>
        <v>1478838.0463001276</v>
      </c>
      <c r="P67" s="117">
        <f>Granola!P10</f>
        <v>-2243895.5978747066</v>
      </c>
      <c r="Q67" s="118">
        <f>Granola!Q10</f>
        <v>-0.60275480664211722</v>
      </c>
    </row>
    <row r="68" spans="2:17">
      <c r="B68" s="491" t="s">
        <v>70</v>
      </c>
      <c r="C68" s="136" t="s">
        <v>14</v>
      </c>
      <c r="D68" s="112">
        <f>'NB vs PL'!D17</f>
        <v>2012836682.1808009</v>
      </c>
      <c r="E68" s="107">
        <f>'NB vs PL'!E17</f>
        <v>85878280.094781399</v>
      </c>
      <c r="F68" s="109">
        <f>'NB vs PL'!F17</f>
        <v>4.4566753491831625E-2</v>
      </c>
      <c r="G68" s="110">
        <f>'NB vs PL'!G17</f>
        <v>82.72520010723548</v>
      </c>
      <c r="H68" s="111">
        <f>'NB vs PL'!H17</f>
        <v>-0.47229690075498354</v>
      </c>
      <c r="I68" s="345">
        <f>'NB vs PL'!I17</f>
        <v>3.5248803115266827</v>
      </c>
      <c r="J68" s="365">
        <f>'NB vs PL'!J17</f>
        <v>0.16160993496008924</v>
      </c>
      <c r="K68" s="109">
        <f>'NB vs PL'!K17</f>
        <v>4.8051425209848668E-2</v>
      </c>
      <c r="L68" s="413">
        <f>'NB vs PL'!L17</f>
        <v>7095008391.3377962</v>
      </c>
      <c r="M68" s="432">
        <f>'NB vs PL'!M17</f>
        <v>614126280.72578812</v>
      </c>
      <c r="N68" s="109">
        <f>'NB vs PL'!N17</f>
        <v>9.4759674723938842E-2</v>
      </c>
      <c r="O68" s="112">
        <f>'NB vs PL'!O17</f>
        <v>2650803392.2884088</v>
      </c>
      <c r="P68" s="107">
        <f>'NB vs PL'!P17</f>
        <v>75175019.742206573</v>
      </c>
      <c r="Q68" s="109">
        <f>'NB vs PL'!Q17</f>
        <v>2.9187059959232556E-2</v>
      </c>
    </row>
    <row r="69" spans="2:17" ht="15" thickBot="1">
      <c r="B69" s="492"/>
      <c r="C69" s="137" t="s">
        <v>13</v>
      </c>
      <c r="D69" s="116">
        <f>'NB vs PL'!D18</f>
        <v>420323563.51410848</v>
      </c>
      <c r="E69" s="108">
        <f>'NB vs PL'!E18</f>
        <v>31156515.454747617</v>
      </c>
      <c r="F69" s="113">
        <f>'NB vs PL'!F18</f>
        <v>8.0059490160110408E-2</v>
      </c>
      <c r="G69" s="114">
        <f>'NB vs PL'!G18</f>
        <v>17.274799892765287</v>
      </c>
      <c r="H69" s="115">
        <f>'NB vs PL'!H18</f>
        <v>0.47229690075632291</v>
      </c>
      <c r="I69" s="346">
        <f>'NB vs PL'!I18</f>
        <v>1.9618384380736</v>
      </c>
      <c r="J69" s="366">
        <f>'NB vs PL'!J18</f>
        <v>2.6099030073863272E-2</v>
      </c>
      <c r="K69" s="113">
        <f>'NB vs PL'!K18</f>
        <v>1.3482718782293252E-2</v>
      </c>
      <c r="L69" s="414">
        <f>'NB vs PL'!L18</f>
        <v>824606923.3300482</v>
      </c>
      <c r="M69" s="433">
        <f>'NB vs PL'!M18</f>
        <v>71280932.106615901</v>
      </c>
      <c r="N69" s="113">
        <f>'NB vs PL'!N18</f>
        <v>9.4621628534086205E-2</v>
      </c>
      <c r="O69" s="116">
        <f>'NB vs PL'!O18</f>
        <v>387308637.91543067</v>
      </c>
      <c r="P69" s="108">
        <f>'NB vs PL'!P18</f>
        <v>-13910592.263716161</v>
      </c>
      <c r="Q69" s="113">
        <f>'NB vs PL'!Q18</f>
        <v>-3.4670801440661252E-2</v>
      </c>
    </row>
    <row r="70" spans="2:17">
      <c r="B70" s="488" t="s">
        <v>53</v>
      </c>
      <c r="C70" s="132" t="s">
        <v>60</v>
      </c>
      <c r="D70" s="106">
        <f>Package!D31</f>
        <v>1168874071.6053419</v>
      </c>
      <c r="E70" s="102">
        <f>Package!E31</f>
        <v>-1163205.1623773575</v>
      </c>
      <c r="F70" s="103">
        <f>Package!F31</f>
        <v>-9.9416077203178031E-4</v>
      </c>
      <c r="G70" s="104">
        <f>Package!G31</f>
        <v>48.039337880580931</v>
      </c>
      <c r="H70" s="105">
        <f>Package!H31</f>
        <v>-2.4776700256303101</v>
      </c>
      <c r="I70" s="343">
        <f>Package!I31</f>
        <v>3.4942093691271765</v>
      </c>
      <c r="J70" s="363">
        <f>Package!J31</f>
        <v>0.13667236296174901</v>
      </c>
      <c r="K70" s="103">
        <f>Package!K31</f>
        <v>4.0706137478389151E-2</v>
      </c>
      <c r="L70" s="411">
        <f>Package!L31</f>
        <v>4084290732.3332157</v>
      </c>
      <c r="M70" s="430">
        <f>Package!M31</f>
        <v>155847276.99257803</v>
      </c>
      <c r="N70" s="103">
        <f>Package!N31</f>
        <v>3.9671508261295417E-2</v>
      </c>
      <c r="O70" s="106">
        <f>Package!O31</f>
        <v>2149395315.2152147</v>
      </c>
      <c r="P70" s="102">
        <f>Package!P31</f>
        <v>-27947785.506062031</v>
      </c>
      <c r="Q70" s="103">
        <f>Package!Q31</f>
        <v>-1.2835728781928726E-2</v>
      </c>
    </row>
    <row r="71" spans="2:17">
      <c r="B71" s="489"/>
      <c r="C71" s="133" t="s">
        <v>61</v>
      </c>
      <c r="D71" s="75">
        <f>Package!D32</f>
        <v>888040281.08528471</v>
      </c>
      <c r="E71" s="74">
        <f>Package!E32</f>
        <v>92132302.246023774</v>
      </c>
      <c r="F71" s="76">
        <f>Package!F32</f>
        <v>0.11575748038157377</v>
      </c>
      <c r="G71" s="91">
        <f>Package!G32</f>
        <v>36.49740220178829</v>
      </c>
      <c r="H71" s="77">
        <f>Package!H32</f>
        <v>2.1336340911577523</v>
      </c>
      <c r="I71" s="341">
        <f>Package!I32</f>
        <v>2.7380563250110215</v>
      </c>
      <c r="J71" s="361">
        <f>Package!J32</f>
        <v>0.1174326771331331</v>
      </c>
      <c r="K71" s="76">
        <f>Package!K32</f>
        <v>4.4810965980646239E-2</v>
      </c>
      <c r="L71" s="409">
        <f>Package!L32</f>
        <v>2431504308.490129</v>
      </c>
      <c r="M71" s="428">
        <f>Package!M32</f>
        <v>345729037.60926771</v>
      </c>
      <c r="N71" s="76">
        <f>Package!N32</f>
        <v>0.16575565087760388</v>
      </c>
      <c r="O71" s="75">
        <f>Package!O32</f>
        <v>462562084.63374454</v>
      </c>
      <c r="P71" s="74">
        <f>Package!P32</f>
        <v>45729311.220716119</v>
      </c>
      <c r="Q71" s="76">
        <f>Package!Q32</f>
        <v>0.10970661170973754</v>
      </c>
    </row>
    <row r="72" spans="2:17">
      <c r="B72" s="489"/>
      <c r="C72" s="133" t="s">
        <v>62</v>
      </c>
      <c r="D72" s="75">
        <f>Package!D33</f>
        <v>61495380.658536665</v>
      </c>
      <c r="E72" s="74">
        <f>Package!E33</f>
        <v>-4888279.9570329711</v>
      </c>
      <c r="F72" s="76">
        <f>Package!F33</f>
        <v>-7.3636794230754921E-2</v>
      </c>
      <c r="G72" s="91">
        <f>Package!G33</f>
        <v>2.5273872021928447</v>
      </c>
      <c r="H72" s="77">
        <f>Package!H33</f>
        <v>-0.33876413738172051</v>
      </c>
      <c r="I72" s="341">
        <f>Package!I33</f>
        <v>2.7718579486792079</v>
      </c>
      <c r="J72" s="361">
        <f>Package!J33</f>
        <v>-9.9307732029862983E-3</v>
      </c>
      <c r="K72" s="76">
        <f>Package!K33</f>
        <v>-3.56992359803192E-3</v>
      </c>
      <c r="L72" s="409">
        <f>Package!L33</f>
        <v>170456459.68541849</v>
      </c>
      <c r="M72" s="428">
        <f>Package!M33</f>
        <v>-14208858.732228309</v>
      </c>
      <c r="N72" s="76">
        <f>Package!N33</f>
        <v>-7.6943840099378921E-2</v>
      </c>
      <c r="O72" s="75">
        <f>Package!O33</f>
        <v>47250125.21713715</v>
      </c>
      <c r="P72" s="74">
        <f>Package!P33</f>
        <v>-2748918.3765931353</v>
      </c>
      <c r="Q72" s="76">
        <f>Package!Q33</f>
        <v>-5.4979419185086982E-2</v>
      </c>
    </row>
    <row r="73" spans="2:17" ht="15" thickBot="1">
      <c r="B73" s="490"/>
      <c r="C73" s="134" t="s">
        <v>63</v>
      </c>
      <c r="D73" s="126">
        <f>Package!D34</f>
        <v>265690816.10633782</v>
      </c>
      <c r="E73" s="122">
        <f>Package!E34</f>
        <v>24474254.148977548</v>
      </c>
      <c r="F73" s="123">
        <f>Package!F34</f>
        <v>0.1014617485233201</v>
      </c>
      <c r="G73" s="124">
        <f>Package!G34</f>
        <v>10.919577392259201</v>
      </c>
      <c r="H73" s="125">
        <f>Package!H34</f>
        <v>0.50491863782005808</v>
      </c>
      <c r="I73" s="342">
        <f>Package!I34</f>
        <v>3.5243853780198275</v>
      </c>
      <c r="J73" s="362">
        <f>Package!J34</f>
        <v>0.2824628386392205</v>
      </c>
      <c r="K73" s="123">
        <f>Package!K34</f>
        <v>8.7128188662147082E-2</v>
      </c>
      <c r="L73" s="410">
        <f>Package!L34</f>
        <v>936396827.35933185</v>
      </c>
      <c r="M73" s="429">
        <f>Package!M34</f>
        <v>154391418.27786696</v>
      </c>
      <c r="N73" s="123">
        <f>Package!N34</f>
        <v>0.19743011555279835</v>
      </c>
      <c r="O73" s="126">
        <f>Package!O34</f>
        <v>285791328.93748403</v>
      </c>
      <c r="P73" s="122">
        <f>Package!P34</f>
        <v>37856683.061122119</v>
      </c>
      <c r="Q73" s="123">
        <f>Package!Q34</f>
        <v>0.15268815266745814</v>
      </c>
    </row>
    <row r="74" spans="2:17">
      <c r="B74" s="491" t="s">
        <v>71</v>
      </c>
      <c r="C74" s="138" t="s">
        <v>72</v>
      </c>
      <c r="D74" s="106">
        <f>Flavor!D94</f>
        <v>218027034.23053876</v>
      </c>
      <c r="E74" s="102">
        <f>Flavor!E94</f>
        <v>-9719913.9642178416</v>
      </c>
      <c r="F74" s="103">
        <f>Flavor!F94</f>
        <v>-4.2678569531943447E-2</v>
      </c>
      <c r="G74" s="104">
        <f>Flavor!G94</f>
        <v>8.9606524936573564</v>
      </c>
      <c r="H74" s="105">
        <f>Flavor!H94</f>
        <v>-0.87244822117913046</v>
      </c>
      <c r="I74" s="343">
        <f>Flavor!I94</f>
        <v>3.2030641693550601</v>
      </c>
      <c r="J74" s="363">
        <f>Flavor!J94</f>
        <v>0.10008895846814436</v>
      </c>
      <c r="K74" s="103">
        <f>Flavor!K94</f>
        <v>3.2255803435676231E-2</v>
      </c>
      <c r="L74" s="411">
        <f>Flavor!L94</f>
        <v>698354581.29458785</v>
      </c>
      <c r="M74" s="430">
        <f>Flavor!M94</f>
        <v>-8338553.3088884354</v>
      </c>
      <c r="N74" s="103">
        <f>Flavor!N94</f>
        <v>-1.17993976460054E-2</v>
      </c>
      <c r="O74" s="106">
        <f>Flavor!O94</f>
        <v>290378228.90614939</v>
      </c>
      <c r="P74" s="102">
        <f>Flavor!P94</f>
        <v>-18587996.013564765</v>
      </c>
      <c r="Q74" s="103">
        <f>Flavor!Q94</f>
        <v>-6.0161902869463851E-2</v>
      </c>
    </row>
    <row r="75" spans="2:17">
      <c r="B75" s="489"/>
      <c r="C75" s="133" t="s">
        <v>73</v>
      </c>
      <c r="D75" s="75">
        <f>Flavor!D95</f>
        <v>296779885.44501173</v>
      </c>
      <c r="E75" s="74">
        <f>Flavor!E95</f>
        <v>6798597.0095382929</v>
      </c>
      <c r="F75" s="76">
        <f>Flavor!F95</f>
        <v>2.3444950693951808E-2</v>
      </c>
      <c r="G75" s="91">
        <f>Flavor!G95</f>
        <v>12.197301265714776</v>
      </c>
      <c r="H75" s="77">
        <f>Flavor!H95</f>
        <v>-0.32280158179160345</v>
      </c>
      <c r="I75" s="341">
        <f>Flavor!I95</f>
        <v>3.0516429622381538</v>
      </c>
      <c r="J75" s="361">
        <f>Flavor!J95</f>
        <v>0.12207057713930736</v>
      </c>
      <c r="K75" s="76">
        <f>Flavor!K95</f>
        <v>4.1668394254470206E-2</v>
      </c>
      <c r="L75" s="409">
        <f>Flavor!L95</f>
        <v>905666248.75211549</v>
      </c>
      <c r="M75" s="428">
        <f>Flavor!M95</f>
        <v>56145073.956169009</v>
      </c>
      <c r="N75" s="76">
        <f>Flavor!N95</f>
        <v>6.6090258397214122E-2</v>
      </c>
      <c r="O75" s="75">
        <f>Flavor!O95</f>
        <v>320635851.75400949</v>
      </c>
      <c r="P75" s="74">
        <f>Flavor!P95</f>
        <v>9084265.4116982818</v>
      </c>
      <c r="Q75" s="76">
        <f>Flavor!Q95</f>
        <v>2.9158142053936208E-2</v>
      </c>
    </row>
    <row r="76" spans="2:17">
      <c r="B76" s="489"/>
      <c r="C76" s="133" t="s">
        <v>74</v>
      </c>
      <c r="D76" s="75">
        <f>Flavor!D96</f>
        <v>455201111.18734539</v>
      </c>
      <c r="E76" s="74">
        <f>Flavor!E96</f>
        <v>26800513.731363118</v>
      </c>
      <c r="F76" s="76">
        <f>Flavor!F96</f>
        <v>6.2559468615392966E-2</v>
      </c>
      <c r="G76" s="91">
        <f>Flavor!G96</f>
        <v>18.708225732059972</v>
      </c>
      <c r="H76" s="77">
        <f>Flavor!H96</f>
        <v>0.21179250003924821</v>
      </c>
      <c r="I76" s="341">
        <f>Flavor!I96</f>
        <v>3.216668578395101</v>
      </c>
      <c r="J76" s="361">
        <f>Flavor!J96</f>
        <v>0.14006714578305601</v>
      </c>
      <c r="K76" s="76">
        <f>Flavor!K96</f>
        <v>4.5526581473420993E-2</v>
      </c>
      <c r="L76" s="409">
        <f>Flavor!L96</f>
        <v>1464231111.2068686</v>
      </c>
      <c r="M76" s="428">
        <f>Flavor!M96</f>
        <v>146213219.34193754</v>
      </c>
      <c r="N76" s="76">
        <f>Flavor!N96</f>
        <v>0.11093416883366657</v>
      </c>
      <c r="O76" s="75">
        <f>Flavor!O96</f>
        <v>419807574.81880498</v>
      </c>
      <c r="P76" s="74">
        <f>Flavor!P96</f>
        <v>10846720.915028155</v>
      </c>
      <c r="Q76" s="76">
        <f>Flavor!Q96</f>
        <v>2.652263856427747E-2</v>
      </c>
    </row>
    <row r="77" spans="2:17">
      <c r="B77" s="489"/>
      <c r="C77" s="133" t="s">
        <v>75</v>
      </c>
      <c r="D77" s="75">
        <f>Flavor!D97</f>
        <v>72216641.541502312</v>
      </c>
      <c r="E77" s="74">
        <f>Flavor!E97</f>
        <v>7271087.6615853682</v>
      </c>
      <c r="F77" s="76">
        <f>Flavor!F97</f>
        <v>0.1119566656561197</v>
      </c>
      <c r="G77" s="91">
        <f>Flavor!G97</f>
        <v>2.9680183074369526</v>
      </c>
      <c r="H77" s="77">
        <f>Flavor!H97</f>
        <v>0.16395802323084441</v>
      </c>
      <c r="I77" s="341">
        <f>Flavor!I97</f>
        <v>3.8552283245056498</v>
      </c>
      <c r="J77" s="361">
        <f>Flavor!J97</f>
        <v>0.19964188811970995</v>
      </c>
      <c r="K77" s="76">
        <f>Flavor!K97</f>
        <v>5.4612821114711205E-2</v>
      </c>
      <c r="L77" s="409">
        <f>Flavor!L97</f>
        <v>278411641.97147107</v>
      </c>
      <c r="M77" s="428">
        <f>Flavor!M97</f>
        <v>40997556.104474455</v>
      </c>
      <c r="N77" s="76">
        <f>Flavor!N97</f>
        <v>0.17268375612490819</v>
      </c>
      <c r="O77" s="75">
        <f>Flavor!O97</f>
        <v>109554554.68026385</v>
      </c>
      <c r="P77" s="74">
        <f>Flavor!P97</f>
        <v>12154003.847614855</v>
      </c>
      <c r="Q77" s="76">
        <f>Flavor!Q97</f>
        <v>0.12478372805609218</v>
      </c>
    </row>
    <row r="78" spans="2:17">
      <c r="B78" s="489"/>
      <c r="C78" s="133" t="s">
        <v>76</v>
      </c>
      <c r="D78" s="75">
        <f>Flavor!D98</f>
        <v>516808364.44858313</v>
      </c>
      <c r="E78" s="74">
        <f>Flavor!E98</f>
        <v>68587674.744258583</v>
      </c>
      <c r="F78" s="76">
        <f>Flavor!F98</f>
        <v>0.15302210790292492</v>
      </c>
      <c r="G78" s="91">
        <f>Flavor!G98</f>
        <v>21.240210765525916</v>
      </c>
      <c r="H78" s="77">
        <f>Flavor!H98</f>
        <v>1.8880340655899239</v>
      </c>
      <c r="I78" s="341">
        <f>Flavor!I98</f>
        <v>2.973376990177083</v>
      </c>
      <c r="J78" s="361">
        <f>Flavor!J98</f>
        <v>0.11354819754296219</v>
      </c>
      <c r="K78" s="76">
        <f>Flavor!K98</f>
        <v>3.9704543794866695E-2</v>
      </c>
      <c r="L78" s="409">
        <f>Flavor!L98</f>
        <v>1536666099.1824691</v>
      </c>
      <c r="M78" s="428">
        <f>Flavor!M98</f>
        <v>254831665.31171775</v>
      </c>
      <c r="N78" s="76">
        <f>Flavor!N98</f>
        <v>0.19880232468260614</v>
      </c>
      <c r="O78" s="75">
        <f>Flavor!O98</f>
        <v>361562954.1914854</v>
      </c>
      <c r="P78" s="74">
        <f>Flavor!P98</f>
        <v>42299930.02667433</v>
      </c>
      <c r="Q78" s="76">
        <f>Flavor!Q98</f>
        <v>0.13249241792822872</v>
      </c>
    </row>
    <row r="79" spans="2:17">
      <c r="B79" s="489"/>
      <c r="C79" s="133" t="s">
        <v>77</v>
      </c>
      <c r="D79" s="75">
        <f>Flavor!D99</f>
        <v>96635107.370436579</v>
      </c>
      <c r="E79" s="74">
        <f>Flavor!E99</f>
        <v>-5153265.5295416713</v>
      </c>
      <c r="F79" s="76">
        <f>Flavor!F99</f>
        <v>-5.0627251253986517E-2</v>
      </c>
      <c r="G79" s="91">
        <f>Flavor!G99</f>
        <v>3.9715882889923817</v>
      </c>
      <c r="H79" s="77">
        <f>Flavor!H99</f>
        <v>-0.42318112617848058</v>
      </c>
      <c r="I79" s="341">
        <f>Flavor!I99</f>
        <v>3.2206404879055293</v>
      </c>
      <c r="J79" s="361">
        <f>Flavor!J99</f>
        <v>0.13978876551500763</v>
      </c>
      <c r="K79" s="76">
        <f>Flavor!K99</f>
        <v>4.537341557176322E-2</v>
      </c>
      <c r="L79" s="409">
        <f>Flavor!L99</f>
        <v>311226939.35032606</v>
      </c>
      <c r="M79" s="428">
        <f>Flavor!M99</f>
        <v>-2367944.61790061</v>
      </c>
      <c r="N79" s="76">
        <f>Flavor!N99</f>
        <v>-7.5509669926264785E-3</v>
      </c>
      <c r="O79" s="75">
        <f>Flavor!O99</f>
        <v>196516497.26984107</v>
      </c>
      <c r="P79" s="74">
        <f>Flavor!P99</f>
        <v>-7319848.598539263</v>
      </c>
      <c r="Q79" s="76">
        <f>Flavor!Q99</f>
        <v>-3.5910419053851075E-2</v>
      </c>
    </row>
    <row r="80" spans="2:17">
      <c r="B80" s="489"/>
      <c r="C80" s="133" t="s">
        <v>78</v>
      </c>
      <c r="D80" s="75">
        <f>Flavor!D100</f>
        <v>14421637.07730579</v>
      </c>
      <c r="E80" s="74">
        <f>Flavor!E100</f>
        <v>2992366.0393053908</v>
      </c>
      <c r="F80" s="76">
        <f>Flavor!F100</f>
        <v>0.26181600115670356</v>
      </c>
      <c r="G80" s="91">
        <f>Flavor!G100</f>
        <v>0.59271217762260797</v>
      </c>
      <c r="H80" s="77">
        <f>Flavor!H100</f>
        <v>9.9247065994784445E-2</v>
      </c>
      <c r="I80" s="341">
        <f>Flavor!I100</f>
        <v>4.0004177132474599</v>
      </c>
      <c r="J80" s="361">
        <f>Flavor!J100</f>
        <v>0.23266384061417567</v>
      </c>
      <c r="K80" s="76">
        <f>Flavor!K100</f>
        <v>6.1751337396029761E-2</v>
      </c>
      <c r="L80" s="409">
        <f>Flavor!L100</f>
        <v>57692572.418080404</v>
      </c>
      <c r="M80" s="428">
        <f>Flavor!M100</f>
        <v>14629892.203278966</v>
      </c>
      <c r="N80" s="76">
        <f>Flavor!N100</f>
        <v>0.33973482677584016</v>
      </c>
      <c r="O80" s="75">
        <f>Flavor!O100</f>
        <v>24805759.083508361</v>
      </c>
      <c r="P80" s="74">
        <f>Flavor!P100</f>
        <v>3725155.9346683621</v>
      </c>
      <c r="Q80" s="76">
        <f>Flavor!Q100</f>
        <v>0.17671012107039005</v>
      </c>
    </row>
    <row r="81" spans="2:17">
      <c r="B81" s="489"/>
      <c r="C81" s="133" t="s">
        <v>79</v>
      </c>
      <c r="D81" s="75">
        <f>Flavor!D101</f>
        <v>69651235.745975733</v>
      </c>
      <c r="E81" s="74">
        <f>Flavor!E101</f>
        <v>-2260096.8922646642</v>
      </c>
      <c r="F81" s="76">
        <f>Flavor!F101</f>
        <v>-3.1428939074657186E-2</v>
      </c>
      <c r="G81" s="91">
        <f>Flavor!G101</f>
        <v>2.8625831722022026</v>
      </c>
      <c r="H81" s="77">
        <f>Flavor!H101</f>
        <v>-0.24222847060955344</v>
      </c>
      <c r="I81" s="341">
        <f>Flavor!I101</f>
        <v>3.4490403733362536</v>
      </c>
      <c r="J81" s="361">
        <f>Flavor!J101</f>
        <v>0.14980264518660968</v>
      </c>
      <c r="K81" s="76">
        <f>Flavor!K101</f>
        <v>4.5405229186265862E-2</v>
      </c>
      <c r="L81" s="409">
        <f>Flavor!L101</f>
        <v>240229924.14063156</v>
      </c>
      <c r="M81" s="428">
        <f>Flavor!M101</f>
        <v>2977342.4190299809</v>
      </c>
      <c r="N81" s="76">
        <f>Flavor!N101</f>
        <v>1.254925192984274E-2</v>
      </c>
      <c r="O81" s="75">
        <f>Flavor!O101</f>
        <v>137553666.85606721</v>
      </c>
      <c r="P81" s="74">
        <f>Flavor!P101</f>
        <v>-7384529.1746660471</v>
      </c>
      <c r="Q81" s="76">
        <f>Flavor!Q101</f>
        <v>-5.0949503836105442E-2</v>
      </c>
    </row>
    <row r="82" spans="2:17">
      <c r="B82" s="489"/>
      <c r="C82" s="133" t="s">
        <v>80</v>
      </c>
      <c r="D82" s="75">
        <f>Flavor!D102</f>
        <v>24504402.354935668</v>
      </c>
      <c r="E82" s="74">
        <f>Flavor!E102</f>
        <v>-1400768.5579475462</v>
      </c>
      <c r="F82" s="76">
        <f>Flavor!F102</f>
        <v>-5.4072932491285475E-2</v>
      </c>
      <c r="G82" s="91">
        <f>Flavor!G102</f>
        <v>1.007101870840299</v>
      </c>
      <c r="H82" s="77">
        <f>Flavor!H102</f>
        <v>-0.11136824101210618</v>
      </c>
      <c r="I82" s="341">
        <f>Flavor!I102</f>
        <v>2.7410262035252231</v>
      </c>
      <c r="J82" s="361">
        <f>Flavor!J102</f>
        <v>8.9175209620131035E-2</v>
      </c>
      <c r="K82" s="76">
        <f>Flavor!K102</f>
        <v>3.3627534060204647E-2</v>
      </c>
      <c r="L82" s="409">
        <f>Flavor!L102</f>
        <v>67167208.956603855</v>
      </c>
      <c r="M82" s="428">
        <f>Flavor!M102</f>
        <v>-1529444.2760067731</v>
      </c>
      <c r="N82" s="76">
        <f>Flavor!N102</f>
        <v>-2.2263737810166547E-2</v>
      </c>
      <c r="O82" s="75">
        <f>Flavor!O102</f>
        <v>24227784.893135589</v>
      </c>
      <c r="P82" s="74">
        <f>Flavor!P102</f>
        <v>-760571.87823519856</v>
      </c>
      <c r="Q82" s="76">
        <f>Flavor!Q102</f>
        <v>-3.0437050550942483E-2</v>
      </c>
    </row>
    <row r="83" spans="2:17">
      <c r="B83" s="489"/>
      <c r="C83" s="133" t="s">
        <v>81</v>
      </c>
      <c r="D83" s="75">
        <f>Flavor!D103</f>
        <v>32484420.054597944</v>
      </c>
      <c r="E83" s="74">
        <f>Flavor!E103</f>
        <v>-4783756.6885337904</v>
      </c>
      <c r="F83" s="76">
        <f>Flavor!F103</f>
        <v>-0.12836036282390453</v>
      </c>
      <c r="G83" s="91">
        <f>Flavor!G103</f>
        <v>1.3350711327819123</v>
      </c>
      <c r="H83" s="77">
        <f>Flavor!H103</f>
        <v>-0.27400305362678301</v>
      </c>
      <c r="I83" s="341">
        <f>Flavor!I103</f>
        <v>3.3172782741165676</v>
      </c>
      <c r="J83" s="361">
        <f>Flavor!J103</f>
        <v>0.1132380792150145</v>
      </c>
      <c r="K83" s="76">
        <f>Flavor!K103</f>
        <v>3.5342277976164349E-2</v>
      </c>
      <c r="L83" s="409">
        <f>Flavor!L103</f>
        <v>107759860.89439428</v>
      </c>
      <c r="M83" s="428">
        <f>Flavor!M103</f>
        <v>-11648875.381295055</v>
      </c>
      <c r="N83" s="76">
        <f>Flavor!N103</f>
        <v>-9.7554632471784003E-2</v>
      </c>
      <c r="O83" s="75">
        <f>Flavor!O103</f>
        <v>69619378.576147854</v>
      </c>
      <c r="P83" s="74">
        <f>Flavor!P103</f>
        <v>-8541378.5210828185</v>
      </c>
      <c r="Q83" s="76">
        <f>Flavor!Q103</f>
        <v>-0.1092796287842694</v>
      </c>
    </row>
    <row r="84" spans="2:17">
      <c r="B84" s="489"/>
      <c r="C84" s="133" t="s">
        <v>82</v>
      </c>
      <c r="D84" s="75">
        <f>Flavor!D104</f>
        <v>11154894.132196713</v>
      </c>
      <c r="E84" s="74">
        <f>Flavor!E104</f>
        <v>2971861.9771404741</v>
      </c>
      <c r="F84" s="76">
        <f>Flavor!F104</f>
        <v>0.36317368926678129</v>
      </c>
      <c r="G84" s="91">
        <f>Flavor!G104</f>
        <v>0.45845291743252869</v>
      </c>
      <c r="H84" s="77">
        <f>Flavor!H104</f>
        <v>0.10514596877210308</v>
      </c>
      <c r="I84" s="341">
        <f>Flavor!I104</f>
        <v>3.5797658639875074</v>
      </c>
      <c r="J84" s="361">
        <f>Flavor!J104</f>
        <v>0.1303538305951264</v>
      </c>
      <c r="K84" s="76">
        <f>Flavor!K104</f>
        <v>3.7790159404913939E-2</v>
      </c>
      <c r="L84" s="409">
        <f>Flavor!L104</f>
        <v>39931909.230832346</v>
      </c>
      <c r="M84" s="428">
        <f>Flavor!M104</f>
        <v>11705259.645544566</v>
      </c>
      <c r="N84" s="76">
        <f>Flavor!N104</f>
        <v>0.41468824028075763</v>
      </c>
      <c r="O84" s="75">
        <f>Flavor!O104</f>
        <v>18288896.420458075</v>
      </c>
      <c r="P84" s="74">
        <f>Flavor!P104</f>
        <v>4559457.4521428812</v>
      </c>
      <c r="Q84" s="76">
        <f>Flavor!Q104</f>
        <v>0.33209350088267986</v>
      </c>
    </row>
    <row r="85" spans="2:17">
      <c r="B85" s="489"/>
      <c r="C85" s="133" t="s">
        <v>83</v>
      </c>
      <c r="D85" s="75">
        <f>Flavor!D105</f>
        <v>28518831.132854249</v>
      </c>
      <c r="E85" s="74">
        <f>Flavor!E105</f>
        <v>-179628.21030467004</v>
      </c>
      <c r="F85" s="76">
        <f>Flavor!F105</f>
        <v>-6.2591586592431296E-3</v>
      </c>
      <c r="G85" s="91">
        <f>Flavor!G105</f>
        <v>1.1720901318897512</v>
      </c>
      <c r="H85" s="77">
        <f>Flavor!H105</f>
        <v>-6.6981756092714395E-2</v>
      </c>
      <c r="I85" s="341">
        <f>Flavor!I105</f>
        <v>3.0575885671213281</v>
      </c>
      <c r="J85" s="361">
        <f>Flavor!J105</f>
        <v>0.11842519343752311</v>
      </c>
      <c r="K85" s="76">
        <f>Flavor!K105</f>
        <v>4.0292143845374176E-2</v>
      </c>
      <c r="L85" s="409">
        <f>Flavor!L105</f>
        <v>87198852.019478947</v>
      </c>
      <c r="M85" s="428">
        <f>Flavor!M105</f>
        <v>2849391.4369124621</v>
      </c>
      <c r="N85" s="76">
        <f>Flavor!N105</f>
        <v>3.3780790265081788E-2</v>
      </c>
      <c r="O85" s="75">
        <f>Flavor!O105</f>
        <v>47818411.172802672</v>
      </c>
      <c r="P85" s="74">
        <f>Flavor!P105</f>
        <v>-2517947.1527700424</v>
      </c>
      <c r="Q85" s="76">
        <f>Flavor!Q105</f>
        <v>-5.0022433813827032E-2</v>
      </c>
    </row>
    <row r="86" spans="2:17" ht="15" thickBot="1">
      <c r="B86" s="492"/>
      <c r="C86" s="139" t="s">
        <v>84</v>
      </c>
      <c r="D86" s="126">
        <f>Flavor!D106</f>
        <v>25644095.897333957</v>
      </c>
      <c r="E86" s="122">
        <f>Flavor!E106</f>
        <v>7826855.2533024214</v>
      </c>
      <c r="F86" s="123">
        <f>Flavor!F106</f>
        <v>0.4392854881221061</v>
      </c>
      <c r="G86" s="124">
        <f>Flavor!G106</f>
        <v>1.0539419235830152</v>
      </c>
      <c r="H86" s="125">
        <f>Flavor!H106</f>
        <v>0.28467268374485954</v>
      </c>
      <c r="I86" s="342">
        <f>Flavor!I106</f>
        <v>3.3677902298716589</v>
      </c>
      <c r="J86" s="362">
        <f>Flavor!J106</f>
        <v>0.46500734353047468</v>
      </c>
      <c r="K86" s="123">
        <f>Flavor!K106</f>
        <v>0.16019363546565266</v>
      </c>
      <c r="L86" s="410">
        <f>Flavor!L106</f>
        <v>86363935.616933197</v>
      </c>
      <c r="M86" s="429">
        <f>Flavor!M106</f>
        <v>34644354.393615872</v>
      </c>
      <c r="N86" s="123">
        <f>Flavor!N106</f>
        <v>0.66984986293734272</v>
      </c>
      <c r="O86" s="126">
        <f>Flavor!O106</f>
        <v>54468569.497714944</v>
      </c>
      <c r="P86" s="122">
        <f>Flavor!P106</f>
        <v>11586424.958110705</v>
      </c>
      <c r="Q86" s="123">
        <f>Flavor!Q106</f>
        <v>0.27019229291132923</v>
      </c>
    </row>
    <row r="87" spans="2:17">
      <c r="B87" s="488" t="s">
        <v>85</v>
      </c>
      <c r="C87" s="161" t="s">
        <v>132</v>
      </c>
      <c r="D87" s="106">
        <f>Fat!D31</f>
        <v>620791047.00592852</v>
      </c>
      <c r="E87" s="102">
        <f>Fat!E31</f>
        <v>56670160.726305127</v>
      </c>
      <c r="F87" s="103">
        <f>Fat!F31</f>
        <v>0.10045747658812063</v>
      </c>
      <c r="G87" s="104">
        <f>Fat!G31</f>
        <v>25.513775679358737</v>
      </c>
      <c r="H87" s="105">
        <f>Fat!H31</f>
        <v>1.1575437557290904</v>
      </c>
      <c r="I87" s="343">
        <f>Fat!I31</f>
        <v>3.6094246075434655</v>
      </c>
      <c r="J87" s="363">
        <f>Fat!J31</f>
        <v>0.2198022475878334</v>
      </c>
      <c r="K87" s="103">
        <f>Fat!K31</f>
        <v>6.4845644808264269E-2</v>
      </c>
      <c r="L87" s="411">
        <f>Fat!L31</f>
        <v>2240698481.2058706</v>
      </c>
      <c r="M87" s="430">
        <f>Fat!M31</f>
        <v>328541711.35447073</v>
      </c>
      <c r="N87" s="103">
        <f>Fat!N31</f>
        <v>0.17181735124155265</v>
      </c>
      <c r="O87" s="106">
        <f>Fat!O31</f>
        <v>744863595.52617693</v>
      </c>
      <c r="P87" s="102">
        <f>Fat!P31</f>
        <v>67408259.347209215</v>
      </c>
      <c r="Q87" s="103">
        <f>Fat!Q31</f>
        <v>9.950214537745046E-2</v>
      </c>
    </row>
    <row r="88" spans="2:17">
      <c r="B88" s="489"/>
      <c r="C88" s="162" t="s">
        <v>87</v>
      </c>
      <c r="D88" s="75">
        <f>Fat!D32</f>
        <v>59735085.352352656</v>
      </c>
      <c r="E88" s="74">
        <f>Fat!E32</f>
        <v>402044.58262655884</v>
      </c>
      <c r="F88" s="76">
        <f>Fat!F32</f>
        <v>6.7760657032042218E-3</v>
      </c>
      <c r="G88" s="91">
        <f>Fat!G32</f>
        <v>2.4550411530866016</v>
      </c>
      <c r="H88" s="77">
        <f>Fat!H32</f>
        <v>-0.1066957669062889</v>
      </c>
      <c r="I88" s="341">
        <f>Fat!I32</f>
        <v>4.0066341230363767</v>
      </c>
      <c r="J88" s="361">
        <f>Fat!J32</f>
        <v>0.22342865181518334</v>
      </c>
      <c r="K88" s="76">
        <f>Fat!K32</f>
        <v>5.905802725091272E-2</v>
      </c>
      <c r="L88" s="409">
        <f>Fat!L32</f>
        <v>239336631.31522658</v>
      </c>
      <c r="M88" s="428">
        <f>Fat!M32</f>
        <v>14867546.851008683</v>
      </c>
      <c r="N88" s="76">
        <f>Fat!N32</f>
        <v>6.6234274027070689E-2</v>
      </c>
      <c r="O88" s="75">
        <f>Fat!O32</f>
        <v>90802978.268673092</v>
      </c>
      <c r="P88" s="74">
        <f>Fat!P32</f>
        <v>-7434915.5827434957</v>
      </c>
      <c r="Q88" s="76">
        <f>Fat!Q32</f>
        <v>-7.5682766509517191E-2</v>
      </c>
    </row>
    <row r="89" spans="2:17">
      <c r="B89" s="489"/>
      <c r="C89" s="162" t="s">
        <v>50</v>
      </c>
      <c r="D89" s="75">
        <f>Fat!D33</f>
        <v>904597983.86163592</v>
      </c>
      <c r="E89" s="74">
        <f>Fat!E33</f>
        <v>23080945.431774259</v>
      </c>
      <c r="F89" s="76">
        <f>Fat!F33</f>
        <v>2.6183209655125352E-2</v>
      </c>
      <c r="G89" s="91">
        <f>Fat!G33</f>
        <v>37.177904145942918</v>
      </c>
      <c r="H89" s="77">
        <f>Fat!H33</f>
        <v>-0.88208256049927769</v>
      </c>
      <c r="I89" s="341">
        <f>Fat!I33</f>
        <v>3.050974105838006</v>
      </c>
      <c r="J89" s="361">
        <f>Fat!J33</f>
        <v>9.8604251230898221E-2</v>
      </c>
      <c r="K89" s="76">
        <f>Fat!K33</f>
        <v>3.3398339668395026E-2</v>
      </c>
      <c r="L89" s="409">
        <f>Fat!L33</f>
        <v>2759905024.9551177</v>
      </c>
      <c r="M89" s="428">
        <f>Fat!M33</f>
        <v>157340694.37225866</v>
      </c>
      <c r="N89" s="76">
        <f>Fat!N33</f>
        <v>6.0456025053191031E-2</v>
      </c>
      <c r="O89" s="75">
        <f>Fat!O33</f>
        <v>1273044175.0328391</v>
      </c>
      <c r="P89" s="74">
        <f>Fat!P33</f>
        <v>8158379.0173397064</v>
      </c>
      <c r="Q89" s="76">
        <f>Fat!Q33</f>
        <v>6.4498937714687855E-3</v>
      </c>
    </row>
    <row r="90" spans="2:17" ht="15" thickBot="1">
      <c r="B90" s="490"/>
      <c r="C90" s="163" t="s">
        <v>15</v>
      </c>
      <c r="D90" s="101">
        <f>Fat!D34</f>
        <v>847469625.13863826</v>
      </c>
      <c r="E90" s="97">
        <f>Fat!E34</f>
        <v>37040991.489104033</v>
      </c>
      <c r="F90" s="98">
        <f>Fat!F34</f>
        <v>4.5705432842742109E-2</v>
      </c>
      <c r="G90" s="99">
        <f>Fat!G34</f>
        <v>34.82999636534862</v>
      </c>
      <c r="H90" s="100">
        <f>Fat!H34</f>
        <v>-0.16070906464697288</v>
      </c>
      <c r="I90" s="347">
        <f>Fat!I34</f>
        <v>3.1624402269088074</v>
      </c>
      <c r="J90" s="367">
        <f>Fat!J34</f>
        <v>8.7622622473306322E-2</v>
      </c>
      <c r="K90" s="98">
        <f>Fat!K34</f>
        <v>2.8496852088692515E-2</v>
      </c>
      <c r="L90" s="415">
        <f>Fat!L34</f>
        <v>2680072033.621757</v>
      </c>
      <c r="M90" s="434">
        <f>Fat!M34</f>
        <v>188151803.7375598</v>
      </c>
      <c r="N90" s="98">
        <f>Fat!N34</f>
        <v>7.5504745890803832E-2</v>
      </c>
      <c r="O90" s="101">
        <f>Fat!O34</f>
        <v>930330754.66778576</v>
      </c>
      <c r="P90" s="97">
        <f>Fat!P34</f>
        <v>-5111204.047500968</v>
      </c>
      <c r="Q90" s="98">
        <f>Fat!Q34</f>
        <v>-5.4639456781696762E-3</v>
      </c>
    </row>
    <row r="91" spans="2:17" ht="15" hidden="1" thickBot="1">
      <c r="B91" s="491" t="s">
        <v>88</v>
      </c>
      <c r="C91" s="136" t="s">
        <v>89</v>
      </c>
      <c r="D91" s="112">
        <f>Organic!D10</f>
        <v>147280981.3814286</v>
      </c>
      <c r="E91" s="107">
        <f>Organic!E10</f>
        <v>2293638.106803596</v>
      </c>
      <c r="F91" s="109">
        <f>Organic!F10</f>
        <v>1.5819574695283195E-2</v>
      </c>
      <c r="G91" s="110">
        <f>Organic!G10</f>
        <v>6.0530736371359017</v>
      </c>
      <c r="H91" s="111">
        <f>Organic!H10</f>
        <v>-0.20683526656892326</v>
      </c>
      <c r="I91" s="345">
        <f>Organic!I10</f>
        <v>3.984164623720873</v>
      </c>
      <c r="J91" s="365">
        <f>Organic!J10</f>
        <v>0.37287260913475517</v>
      </c>
      <c r="K91" s="109">
        <f>Organic!K10</f>
        <v>0.10325185768104916</v>
      </c>
      <c r="L91" s="413">
        <f>Organic!L10</f>
        <v>586791675.76678038</v>
      </c>
      <c r="M91" s="432">
        <f>Organic!M10</f>
        <v>63200040.783070803</v>
      </c>
      <c r="N91" s="109">
        <f>Organic!N10</f>
        <v>0.12070483285134442</v>
      </c>
      <c r="O91" s="112">
        <f>Organic!O10</f>
        <v>118758089.20933835</v>
      </c>
      <c r="P91" s="107">
        <f>Organic!P10</f>
        <v>5509561.9286527485</v>
      </c>
      <c r="Q91" s="109">
        <f>Organic!Q10</f>
        <v>4.8650186107915924E-2</v>
      </c>
    </row>
    <row r="92" spans="2:17" hidden="1">
      <c r="B92" s="489"/>
      <c r="C92" s="140" t="s">
        <v>90</v>
      </c>
      <c r="D92" s="96" t="e">
        <f>#REF!</f>
        <v>#REF!</v>
      </c>
      <c r="E92" s="92" t="e">
        <f>#REF!</f>
        <v>#REF!</v>
      </c>
      <c r="F92" s="93" t="e">
        <f>#REF!</f>
        <v>#REF!</v>
      </c>
      <c r="G92" s="94" t="e">
        <f>#REF!</f>
        <v>#REF!</v>
      </c>
      <c r="H92" s="95" t="e">
        <f>#REF!</f>
        <v>#REF!</v>
      </c>
      <c r="I92" s="348" t="e">
        <f>#REF!</f>
        <v>#REF!</v>
      </c>
      <c r="J92" s="368" t="e">
        <f>#REF!</f>
        <v>#REF!</v>
      </c>
      <c r="K92" s="93" t="e">
        <f>#REF!</f>
        <v>#REF!</v>
      </c>
      <c r="L92" s="416" t="e">
        <f>#REF!</f>
        <v>#REF!</v>
      </c>
      <c r="M92" s="435" t="e">
        <f>#REF!</f>
        <v>#REF!</v>
      </c>
      <c r="N92" s="93" t="e">
        <f>#REF!</f>
        <v>#REF!</v>
      </c>
      <c r="O92" s="96" t="e">
        <f>#REF!</f>
        <v>#REF!</v>
      </c>
      <c r="P92" s="92" t="e">
        <f>#REF!</f>
        <v>#REF!</v>
      </c>
      <c r="Q92" s="93" t="e">
        <f>#REF!</f>
        <v>#REF!</v>
      </c>
    </row>
    <row r="93" spans="2:17" ht="15" hidden="1" thickBot="1">
      <c r="B93" s="492"/>
      <c r="C93" s="137" t="s">
        <v>91</v>
      </c>
      <c r="D93" s="116" t="e">
        <f>#REF!</f>
        <v>#REF!</v>
      </c>
      <c r="E93" s="108" t="e">
        <f>#REF!</f>
        <v>#REF!</v>
      </c>
      <c r="F93" s="113" t="e">
        <f>#REF!</f>
        <v>#REF!</v>
      </c>
      <c r="G93" s="114" t="e">
        <f>#REF!</f>
        <v>#REF!</v>
      </c>
      <c r="H93" s="115" t="e">
        <f>#REF!</f>
        <v>#REF!</v>
      </c>
      <c r="I93" s="346" t="e">
        <f>#REF!</f>
        <v>#REF!</v>
      </c>
      <c r="J93" s="366" t="e">
        <f>#REF!</f>
        <v>#REF!</v>
      </c>
      <c r="K93" s="113" t="e">
        <f>#REF!</f>
        <v>#REF!</v>
      </c>
      <c r="L93" s="414" t="e">
        <f>#REF!</f>
        <v>#REF!</v>
      </c>
      <c r="M93" s="433" t="e">
        <f>#REF!</f>
        <v>#REF!</v>
      </c>
      <c r="N93" s="113" t="e">
        <f>#REF!</f>
        <v>#REF!</v>
      </c>
      <c r="O93" s="116" t="e">
        <f>#REF!</f>
        <v>#REF!</v>
      </c>
      <c r="P93" s="108" t="e">
        <f>#REF!</f>
        <v>#REF!</v>
      </c>
      <c r="Q93" s="113" t="e">
        <f>#REF!</f>
        <v>#REF!</v>
      </c>
    </row>
    <row r="94" spans="2:17">
      <c r="B94" s="488" t="s">
        <v>54</v>
      </c>
      <c r="C94" s="132" t="s">
        <v>92</v>
      </c>
      <c r="D94" s="106">
        <f>Size!D52</f>
        <v>569775858.10433042</v>
      </c>
      <c r="E94" s="102">
        <f>Size!E52</f>
        <v>-18166595.021585345</v>
      </c>
      <c r="F94" s="103">
        <f>Size!F52</f>
        <v>-3.0898593773929648E-2</v>
      </c>
      <c r="G94" s="104">
        <f>Size!G52</f>
        <v>23.417111927274934</v>
      </c>
      <c r="H94" s="105">
        <f>Size!H52</f>
        <v>-1.9676293478148033</v>
      </c>
      <c r="I94" s="343">
        <f>Size!I52</f>
        <v>3.801737090617713</v>
      </c>
      <c r="J94" s="363">
        <f>Size!J52</f>
        <v>0.18892095208147408</v>
      </c>
      <c r="K94" s="103">
        <f>Size!K52</f>
        <v>5.2291881135699561E-2</v>
      </c>
      <c r="L94" s="411">
        <f>Size!L52</f>
        <v>2166138013.0937681</v>
      </c>
      <c r="M94" s="430">
        <f>Size!M52</f>
        <v>42010029.909873486</v>
      </c>
      <c r="N94" s="103">
        <f>Size!N52</f>
        <v>1.9777541768883376E-2</v>
      </c>
      <c r="O94" s="106">
        <f>Size!O52</f>
        <v>1698545977.2350233</v>
      </c>
      <c r="P94" s="102">
        <f>Size!P52</f>
        <v>-49699252.549642801</v>
      </c>
      <c r="Q94" s="103">
        <f>Size!Q52</f>
        <v>-2.8428078454282031E-2</v>
      </c>
    </row>
    <row r="95" spans="2:17">
      <c r="B95" s="489"/>
      <c r="C95" s="133" t="s">
        <v>93</v>
      </c>
      <c r="D95" s="75">
        <f>Size!D53</f>
        <v>249319005.75050387</v>
      </c>
      <c r="E95" s="74">
        <f>Size!E53</f>
        <v>-14098318.99514541</v>
      </c>
      <c r="F95" s="76">
        <f>Size!F53</f>
        <v>-5.3520849506608868E-2</v>
      </c>
      <c r="G95" s="91">
        <f>Size!G53</f>
        <v>10.246715406091159</v>
      </c>
      <c r="H95" s="77">
        <f>Size!H53</f>
        <v>-1.1264735862889097</v>
      </c>
      <c r="I95" s="341">
        <f>Size!I53</f>
        <v>3.4577975677918644</v>
      </c>
      <c r="J95" s="361">
        <f>Size!J53</f>
        <v>0.13619981579154627</v>
      </c>
      <c r="K95" s="76">
        <f>Size!K53</f>
        <v>4.1004307553352784E-2</v>
      </c>
      <c r="L95" s="409">
        <f>Size!L53</f>
        <v>862094651.6883781</v>
      </c>
      <c r="M95" s="428">
        <f>Size!M53</f>
        <v>-12871742.024708271</v>
      </c>
      <c r="N95" s="76">
        <f>Size!N53</f>
        <v>-1.4711127326941765E-2</v>
      </c>
      <c r="O95" s="75">
        <f>Size!O53</f>
        <v>184652909.80904666</v>
      </c>
      <c r="P95" s="74">
        <f>Size!P53</f>
        <v>-6530076.2504564822</v>
      </c>
      <c r="Q95" s="76">
        <f>Size!Q53</f>
        <v>-3.4156157851954902E-2</v>
      </c>
    </row>
    <row r="96" spans="2:17">
      <c r="B96" s="489"/>
      <c r="C96" s="133" t="s">
        <v>94</v>
      </c>
      <c r="D96" s="75">
        <f>Size!D54</f>
        <v>443682498.58207524</v>
      </c>
      <c r="E96" s="74">
        <f>Size!E54</f>
        <v>11942005.567282975</v>
      </c>
      <c r="F96" s="76">
        <f>Size!F54</f>
        <v>2.7660147149722689E-2</v>
      </c>
      <c r="G96" s="91">
        <f>Size!G54</f>
        <v>18.234824416809552</v>
      </c>
      <c r="H96" s="77">
        <f>Size!H54</f>
        <v>-0.40581065706738073</v>
      </c>
      <c r="I96" s="341">
        <f>Size!I54</f>
        <v>3.2246506700607491</v>
      </c>
      <c r="J96" s="361">
        <f>Size!J54</f>
        <v>0.10767918183043923</v>
      </c>
      <c r="K96" s="76">
        <f>Size!K54</f>
        <v>3.454609137011231E-2</v>
      </c>
      <c r="L96" s="409">
        <f>Size!L54</f>
        <v>1430721066.3469162</v>
      </c>
      <c r="M96" s="428">
        <f>Size!M54</f>
        <v>84998259.305311441</v>
      </c>
      <c r="N96" s="76">
        <f>Size!N54</f>
        <v>6.3161788490580004E-2</v>
      </c>
      <c r="O96" s="75">
        <f>Size!O54</f>
        <v>299296688.2628659</v>
      </c>
      <c r="P96" s="74">
        <f>Size!P54</f>
        <v>8660412.227103591</v>
      </c>
      <c r="Q96" s="76">
        <f>Size!Q54</f>
        <v>2.9798111733436682E-2</v>
      </c>
    </row>
    <row r="97" spans="2:17">
      <c r="B97" s="489"/>
      <c r="C97" s="133" t="s">
        <v>95</v>
      </c>
      <c r="D97" s="75">
        <f>Size!D55</f>
        <v>791654692.44927466</v>
      </c>
      <c r="E97" s="74">
        <f>Size!E55</f>
        <v>83869554.377003789</v>
      </c>
      <c r="F97" s="76">
        <f>Size!F55</f>
        <v>0.11849578334666869</v>
      </c>
      <c r="G97" s="91">
        <f>Size!G55</f>
        <v>32.536068836813683</v>
      </c>
      <c r="H97" s="77">
        <f>Size!H55</f>
        <v>1.9770532175241549</v>
      </c>
      <c r="I97" s="341">
        <f>Size!I55</f>
        <v>2.6163898503537819</v>
      </c>
      <c r="J97" s="361">
        <f>Size!J55</f>
        <v>0.11781290890722484</v>
      </c>
      <c r="K97" s="76">
        <f>Size!K55</f>
        <v>4.7152003587696917E-2</v>
      </c>
      <c r="L97" s="409">
        <f>Size!L55</f>
        <v>2071277302.309227</v>
      </c>
      <c r="M97" s="428">
        <f>Size!M55</f>
        <v>302821676.82328343</v>
      </c>
      <c r="N97" s="76">
        <f>Size!N55</f>
        <v>0.17123510053585475</v>
      </c>
      <c r="O97" s="75">
        <f>Size!O55</f>
        <v>396281113.92116886</v>
      </c>
      <c r="P97" s="74">
        <f>Size!P55</f>
        <v>41927411.304162085</v>
      </c>
      <c r="Q97" s="76">
        <f>Size!Q55</f>
        <v>0.11832079358707349</v>
      </c>
    </row>
    <row r="98" spans="2:17">
      <c r="B98" s="489"/>
      <c r="C98" s="133" t="s">
        <v>96</v>
      </c>
      <c r="D98" s="75">
        <f>Size!D56</f>
        <v>734202265.95925927</v>
      </c>
      <c r="E98" s="74">
        <f>Size!E56</f>
        <v>12067187.154599905</v>
      </c>
      <c r="F98" s="76">
        <f>Size!F56</f>
        <v>1.6710429265636231E-2</v>
      </c>
      <c r="G98" s="91">
        <f>Size!G56</f>
        <v>30.174842255388612</v>
      </c>
      <c r="H98" s="77">
        <f>Size!H56</f>
        <v>-1.0037400083366848</v>
      </c>
      <c r="I98" s="341">
        <f>Size!I56</f>
        <v>3.9319961529157812</v>
      </c>
      <c r="J98" s="361">
        <f>Size!J56</f>
        <v>0.21330529293704137</v>
      </c>
      <c r="K98" s="76">
        <f>Size!K56</f>
        <v>5.7360318716641281E-2</v>
      </c>
      <c r="L98" s="409">
        <f>Size!L56</f>
        <v>2886880485.2138567</v>
      </c>
      <c r="M98" s="428">
        <f>Size!M56</f>
        <v>201483367.99294281</v>
      </c>
      <c r="N98" s="76">
        <f>Size!N56</f>
        <v>7.5029263530846269E-2</v>
      </c>
      <c r="O98" s="75">
        <f>Size!O56</f>
        <v>2027025003.1957631</v>
      </c>
      <c r="P98" s="74">
        <f>Size!P56</f>
        <v>6163530.797757864</v>
      </c>
      <c r="Q98" s="76">
        <f>Size!Q56</f>
        <v>3.0499521525560397E-3</v>
      </c>
    </row>
    <row r="99" spans="2:17" ht="15" customHeight="1">
      <c r="B99" s="489"/>
      <c r="C99" s="133" t="s">
        <v>97</v>
      </c>
      <c r="D99" s="75">
        <f>Size!D57</f>
        <v>902603140.1253103</v>
      </c>
      <c r="E99" s="74">
        <f>Size!E57</f>
        <v>93377203.018316627</v>
      </c>
      <c r="F99" s="76">
        <f>Size!F57</f>
        <v>0.1153907688032626</v>
      </c>
      <c r="G99" s="91">
        <f>Size!G57</f>
        <v>37.09591843456797</v>
      </c>
      <c r="H99" s="77">
        <f>Size!H57</f>
        <v>2.1571400943794075</v>
      </c>
      <c r="I99" s="341">
        <f>Size!I57</f>
        <v>2.6785510592470358</v>
      </c>
      <c r="J99" s="361">
        <f>Size!J57</f>
        <v>0.12343967626220342</v>
      </c>
      <c r="K99" s="76">
        <f>Size!K57</f>
        <v>4.8310878768033805E-2</v>
      </c>
      <c r="L99" s="409">
        <f>Size!L57</f>
        <v>2417668597.0623507</v>
      </c>
      <c r="M99" s="428">
        <f>Size!M57</f>
        <v>350006193.75370312</v>
      </c>
      <c r="N99" s="76">
        <f>Size!N57</f>
        <v>0.16927627701390111</v>
      </c>
      <c r="O99" s="75">
        <f>Size!O57</f>
        <v>459582654.24822462</v>
      </c>
      <c r="P99" s="74">
        <f>Size!P57</f>
        <v>48480891.888309121</v>
      </c>
      <c r="Q99" s="76">
        <f>Size!Q57</f>
        <v>0.11792917551607231</v>
      </c>
    </row>
    <row r="100" spans="2:17" ht="15" thickBot="1">
      <c r="B100" s="490"/>
      <c r="C100" s="134" t="s">
        <v>98</v>
      </c>
      <c r="D100" s="126">
        <f>Size!D58</f>
        <v>795788335.27398384</v>
      </c>
      <c r="E100" s="122">
        <f>Size!E58</f>
        <v>11749752.056887627</v>
      </c>
      <c r="F100" s="123">
        <f>Size!F58</f>
        <v>1.4986191124262799E-2</v>
      </c>
      <c r="G100" s="124">
        <f>Size!G58</f>
        <v>32.705956653780234</v>
      </c>
      <c r="H100" s="125">
        <f>Size!H58</f>
        <v>-1.1453437223664267</v>
      </c>
      <c r="I100" s="342">
        <f>Size!I58</f>
        <v>3.2866315989933108</v>
      </c>
      <c r="J100" s="362">
        <f>Size!J58</f>
        <v>0.12600794181933539</v>
      </c>
      <c r="K100" s="123">
        <f>Size!K58</f>
        <v>3.9868062600026073E-2</v>
      </c>
      <c r="L100" s="410">
        <f>Size!L58</f>
        <v>2615463088.8217583</v>
      </c>
      <c r="M100" s="429">
        <f>Size!M58</f>
        <v>137412194.56863737</v>
      </c>
      <c r="N100" s="123">
        <f>Size!N58</f>
        <v>5.5451724130166871E-2</v>
      </c>
      <c r="O100" s="126">
        <f>Size!O58</f>
        <v>552433846.0514878</v>
      </c>
      <c r="P100" s="122">
        <f>Size!P58</f>
        <v>8376096.0482388735</v>
      </c>
      <c r="Q100" s="123">
        <f>Size!Q58</f>
        <v>1.5395601015129099E-2</v>
      </c>
    </row>
    <row r="101" spans="2:17">
      <c r="B101" s="156"/>
      <c r="C101" s="129"/>
      <c r="D101" s="69"/>
      <c r="E101" s="69"/>
      <c r="F101" s="70"/>
      <c r="G101" s="71"/>
      <c r="H101" s="71"/>
      <c r="I101" s="349"/>
      <c r="J101" s="349"/>
      <c r="K101" s="70"/>
      <c r="L101" s="417"/>
      <c r="M101" s="417"/>
      <c r="N101" s="70"/>
      <c r="O101" s="69"/>
      <c r="P101" s="69"/>
      <c r="Q101" s="70"/>
    </row>
    <row r="102" spans="2:17" ht="23.5">
      <c r="B102" s="465" t="s">
        <v>125</v>
      </c>
      <c r="C102" s="465"/>
      <c r="D102" s="465"/>
      <c r="E102" s="465"/>
      <c r="F102" s="465"/>
      <c r="G102" s="465"/>
      <c r="H102" s="465"/>
      <c r="I102" s="506"/>
      <c r="J102" s="506"/>
      <c r="K102" s="465"/>
      <c r="L102" s="507"/>
      <c r="M102" s="507"/>
      <c r="N102" s="465"/>
      <c r="O102" s="465"/>
      <c r="P102" s="465"/>
      <c r="Q102" s="465"/>
    </row>
    <row r="103" spans="2:17">
      <c r="B103" s="469" t="s">
        <v>16</v>
      </c>
      <c r="C103" s="469"/>
      <c r="D103" s="469"/>
      <c r="E103" s="469"/>
      <c r="F103" s="469"/>
      <c r="G103" s="469"/>
      <c r="H103" s="469"/>
      <c r="I103" s="508"/>
      <c r="J103" s="508"/>
      <c r="K103" s="469"/>
      <c r="L103" s="509"/>
      <c r="M103" s="509"/>
      <c r="N103" s="469"/>
      <c r="O103" s="469"/>
      <c r="P103" s="469"/>
      <c r="Q103" s="469"/>
    </row>
    <row r="104" spans="2:17" ht="15" thickBot="1">
      <c r="B104" s="469" t="str">
        <f>'HOME PAGE'!H7</f>
        <v>YTD Ending 6-14-2026</v>
      </c>
      <c r="C104" s="469"/>
      <c r="D104" s="469"/>
      <c r="E104" s="469"/>
      <c r="F104" s="469"/>
      <c r="G104" s="469"/>
      <c r="H104" s="469"/>
      <c r="I104" s="510"/>
      <c r="J104" s="510"/>
      <c r="K104" s="469"/>
      <c r="L104" s="511"/>
      <c r="M104" s="511"/>
      <c r="N104" s="469"/>
      <c r="O104" s="469"/>
      <c r="P104" s="469"/>
      <c r="Q104" s="469"/>
    </row>
    <row r="105" spans="2:17">
      <c r="D105" s="486" t="s">
        <v>55</v>
      </c>
      <c r="E105" s="487"/>
      <c r="F105" s="483"/>
      <c r="G105" s="498" t="s">
        <v>20</v>
      </c>
      <c r="H105" s="480"/>
      <c r="I105" s="512" t="s">
        <v>21</v>
      </c>
      <c r="J105" s="513"/>
      <c r="K105" s="483"/>
      <c r="L105" s="504" t="s">
        <v>22</v>
      </c>
      <c r="M105" s="505"/>
      <c r="N105" s="480"/>
      <c r="O105" s="486" t="s">
        <v>23</v>
      </c>
      <c r="P105" s="487"/>
      <c r="Q105" s="483"/>
    </row>
    <row r="106" spans="2:17" ht="28.5" customHeight="1" thickBot="1">
      <c r="B106" s="14"/>
      <c r="C106" s="128"/>
      <c r="D106" s="15" t="s">
        <v>19</v>
      </c>
      <c r="E106" s="16" t="s">
        <v>25</v>
      </c>
      <c r="F106" s="17" t="s">
        <v>26</v>
      </c>
      <c r="G106" s="18" t="s">
        <v>19</v>
      </c>
      <c r="H106" s="49" t="s">
        <v>25</v>
      </c>
      <c r="I106" s="339" t="s">
        <v>19</v>
      </c>
      <c r="J106" s="359" t="s">
        <v>25</v>
      </c>
      <c r="K106" s="17" t="s">
        <v>26</v>
      </c>
      <c r="L106" s="407" t="s">
        <v>19</v>
      </c>
      <c r="M106" s="426" t="s">
        <v>25</v>
      </c>
      <c r="N106" s="49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187" t="s">
        <v>11</v>
      </c>
      <c r="D107" s="182">
        <f>'Segment Data'!D51</f>
        <v>1227432068.74334</v>
      </c>
      <c r="E107" s="183">
        <f>'Segment Data'!E51</f>
        <v>48517642.921935797</v>
      </c>
      <c r="F107" s="184">
        <f>'Segment Data'!F51</f>
        <v>4.1154507790615344E-2</v>
      </c>
      <c r="G107" s="185">
        <f>'Segment Data'!G51</f>
        <v>99.978698631993922</v>
      </c>
      <c r="H107" s="186">
        <f>'Segment Data'!H51</f>
        <v>4.1098230341560793E-3</v>
      </c>
      <c r="I107" s="340">
        <f>'Segment Data'!I51</f>
        <v>3.2647921714584487</v>
      </c>
      <c r="J107" s="360">
        <f>'Segment Data'!J51</f>
        <v>0.11707744571471101</v>
      </c>
      <c r="K107" s="184">
        <f>'Segment Data'!K51</f>
        <v>3.719442704168438E-2</v>
      </c>
      <c r="L107" s="408">
        <f>'Segment Data'!L51</f>
        <v>4007310609.0303049</v>
      </c>
      <c r="M107" s="427">
        <f>'Segment Data'!M51</f>
        <v>296424310.48054743</v>
      </c>
      <c r="N107" s="184">
        <f>'Segment Data'!N51</f>
        <v>7.9879653169754164E-2</v>
      </c>
      <c r="O107" s="182">
        <f>'Segment Data'!O51</f>
        <v>1520402597.2834816</v>
      </c>
      <c r="P107" s="183">
        <f>'Segment Data'!P51</f>
        <v>16133006.095439911</v>
      </c>
      <c r="Q107" s="184">
        <f>'Segment Data'!Q51</f>
        <v>1.0724810359756318E-2</v>
      </c>
    </row>
    <row r="108" spans="2:17">
      <c r="B108" s="501" t="s">
        <v>51</v>
      </c>
      <c r="C108" s="133" t="s">
        <v>133</v>
      </c>
      <c r="D108" s="75">
        <f>'Segment Data'!D52</f>
        <v>16740727.553022915</v>
      </c>
      <c r="E108" s="74">
        <f>'Segment Data'!E52</f>
        <v>-244851.24593709223</v>
      </c>
      <c r="F108" s="76">
        <f>'Segment Data'!F52</f>
        <v>-1.4415243003204811E-2</v>
      </c>
      <c r="G108" s="91">
        <f>'Segment Data'!G52</f>
        <v>1.3635916785338404</v>
      </c>
      <c r="H108" s="77">
        <f>'Segment Data'!H52</f>
        <v>-7.6823519477710267E-2</v>
      </c>
      <c r="I108" s="341">
        <f>'Segment Data'!I52</f>
        <v>5.5368643512794655</v>
      </c>
      <c r="J108" s="361">
        <f>'Segment Data'!J52</f>
        <v>0.25101811805580798</v>
      </c>
      <c r="K108" s="76">
        <f>'Segment Data'!K52</f>
        <v>4.7488728763628939E-2</v>
      </c>
      <c r="L108" s="409">
        <f>'Segment Data'!L52</f>
        <v>92691137.602814496</v>
      </c>
      <c r="M108" s="428">
        <f>'Segment Data'!M52</f>
        <v>2907979.8892081231</v>
      </c>
      <c r="N108" s="76">
        <f>'Segment Data'!N52</f>
        <v>3.2388924195383112E-2</v>
      </c>
      <c r="O108" s="75">
        <f>'Segment Data'!O52</f>
        <v>31002480.013967942</v>
      </c>
      <c r="P108" s="74">
        <f>'Segment Data'!P52</f>
        <v>-728355.78998529911</v>
      </c>
      <c r="Q108" s="76">
        <f>'Segment Data'!Q52</f>
        <v>-2.2954194918955007E-2</v>
      </c>
    </row>
    <row r="109" spans="2:17">
      <c r="B109" s="502"/>
      <c r="C109" s="133" t="s">
        <v>137</v>
      </c>
      <c r="D109" s="75">
        <f>'Segment Data'!D53</f>
        <v>17743749.231966529</v>
      </c>
      <c r="E109" s="74">
        <f>'Segment Data'!E53</f>
        <v>27846.138887595385</v>
      </c>
      <c r="F109" s="76">
        <f>'Segment Data'!F53</f>
        <v>1.5718159408127507E-3</v>
      </c>
      <c r="G109" s="91">
        <f>'Segment Data'!G53</f>
        <v>1.4452913543970665</v>
      </c>
      <c r="H109" s="77">
        <f>'Segment Data'!H53</f>
        <v>-5.7056982612983642E-2</v>
      </c>
      <c r="I109" s="341">
        <f>'Segment Data'!I53</f>
        <v>4.3500697224940597</v>
      </c>
      <c r="J109" s="361">
        <f>'Segment Data'!J53</f>
        <v>5.5523253256768434E-2</v>
      </c>
      <c r="K109" s="76">
        <f>'Segment Data'!K53</f>
        <v>1.2928781573209832E-2</v>
      </c>
      <c r="L109" s="409">
        <f>'Segment Data'!L53</f>
        <v>77186546.297504827</v>
      </c>
      <c r="M109" s="428">
        <f>'Segment Data'!M53</f>
        <v>1104777.2197726816</v>
      </c>
      <c r="N109" s="76">
        <f>'Segment Data'!N53</f>
        <v>1.4520919178994634E-2</v>
      </c>
      <c r="O109" s="75">
        <f>'Segment Data'!O53</f>
        <v>35520511.17412331</v>
      </c>
      <c r="P109" s="74">
        <f>'Segment Data'!P53</f>
        <v>-55066.038281448185</v>
      </c>
      <c r="Q109" s="76">
        <f>'Segment Data'!Q53</f>
        <v>-1.5478607122148772E-3</v>
      </c>
    </row>
    <row r="110" spans="2:17">
      <c r="B110" s="502"/>
      <c r="C110" s="133" t="s">
        <v>134</v>
      </c>
      <c r="D110" s="75">
        <f>'Segment Data'!D54</f>
        <v>700070743.21918035</v>
      </c>
      <c r="E110" s="74">
        <f>'Segment Data'!E54</f>
        <v>68724350.719402194</v>
      </c>
      <c r="F110" s="76">
        <f>'Segment Data'!F54</f>
        <v>0.10885363650735731</v>
      </c>
      <c r="G110" s="91">
        <f>'Segment Data'!G54</f>
        <v>57.023246858007596</v>
      </c>
      <c r="H110" s="77">
        <f>'Segment Data'!H54</f>
        <v>3.4836560245102532</v>
      </c>
      <c r="I110" s="341">
        <f>'Segment Data'!I54</f>
        <v>3.4751682149501981</v>
      </c>
      <c r="J110" s="361">
        <f>'Segment Data'!J54</f>
        <v>7.2975513520423974E-2</v>
      </c>
      <c r="K110" s="76">
        <f>'Segment Data'!K54</f>
        <v>2.1449553251277023E-2</v>
      </c>
      <c r="L110" s="409">
        <f>'Segment Data'!L54</f>
        <v>2432863595.0518575</v>
      </c>
      <c r="M110" s="428">
        <f>'Segment Data'!M54</f>
        <v>284901506.41509485</v>
      </c>
      <c r="N110" s="76">
        <f>'Segment Data'!N54</f>
        <v>0.13263805163149411</v>
      </c>
      <c r="O110" s="75">
        <f>'Segment Data'!O54</f>
        <v>824295015.52456343</v>
      </c>
      <c r="P110" s="74">
        <f>'Segment Data'!P54</f>
        <v>31617410.602737188</v>
      </c>
      <c r="Q110" s="76">
        <f>'Segment Data'!Q54</f>
        <v>3.9886847321560566E-2</v>
      </c>
    </row>
    <row r="111" spans="2:17">
      <c r="B111" s="502"/>
      <c r="C111" s="133" t="s">
        <v>136</v>
      </c>
      <c r="D111" s="75">
        <f>'Segment Data'!D55</f>
        <v>33624732.54585889</v>
      </c>
      <c r="E111" s="74">
        <f>'Segment Data'!E55</f>
        <v>4852165.96108656</v>
      </c>
      <c r="F111" s="76">
        <f>'Segment Data'!F55</f>
        <v>0.16863862133364679</v>
      </c>
      <c r="G111" s="91">
        <f>'Segment Data'!G55</f>
        <v>2.7388538130877023</v>
      </c>
      <c r="H111" s="77">
        <f>'Segment Data'!H55</f>
        <v>0.29887560068537189</v>
      </c>
      <c r="I111" s="341">
        <f>'Segment Data'!I55</f>
        <v>5.051833596574884</v>
      </c>
      <c r="J111" s="361">
        <f>'Segment Data'!J55</f>
        <v>0.21696427984096633</v>
      </c>
      <c r="K111" s="76">
        <f>'Segment Data'!K55</f>
        <v>4.487490056660548E-2</v>
      </c>
      <c r="L111" s="409">
        <f>'Segment Data'!L55</f>
        <v>169866553.55101487</v>
      </c>
      <c r="M111" s="428">
        <f>'Segment Data'!M55</f>
        <v>30754954.206615537</v>
      </c>
      <c r="N111" s="76">
        <f>'Segment Data'!N55</f>
        <v>0.22108116326428923</v>
      </c>
      <c r="O111" s="75">
        <f>'Segment Data'!O55</f>
        <v>69133732.668853834</v>
      </c>
      <c r="P111" s="74">
        <f>'Segment Data'!P55</f>
        <v>8023920.9225740656</v>
      </c>
      <c r="Q111" s="76">
        <f>'Segment Data'!Q55</f>
        <v>0.13130331600248374</v>
      </c>
    </row>
    <row r="112" spans="2:17" ht="15" thickBot="1">
      <c r="B112" s="503"/>
      <c r="C112" s="133" t="s">
        <v>135</v>
      </c>
      <c r="D112" s="126">
        <f>'Segment Data'!D56</f>
        <v>459252116.19331539</v>
      </c>
      <c r="E112" s="122">
        <f>'Segment Data'!E56</f>
        <v>-24841868.651496887</v>
      </c>
      <c r="F112" s="123">
        <f>'Segment Data'!F56</f>
        <v>-5.1316210135229287E-2</v>
      </c>
      <c r="G112" s="124">
        <f>'Segment Data'!G56</f>
        <v>37.407714927968037</v>
      </c>
      <c r="H112" s="125">
        <f>'Segment Data'!H56</f>
        <v>-3.6445413000702374</v>
      </c>
      <c r="I112" s="342">
        <f>'Segment Data'!I56</f>
        <v>2.6885075386509136</v>
      </c>
      <c r="J112" s="362">
        <f>'Segment Data'!J56</f>
        <v>8.994667411027768E-2</v>
      </c>
      <c r="K112" s="123">
        <f>'Segment Data'!K56</f>
        <v>3.4614033997690537E-2</v>
      </c>
      <c r="L112" s="410">
        <f>'Segment Data'!L56</f>
        <v>1234702776.5271137</v>
      </c>
      <c r="M112" s="429">
        <f>'Segment Data'!M56</f>
        <v>-23244907.25014329</v>
      </c>
      <c r="N112" s="123">
        <f>'Segment Data'!N56</f>
        <v>-1.8478437179792313E-2</v>
      </c>
      <c r="O112" s="126">
        <f>'Segment Data'!O56</f>
        <v>560450857.90197301</v>
      </c>
      <c r="P112" s="122">
        <f>'Segment Data'!P56</f>
        <v>-22724903.6016047</v>
      </c>
      <c r="Q112" s="123">
        <f>'Segment Data'!Q56</f>
        <v>-3.8967503627060959E-2</v>
      </c>
    </row>
    <row r="113" spans="2:17">
      <c r="B113" s="488" t="s">
        <v>52</v>
      </c>
      <c r="C113" s="132" t="s">
        <v>64</v>
      </c>
      <c r="D113" s="106">
        <f>'Type Data'!D35</f>
        <v>1026461378.6227871</v>
      </c>
      <c r="E113" s="102">
        <f>'Type Data'!E35</f>
        <v>40270399.981131911</v>
      </c>
      <c r="F113" s="103">
        <f>'Type Data'!F35</f>
        <v>4.0834281445769199E-2</v>
      </c>
      <c r="G113" s="104">
        <f>'Type Data'!G35</f>
        <v>83.608922598687386</v>
      </c>
      <c r="H113" s="105">
        <f>'Type Data'!H35</f>
        <v>-2.2285415507610651E-2</v>
      </c>
      <c r="I113" s="343">
        <f>'Type Data'!I35</f>
        <v>3.2096381258243625</v>
      </c>
      <c r="J113" s="363">
        <f>'Type Data'!J35</f>
        <v>9.9711289674377035E-2</v>
      </c>
      <c r="K113" s="103">
        <f>'Type Data'!K35</f>
        <v>3.206226220994228E-2</v>
      </c>
      <c r="L113" s="411">
        <f>'Type Data'!L35</f>
        <v>3294569575.5139337</v>
      </c>
      <c r="M113" s="430">
        <f>'Type Data'!M35</f>
        <v>227587785.46723318</v>
      </c>
      <c r="N113" s="103">
        <f>'Type Data'!N35</f>
        <v>7.4205783094580341E-2</v>
      </c>
      <c r="O113" s="106">
        <f>'Type Data'!O35</f>
        <v>1250950944.5276594</v>
      </c>
      <c r="P113" s="102">
        <f>'Type Data'!P35</f>
        <v>5143805.5779926777</v>
      </c>
      <c r="Q113" s="103">
        <f>'Type Data'!Q35</f>
        <v>4.1288939653447423E-3</v>
      </c>
    </row>
    <row r="114" spans="2:17">
      <c r="B114" s="489"/>
      <c r="C114" s="133" t="s">
        <v>65</v>
      </c>
      <c r="D114" s="75">
        <f>'Type Data'!D36</f>
        <v>132958770.93351258</v>
      </c>
      <c r="E114" s="74">
        <f>'Type Data'!E36</f>
        <v>9981238.829306066</v>
      </c>
      <c r="F114" s="76">
        <f>'Type Data'!F36</f>
        <v>8.1163108890885377E-2</v>
      </c>
      <c r="G114" s="91">
        <f>'Type Data'!G36</f>
        <v>10.829963814821582</v>
      </c>
      <c r="H114" s="77">
        <f>'Type Data'!H36</f>
        <v>0.40119312920336192</v>
      </c>
      <c r="I114" s="341">
        <f>'Type Data'!I36</f>
        <v>3.6068660299580393</v>
      </c>
      <c r="J114" s="361">
        <f>'Type Data'!J36</f>
        <v>0.27892428594721075</v>
      </c>
      <c r="K114" s="76">
        <f>'Type Data'!K36</f>
        <v>8.3812851126129323E-2</v>
      </c>
      <c r="L114" s="409">
        <f>'Type Data'!L36</f>
        <v>479564474.26505888</v>
      </c>
      <c r="M114" s="428">
        <f>'Type Data'!M36</f>
        <v>70302411.600038171</v>
      </c>
      <c r="N114" s="76">
        <f>'Type Data'!N36</f>
        <v>0.17177847157942025</v>
      </c>
      <c r="O114" s="75">
        <f>'Type Data'!O36</f>
        <v>143493277.93169051</v>
      </c>
      <c r="P114" s="74">
        <f>'Type Data'!P36</f>
        <v>13552001.55208829</v>
      </c>
      <c r="Q114" s="76">
        <f>'Type Data'!Q36</f>
        <v>0.10429327716081786</v>
      </c>
    </row>
    <row r="115" spans="2:17">
      <c r="B115" s="489"/>
      <c r="C115" s="133" t="s">
        <v>66</v>
      </c>
      <c r="D115" s="75">
        <f>'Type Data'!D37</f>
        <v>64147806.469961263</v>
      </c>
      <c r="E115" s="74">
        <f>'Type Data'!E37</f>
        <v>-1651065.2610689774</v>
      </c>
      <c r="F115" s="76">
        <f>'Type Data'!F37</f>
        <v>-2.509260748144938E-2</v>
      </c>
      <c r="G115" s="91">
        <f>'Type Data'!G37</f>
        <v>5.2250665224429556</v>
      </c>
      <c r="H115" s="77">
        <f>'Type Data'!H37</f>
        <v>-0.35482545387236364</v>
      </c>
      <c r="I115" s="341">
        <f>'Type Data'!I37</f>
        <v>3.4641726371394768</v>
      </c>
      <c r="J115" s="361">
        <f>'Type Data'!J37</f>
        <v>7.0685158833401651E-2</v>
      </c>
      <c r="K115" s="76">
        <f>'Type Data'!K37</f>
        <v>2.0829650701609637E-2</v>
      </c>
      <c r="L115" s="409">
        <f>'Type Data'!L37</f>
        <v>222219075.9057585</v>
      </c>
      <c r="M115" s="428">
        <f>'Type Data'!M37</f>
        <v>-1068571.4001601934</v>
      </c>
      <c r="N115" s="76">
        <f>'Type Data'!N37</f>
        <v>-4.7856270288708837E-3</v>
      </c>
      <c r="O115" s="75">
        <f>'Type Data'!O37</f>
        <v>111882706.59183566</v>
      </c>
      <c r="P115" s="74">
        <f>'Type Data'!P37</f>
        <v>-2155763.4552005529</v>
      </c>
      <c r="Q115" s="76">
        <f>'Type Data'!Q37</f>
        <v>-1.890382652723584E-2</v>
      </c>
    </row>
    <row r="116" spans="2:17" ht="15" thickBot="1">
      <c r="B116" s="490"/>
      <c r="C116" s="134" t="s">
        <v>67</v>
      </c>
      <c r="D116" s="126">
        <f>'Type Data'!D38</f>
        <v>3486041.2810255317</v>
      </c>
      <c r="E116" s="122">
        <f>'Type Data'!E38</f>
        <v>-103552.61080539366</v>
      </c>
      <c r="F116" s="123">
        <f>'Type Data'!F38</f>
        <v>-2.8848001731074688E-2</v>
      </c>
      <c r="G116" s="124">
        <f>'Type Data'!G38</f>
        <v>0.28395043565316885</v>
      </c>
      <c r="H116" s="125">
        <f>'Type Data'!H38</f>
        <v>-2.0455181469473727E-2</v>
      </c>
      <c r="I116" s="342">
        <f>'Type Data'!I38</f>
        <v>3.0124375126081668</v>
      </c>
      <c r="J116" s="362">
        <f>'Type Data'!J38</f>
        <v>-2.7584484368903261E-2</v>
      </c>
      <c r="K116" s="123">
        <f>'Type Data'!K38</f>
        <v>-9.0737778859273574E-3</v>
      </c>
      <c r="L116" s="410">
        <f>'Type Data'!L38</f>
        <v>10501481.52546194</v>
      </c>
      <c r="M116" s="429">
        <f>'Type Data'!M38</f>
        <v>-410962.86591860279</v>
      </c>
      <c r="N116" s="123">
        <f>'Type Data'!N38</f>
        <v>-3.7660019256841454E-2</v>
      </c>
      <c r="O116" s="126">
        <f>'Type Data'!O38</f>
        <v>13944165.124102127</v>
      </c>
      <c r="P116" s="122">
        <f>'Type Data'!P38</f>
        <v>-414210.44322157465</v>
      </c>
      <c r="Q116" s="123">
        <f>'Type Data'!Q38</f>
        <v>-2.8848001731074688E-2</v>
      </c>
    </row>
    <row r="117" spans="2:17" ht="15" thickBot="1">
      <c r="B117" s="90" t="s">
        <v>68</v>
      </c>
      <c r="C117" s="135" t="s">
        <v>69</v>
      </c>
      <c r="D117" s="121">
        <f>Granola!D11</f>
        <v>386545.75737087749</v>
      </c>
      <c r="E117" s="117">
        <f>Granola!E11</f>
        <v>-141305.97026672255</v>
      </c>
      <c r="F117" s="118">
        <f>Granola!F11</f>
        <v>-0.26770011893138496</v>
      </c>
      <c r="G117" s="119">
        <f>Granola!G11</f>
        <v>3.1485523938791497E-2</v>
      </c>
      <c r="H117" s="120">
        <f>Granola!H11</f>
        <v>-1.3277487071019126E-2</v>
      </c>
      <c r="I117" s="344">
        <f>Granola!I11</f>
        <v>6.5812620702644162</v>
      </c>
      <c r="J117" s="364">
        <f>Granola!J11</f>
        <v>1.8614264403344203</v>
      </c>
      <c r="K117" s="118">
        <f>Granola!K11</f>
        <v>0.39438374263089088</v>
      </c>
      <c r="L117" s="412">
        <f>Granola!L11</f>
        <v>2543958.9314065878</v>
      </c>
      <c r="M117" s="431">
        <f>Granola!M11</f>
        <v>52585.539982539136</v>
      </c>
      <c r="N117" s="118">
        <f>Granola!N11</f>
        <v>2.1107048892611665E-2</v>
      </c>
      <c r="O117" s="121">
        <f>Granola!O11</f>
        <v>1030641.4863928212</v>
      </c>
      <c r="P117" s="117">
        <f>Granola!P11</f>
        <v>-653078.87034798134</v>
      </c>
      <c r="Q117" s="118">
        <f>Granola!Q11</f>
        <v>-0.38787846671412457</v>
      </c>
    </row>
    <row r="118" spans="2:17">
      <c r="B118" s="491" t="s">
        <v>70</v>
      </c>
      <c r="C118" s="136" t="s">
        <v>14</v>
      </c>
      <c r="D118" s="112">
        <f>'NB vs PL'!D19</f>
        <v>1015511533.3779851</v>
      </c>
      <c r="E118" s="107">
        <f>'NB vs PL'!E19</f>
        <v>36751588.754663348</v>
      </c>
      <c r="F118" s="109">
        <f>'NB vs PL'!F19</f>
        <v>3.7549134449721772E-2</v>
      </c>
      <c r="G118" s="110">
        <f>'NB vs PL'!G19</f>
        <v>82.717018838247213</v>
      </c>
      <c r="H118" s="111">
        <f>'NB vs PL'!H19</f>
        <v>-0.28402081585612393</v>
      </c>
      <c r="I118" s="345">
        <f>'NB vs PL'!I19</f>
        <v>3.5367052418963083</v>
      </c>
      <c r="J118" s="365">
        <f>'NB vs PL'!J19</f>
        <v>0.14490856883077896</v>
      </c>
      <c r="K118" s="109">
        <f>'NB vs PL'!K19</f>
        <v>4.2723247528811799E-2</v>
      </c>
      <c r="L118" s="413">
        <f>'NB vs PL'!L19</f>
        <v>3591564963.3040776</v>
      </c>
      <c r="M118" s="432">
        <f>'NB vs PL'!M19</f>
        <v>271810239.40089321</v>
      </c>
      <c r="N118" s="109">
        <f>'NB vs PL'!N19</f>
        <v>8.1876602944121649E-2</v>
      </c>
      <c r="O118" s="112">
        <f>'NB vs PL'!O19</f>
        <v>1328037187.5071955</v>
      </c>
      <c r="P118" s="107">
        <f>'NB vs PL'!P19</f>
        <v>19159586.135638952</v>
      </c>
      <c r="Q118" s="109">
        <f>'NB vs PL'!Q19</f>
        <v>1.4638180159521303E-2</v>
      </c>
    </row>
    <row r="119" spans="2:17" ht="15" thickBot="1">
      <c r="B119" s="492"/>
      <c r="C119" s="137" t="s">
        <v>13</v>
      </c>
      <c r="D119" s="116">
        <f>'NB vs PL'!D20</f>
        <v>212182050.8937321</v>
      </c>
      <c r="E119" s="108">
        <f>'NB vs PL'!E20</f>
        <v>11727917.353466898</v>
      </c>
      <c r="F119" s="113">
        <f>'NB vs PL'!F20</f>
        <v>5.8506737408391296E-2</v>
      </c>
      <c r="G119" s="114">
        <f>'NB vs PL'!G20</f>
        <v>17.282981161753145</v>
      </c>
      <c r="H119" s="115">
        <f>'NB vs PL'!H20</f>
        <v>0.28402081585585393</v>
      </c>
      <c r="I119" s="346">
        <f>'NB vs PL'!I20</f>
        <v>1.9528937059641613</v>
      </c>
      <c r="J119" s="366">
        <f>'NB vs PL'!J20</f>
        <v>-5.2858639930153384E-3</v>
      </c>
      <c r="K119" s="113">
        <f>'NB vs PL'!K20</f>
        <v>-2.6993765403909992E-3</v>
      </c>
      <c r="L119" s="414">
        <f>'NB vs PL'!L20</f>
        <v>414368991.70893675</v>
      </c>
      <c r="M119" s="433">
        <f>'NB vs PL'!M20</f>
        <v>21843802.696921766</v>
      </c>
      <c r="N119" s="113">
        <f>'NB vs PL'!N20</f>
        <v>5.5649429153585193E-2</v>
      </c>
      <c r="O119" s="116">
        <f>'NB vs PL'!O20</f>
        <v>191283523.4153519</v>
      </c>
      <c r="P119" s="108">
        <f>'NB vs PL'!P20</f>
        <v>-4391493.4412170053</v>
      </c>
      <c r="Q119" s="113">
        <f>'NB vs PL'!Q20</f>
        <v>-2.2442790662621993E-2</v>
      </c>
    </row>
    <row r="120" spans="2:17">
      <c r="B120" s="488" t="s">
        <v>53</v>
      </c>
      <c r="C120" s="132" t="s">
        <v>60</v>
      </c>
      <c r="D120" s="106">
        <f>Package!D35</f>
        <v>582178387.50829363</v>
      </c>
      <c r="E120" s="102">
        <f>Package!E35</f>
        <v>-9345113.8334790468</v>
      </c>
      <c r="F120" s="103">
        <f>Package!F35</f>
        <v>-1.5798381319222669E-2</v>
      </c>
      <c r="G120" s="104">
        <f>Package!G35</f>
        <v>47.420496039624659</v>
      </c>
      <c r="H120" s="105">
        <f>Package!H35</f>
        <v>-2.7420242605881242</v>
      </c>
      <c r="I120" s="343">
        <f>Package!I35</f>
        <v>3.5003412627960828</v>
      </c>
      <c r="J120" s="363">
        <f>Package!J35</f>
        <v>0.12287812402258158</v>
      </c>
      <c r="K120" s="103">
        <f>Package!K35</f>
        <v>3.6381780932538556E-2</v>
      </c>
      <c r="L120" s="411">
        <f>Package!L35</f>
        <v>2037823032.1033678</v>
      </c>
      <c r="M120" s="430">
        <f>Package!M35</f>
        <v>39974210.603292942</v>
      </c>
      <c r="N120" s="103">
        <f>Package!N35</f>
        <v>2.000862636507126E-2</v>
      </c>
      <c r="O120" s="106">
        <f>Package!O35</f>
        <v>1068169808.52659</v>
      </c>
      <c r="P120" s="102">
        <f>Package!P35</f>
        <v>-24851497.571614385</v>
      </c>
      <c r="Q120" s="103">
        <f>Package!Q35</f>
        <v>-2.2736517058690855E-2</v>
      </c>
    </row>
    <row r="121" spans="2:17">
      <c r="B121" s="489"/>
      <c r="C121" s="133" t="s">
        <v>61</v>
      </c>
      <c r="D121" s="75">
        <f>Package!D36</f>
        <v>459797223.22841811</v>
      </c>
      <c r="E121" s="74">
        <f>Package!E36</f>
        <v>48369719.476638913</v>
      </c>
      <c r="F121" s="76">
        <f>Package!F36</f>
        <v>0.11756559548294356</v>
      </c>
      <c r="G121" s="91">
        <f>Package!G36</f>
        <v>37.452115830773614</v>
      </c>
      <c r="H121" s="77">
        <f>Package!H36</f>
        <v>2.562140263953232</v>
      </c>
      <c r="I121" s="341">
        <f>Package!I36</f>
        <v>2.7463487352642408</v>
      </c>
      <c r="J121" s="361">
        <f>Package!J36</f>
        <v>9.9732530105700601E-2</v>
      </c>
      <c r="K121" s="76">
        <f>Package!K36</f>
        <v>3.7683034627881119E-2</v>
      </c>
      <c r="L121" s="409">
        <f>Package!L36</f>
        <v>1262763522.4913759</v>
      </c>
      <c r="M121" s="428">
        <f>Package!M36</f>
        <v>173872823.81399107</v>
      </c>
      <c r="N121" s="76">
        <f>Package!N36</f>
        <v>0.15967885851645602</v>
      </c>
      <c r="O121" s="75">
        <f>Package!O36</f>
        <v>239491463.92683923</v>
      </c>
      <c r="P121" s="74">
        <f>Package!P36</f>
        <v>24202674.99707219</v>
      </c>
      <c r="Q121" s="76">
        <f>Package!Q36</f>
        <v>0.11241957891717134</v>
      </c>
    </row>
    <row r="122" spans="2:17" ht="15" customHeight="1">
      <c r="B122" s="489"/>
      <c r="C122" s="133" t="s">
        <v>62</v>
      </c>
      <c r="D122" s="75">
        <f>Package!D37</f>
        <v>28467042.686097071</v>
      </c>
      <c r="E122" s="74">
        <f>Package!E37</f>
        <v>-3767292.3068293594</v>
      </c>
      <c r="F122" s="76">
        <f>Package!F37</f>
        <v>-0.11687203435889283</v>
      </c>
      <c r="G122" s="91">
        <f>Package!G37</f>
        <v>2.318741667366794</v>
      </c>
      <c r="H122" s="77">
        <f>Package!H37</f>
        <v>-0.41480227430033612</v>
      </c>
      <c r="I122" s="341">
        <f>Package!I37</f>
        <v>2.7946260662210944</v>
      </c>
      <c r="J122" s="361">
        <f>Package!J37</f>
        <v>1.6449175201644017E-2</v>
      </c>
      <c r="K122" s="76">
        <f>Package!K37</f>
        <v>5.920852359983457E-3</v>
      </c>
      <c r="L122" s="409">
        <f>Package!L37</f>
        <v>79554739.518795431</v>
      </c>
      <c r="M122" s="428">
        <f>Package!M37</f>
        <v>-9997945.0559324026</v>
      </c>
      <c r="N122" s="76">
        <f>Package!N37</f>
        <v>-0.1116431640593594</v>
      </c>
      <c r="O122" s="75">
        <f>Package!O37</f>
        <v>22097435.694398168</v>
      </c>
      <c r="P122" s="74">
        <f>Package!P37</f>
        <v>-2315988.4066640735</v>
      </c>
      <c r="Q122" s="76">
        <f>Package!Q37</f>
        <v>-9.4865365754380329E-2</v>
      </c>
    </row>
    <row r="123" spans="2:17" ht="15" thickBot="1">
      <c r="B123" s="490"/>
      <c r="C123" s="134" t="s">
        <v>63</v>
      </c>
      <c r="D123" s="126">
        <f>Package!D38</f>
        <v>132990691.70390198</v>
      </c>
      <c r="E123" s="122">
        <f>Package!E38</f>
        <v>10023052.448296517</v>
      </c>
      <c r="F123" s="123">
        <f>Package!F38</f>
        <v>8.1509676114560503E-2</v>
      </c>
      <c r="G123" s="124">
        <f>Package!G38</f>
        <v>10.832563874869001</v>
      </c>
      <c r="H123" s="125">
        <f>Package!H38</f>
        <v>0.40463212501183143</v>
      </c>
      <c r="I123" s="342">
        <f>Package!I38</f>
        <v>3.6064309884297945</v>
      </c>
      <c r="J123" s="362">
        <f>Package!J38</f>
        <v>0.27899122094081275</v>
      </c>
      <c r="K123" s="123">
        <f>Package!K38</f>
        <v>8.3845611171303222E-2</v>
      </c>
      <c r="L123" s="410">
        <f>Package!L38</f>
        <v>479621751.73366529</v>
      </c>
      <c r="M123" s="429">
        <f>Package!M38</f>
        <v>70454338.760324478</v>
      </c>
      <c r="N123" s="123">
        <f>Package!N38</f>
        <v>0.17218951589606407</v>
      </c>
      <c r="O123" s="126">
        <f>Package!O38</f>
        <v>143507528.06607169</v>
      </c>
      <c r="P123" s="122">
        <f>Package!P38</f>
        <v>13588277.25135687</v>
      </c>
      <c r="Q123" s="123">
        <f>Package!Q38</f>
        <v>0.10459017556017068</v>
      </c>
    </row>
    <row r="124" spans="2:17">
      <c r="B124" s="491" t="s">
        <v>71</v>
      </c>
      <c r="C124" s="138" t="s">
        <v>72</v>
      </c>
      <c r="D124" s="106">
        <f>Flavor!D107</f>
        <v>107774277.96462734</v>
      </c>
      <c r="E124" s="102">
        <f>Flavor!E107</f>
        <v>-6356302.5436585993</v>
      </c>
      <c r="F124" s="103">
        <f>Flavor!F107</f>
        <v>-5.5693246414330891E-2</v>
      </c>
      <c r="G124" s="104">
        <f>Flavor!G107</f>
        <v>8.7785974729647833</v>
      </c>
      <c r="H124" s="105">
        <f>Flavor!H107</f>
        <v>-0.89993186464492503</v>
      </c>
      <c r="I124" s="343">
        <f>Flavor!I107</f>
        <v>3.1951729694371522</v>
      </c>
      <c r="J124" s="363">
        <f>Flavor!J107</f>
        <v>8.2907060432161117E-2</v>
      </c>
      <c r="K124" s="103">
        <f>Flavor!K107</f>
        <v>2.6638810068342449E-2</v>
      </c>
      <c r="L124" s="411">
        <f>Flavor!L107</f>
        <v>344357459.75318336</v>
      </c>
      <c r="M124" s="430">
        <f>Flavor!M107</f>
        <v>-10847255.137704492</v>
      </c>
      <c r="N124" s="103">
        <f>Flavor!N107</f>
        <v>-3.0538038159309239E-2</v>
      </c>
      <c r="O124" s="106">
        <f>Flavor!O107</f>
        <v>143633382.98791277</v>
      </c>
      <c r="P124" s="102">
        <f>Flavor!P107</f>
        <v>-9430008.474521488</v>
      </c>
      <c r="Q124" s="103">
        <f>Flavor!Q107</f>
        <v>-6.160851647427306E-2</v>
      </c>
    </row>
    <row r="125" spans="2:17">
      <c r="B125" s="489"/>
      <c r="C125" s="133" t="s">
        <v>73</v>
      </c>
      <c r="D125" s="75">
        <f>Flavor!D108</f>
        <v>147651657.10862076</v>
      </c>
      <c r="E125" s="74">
        <f>Flavor!E108</f>
        <v>1523659.4755052924</v>
      </c>
      <c r="F125" s="76">
        <f>Flavor!F108</f>
        <v>1.0426882597342875E-2</v>
      </c>
      <c r="G125" s="91">
        <f>Flavor!G108</f>
        <v>12.02675154454033</v>
      </c>
      <c r="H125" s="77">
        <f>Flavor!H108</f>
        <v>-0.36523056787511265</v>
      </c>
      <c r="I125" s="341">
        <f>Flavor!I108</f>
        <v>3.0824314087255558</v>
      </c>
      <c r="J125" s="361">
        <f>Flavor!J108</f>
        <v>0.11373769692225011</v>
      </c>
      <c r="K125" s="76">
        <f>Flavor!K108</f>
        <v>3.8312371690631966E-2</v>
      </c>
      <c r="L125" s="409">
        <f>Flavor!L108</f>
        <v>455126105.42198861</v>
      </c>
      <c r="M125" s="428">
        <f>Flavor!M108</f>
        <v>21316837.730150402</v>
      </c>
      <c r="N125" s="76">
        <f>Flavor!N108</f>
        <v>4.9138732889618855E-2</v>
      </c>
      <c r="O125" s="75">
        <f>Flavor!O108</f>
        <v>159429012.40890956</v>
      </c>
      <c r="P125" s="74">
        <f>Flavor!P108</f>
        <v>-165215.61328825355</v>
      </c>
      <c r="Q125" s="76">
        <f>Flavor!Q108</f>
        <v>-1.0352229860422888E-3</v>
      </c>
    </row>
    <row r="126" spans="2:17">
      <c r="B126" s="489"/>
      <c r="C126" s="133" t="s">
        <v>74</v>
      </c>
      <c r="D126" s="75">
        <f>Flavor!D109</f>
        <v>232975766.52321717</v>
      </c>
      <c r="E126" s="74">
        <f>Flavor!E109</f>
        <v>13789919.680767089</v>
      </c>
      <c r="F126" s="76">
        <f>Flavor!F109</f>
        <v>6.2914279728468178E-2</v>
      </c>
      <c r="G126" s="91">
        <f>Flavor!G109</f>
        <v>18.976703104742707</v>
      </c>
      <c r="H126" s="77">
        <f>Flavor!H109</f>
        <v>0.38925143661186112</v>
      </c>
      <c r="I126" s="341">
        <f>Flavor!I109</f>
        <v>3.217112239217975</v>
      </c>
      <c r="J126" s="361">
        <f>Flavor!J109</f>
        <v>0.12645744279820814</v>
      </c>
      <c r="K126" s="76">
        <f>Flavor!K109</f>
        <v>4.0916068318175555E-2</v>
      </c>
      <c r="L126" s="409">
        <f>Flavor!L109</f>
        <v>749509189.92303133</v>
      </c>
      <c r="M126" s="428">
        <f>Flavor!M109</f>
        <v>72081401.072084546</v>
      </c>
      <c r="N126" s="76">
        <f>Flavor!N109</f>
        <v>0.1064045530142025</v>
      </c>
      <c r="O126" s="75">
        <f>Flavor!O109</f>
        <v>212905747.69858569</v>
      </c>
      <c r="P126" s="74">
        <f>Flavor!P109</f>
        <v>3759040.369548142</v>
      </c>
      <c r="Q126" s="76">
        <f>Flavor!Q109</f>
        <v>1.7973222804001772E-2</v>
      </c>
    </row>
    <row r="127" spans="2:17">
      <c r="B127" s="489"/>
      <c r="C127" s="133" t="s">
        <v>75</v>
      </c>
      <c r="D127" s="75">
        <f>Flavor!D110</f>
        <v>36389257.998703912</v>
      </c>
      <c r="E127" s="74">
        <f>Flavor!E110</f>
        <v>2488404.3953834325</v>
      </c>
      <c r="F127" s="76">
        <f>Flavor!F110</f>
        <v>7.3402411175266136E-2</v>
      </c>
      <c r="G127" s="91">
        <f>Flavor!G110</f>
        <v>2.9640342235958328</v>
      </c>
      <c r="H127" s="77">
        <f>Flavor!H110</f>
        <v>8.9165764077850707E-2</v>
      </c>
      <c r="I127" s="341">
        <f>Flavor!I110</f>
        <v>3.9045777427425366</v>
      </c>
      <c r="J127" s="361">
        <f>Flavor!J110</f>
        <v>0.21872598120170084</v>
      </c>
      <c r="K127" s="76">
        <f>Flavor!K110</f>
        <v>5.9342045028491462E-2</v>
      </c>
      <c r="L127" s="409">
        <f>Flavor!L110</f>
        <v>142084686.85665512</v>
      </c>
      <c r="M127" s="428">
        <f>Flavor!M110</f>
        <v>17131165.88511835</v>
      </c>
      <c r="N127" s="76">
        <f>Flavor!N110</f>
        <v>0.1371003053929202</v>
      </c>
      <c r="O127" s="75">
        <f>Flavor!O110</f>
        <v>55503455.078159295</v>
      </c>
      <c r="P127" s="74">
        <f>Flavor!P110</f>
        <v>5478791.7123324499</v>
      </c>
      <c r="Q127" s="76">
        <f>Flavor!Q110</f>
        <v>0.10952181071697437</v>
      </c>
    </row>
    <row r="128" spans="2:17">
      <c r="B128" s="489"/>
      <c r="C128" s="133" t="s">
        <v>76</v>
      </c>
      <c r="D128" s="75">
        <f>Flavor!D111</f>
        <v>268476576.36015171</v>
      </c>
      <c r="E128" s="74">
        <f>Flavor!E111</f>
        <v>35743246.76951921</v>
      </c>
      <c r="F128" s="76">
        <f>Flavor!F111</f>
        <v>0.15358026644653766</v>
      </c>
      <c r="G128" s="91">
        <f>Flavor!G111</f>
        <v>21.868370072115042</v>
      </c>
      <c r="H128" s="77">
        <f>Flavor!H111</f>
        <v>2.1320614662108355</v>
      </c>
      <c r="I128" s="341">
        <f>Flavor!I111</f>
        <v>2.9772752397526241</v>
      </c>
      <c r="J128" s="361">
        <f>Flavor!J111</f>
        <v>8.5954185013648932E-2</v>
      </c>
      <c r="K128" s="76">
        <f>Flavor!K111</f>
        <v>2.972834333730149E-2</v>
      </c>
      <c r="L128" s="409">
        <f>Flavor!L111</f>
        <v>799328663.25063431</v>
      </c>
      <c r="M128" s="428">
        <f>Flavor!M111</f>
        <v>126421887.26573324</v>
      </c>
      <c r="N128" s="76">
        <f>Flavor!N111</f>
        <v>0.18787429667459604</v>
      </c>
      <c r="O128" s="75">
        <f>Flavor!O111</f>
        <v>186974057.36518455</v>
      </c>
      <c r="P128" s="74">
        <f>Flavor!P111</f>
        <v>21407235.850002468</v>
      </c>
      <c r="Q128" s="76">
        <f>Flavor!Q111</f>
        <v>0.12929665288065867</v>
      </c>
    </row>
    <row r="129" spans="2:17">
      <c r="B129" s="489"/>
      <c r="C129" s="133" t="s">
        <v>77</v>
      </c>
      <c r="D129" s="75">
        <f>Flavor!D112</f>
        <v>47506012.381488383</v>
      </c>
      <c r="E129" s="74">
        <f>Flavor!E112</f>
        <v>-3162878.7483954281</v>
      </c>
      <c r="F129" s="76">
        <f>Flavor!F112</f>
        <v>-6.2422497865361928E-2</v>
      </c>
      <c r="G129" s="91">
        <f>Flavor!G112</f>
        <v>3.8695333257499831</v>
      </c>
      <c r="H129" s="77">
        <f>Flavor!H112</f>
        <v>-0.42730234371486731</v>
      </c>
      <c r="I129" s="341">
        <f>Flavor!I112</f>
        <v>3.2062678036381556</v>
      </c>
      <c r="J129" s="361">
        <f>Flavor!J112</f>
        <v>7.4537705841775548E-2</v>
      </c>
      <c r="K129" s="76">
        <f>Flavor!K112</f>
        <v>2.3800807705052069E-2</v>
      </c>
      <c r="L129" s="409">
        <f>Flavor!L112</f>
        <v>152316997.97800177</v>
      </c>
      <c r="M129" s="428">
        <f>Flavor!M112</f>
        <v>-6364293.3954233825</v>
      </c>
      <c r="N129" s="76">
        <f>Flavor!N112</f>
        <v>-4.0107396028472395E-2</v>
      </c>
      <c r="O129" s="75">
        <f>Flavor!O112</f>
        <v>96483154.186417997</v>
      </c>
      <c r="P129" s="74">
        <f>Flavor!P112</f>
        <v>-5926435.1326644421</v>
      </c>
      <c r="Q129" s="76">
        <f>Flavor!Q112</f>
        <v>-5.7869923823238523E-2</v>
      </c>
    </row>
    <row r="130" spans="2:17">
      <c r="B130" s="489"/>
      <c r="C130" s="133" t="s">
        <v>78</v>
      </c>
      <c r="D130" s="75">
        <f>Flavor!D113</f>
        <v>7417998.8124192487</v>
      </c>
      <c r="E130" s="74">
        <f>Flavor!E113</f>
        <v>1149887.7043703422</v>
      </c>
      <c r="F130" s="76">
        <f>Flavor!F113</f>
        <v>0.18345043419759532</v>
      </c>
      <c r="G130" s="91">
        <f>Flavor!G113</f>
        <v>0.60422233262868463</v>
      </c>
      <c r="H130" s="77">
        <f>Flavor!H113</f>
        <v>7.267244494328684E-2</v>
      </c>
      <c r="I130" s="341">
        <f>Flavor!I113</f>
        <v>4.0842430699920573</v>
      </c>
      <c r="J130" s="361">
        <f>Flavor!J113</f>
        <v>0.31453901244544191</v>
      </c>
      <c r="K130" s="76">
        <f>Flavor!K113</f>
        <v>8.3438648669452581E-2</v>
      </c>
      <c r="L130" s="409">
        <f>Flavor!L113</f>
        <v>30296910.242832631</v>
      </c>
      <c r="M130" s="428">
        <f>Flavor!M113</f>
        <v>6667986.3656676561</v>
      </c>
      <c r="N130" s="76">
        <f>Flavor!N113</f>
        <v>0.28219593919431968</v>
      </c>
      <c r="O130" s="75">
        <f>Flavor!O113</f>
        <v>12781014.308181468</v>
      </c>
      <c r="P130" s="74">
        <f>Flavor!P113</f>
        <v>1373717.9120063372</v>
      </c>
      <c r="Q130" s="76">
        <f>Flavor!Q113</f>
        <v>0.12042449536657478</v>
      </c>
    </row>
    <row r="131" spans="2:17">
      <c r="B131" s="489"/>
      <c r="C131" s="133" t="s">
        <v>79</v>
      </c>
      <c r="D131" s="75">
        <f>Flavor!D114</f>
        <v>34219682.664839178</v>
      </c>
      <c r="E131" s="74">
        <f>Flavor!E114</f>
        <v>-1651942.7810247913</v>
      </c>
      <c r="F131" s="76">
        <f>Flavor!F114</f>
        <v>-4.6051517334162559E-2</v>
      </c>
      <c r="G131" s="91">
        <f>Flavor!G114</f>
        <v>2.7873146119875534</v>
      </c>
      <c r="H131" s="77">
        <f>Flavor!H114</f>
        <v>-0.25467972221576396</v>
      </c>
      <c r="I131" s="341">
        <f>Flavor!I114</f>
        <v>3.4484007870055851</v>
      </c>
      <c r="J131" s="361">
        <f>Flavor!J114</f>
        <v>0.13434847277782991</v>
      </c>
      <c r="K131" s="76">
        <f>Flavor!K114</f>
        <v>4.0539031988436176E-2</v>
      </c>
      <c r="L131" s="409">
        <f>Flavor!L114</f>
        <v>118003180.63251279</v>
      </c>
      <c r="M131" s="428">
        <f>Flavor!M114</f>
        <v>-877262.69146391749</v>
      </c>
      <c r="N131" s="76">
        <f>Flavor!N114</f>
        <v>-7.3793692800520078E-3</v>
      </c>
      <c r="O131" s="75">
        <f>Flavor!O114</f>
        <v>67958374.814820647</v>
      </c>
      <c r="P131" s="74">
        <f>Flavor!P114</f>
        <v>-2750065.5000250787</v>
      </c>
      <c r="Q131" s="76">
        <f>Flavor!Q114</f>
        <v>-3.8893030135861775E-2</v>
      </c>
    </row>
    <row r="132" spans="2:17">
      <c r="B132" s="489"/>
      <c r="C132" s="133" t="s">
        <v>80</v>
      </c>
      <c r="D132" s="75">
        <f>Flavor!D115</f>
        <v>11956027.989758983</v>
      </c>
      <c r="E132" s="74">
        <f>Flavor!E115</f>
        <v>-721320.00049484335</v>
      </c>
      <c r="F132" s="76">
        <f>Flavor!F115</f>
        <v>-5.6898335602160989E-2</v>
      </c>
      <c r="G132" s="91">
        <f>Flavor!G115</f>
        <v>0.97386091635002614</v>
      </c>
      <c r="H132" s="77">
        <f>Flavor!H115</f>
        <v>-0.1012066413572722</v>
      </c>
      <c r="I132" s="341">
        <f>Flavor!I115</f>
        <v>2.7571539107751328</v>
      </c>
      <c r="J132" s="361">
        <f>Flavor!J115</f>
        <v>6.0540436011365717E-2</v>
      </c>
      <c r="K132" s="76">
        <f>Flavor!K115</f>
        <v>2.2450542718833396E-2</v>
      </c>
      <c r="L132" s="409">
        <f>Flavor!L115</f>
        <v>32964609.329300929</v>
      </c>
      <c r="M132" s="428">
        <f>Flavor!M115</f>
        <v>-1221298.0854869001</v>
      </c>
      <c r="N132" s="76">
        <f>Flavor!N115</f>
        <v>-3.5725191397394412E-2</v>
      </c>
      <c r="O132" s="75">
        <f>Flavor!O115</f>
        <v>12178940.051004551</v>
      </c>
      <c r="P132" s="74">
        <f>Flavor!P115</f>
        <v>-202017.6149131339</v>
      </c>
      <c r="Q132" s="76">
        <f>Flavor!Q115</f>
        <v>-1.6316800393336956E-2</v>
      </c>
    </row>
    <row r="133" spans="2:17">
      <c r="B133" s="489"/>
      <c r="C133" s="133" t="s">
        <v>81</v>
      </c>
      <c r="D133" s="75">
        <f>Flavor!D116</f>
        <v>15700254.773833917</v>
      </c>
      <c r="E133" s="74">
        <f>Flavor!E116</f>
        <v>-2405561.8617185559</v>
      </c>
      <c r="F133" s="76">
        <f>Flavor!F116</f>
        <v>-0.13286127381821647</v>
      </c>
      <c r="G133" s="91">
        <f>Flavor!G116</f>
        <v>1.278841477627136</v>
      </c>
      <c r="H133" s="77">
        <f>Flavor!H116</f>
        <v>-0.25657240275573101</v>
      </c>
      <c r="I133" s="341">
        <f>Flavor!I116</f>
        <v>3.3087853466108141</v>
      </c>
      <c r="J133" s="361">
        <f>Flavor!J116</f>
        <v>9.632872874741949E-2</v>
      </c>
      <c r="K133" s="76">
        <f>Flavor!K116</f>
        <v>2.998600143322332E-2</v>
      </c>
      <c r="L133" s="409">
        <f>Flavor!L116</f>
        <v>51948772.933718145</v>
      </c>
      <c r="M133" s="428">
        <f>Flavor!M116</f>
        <v>-6215377.5389835387</v>
      </c>
      <c r="N133" s="76">
        <f>Flavor!N116</f>
        <v>-0.10685925073212608</v>
      </c>
      <c r="O133" s="75">
        <f>Flavor!O116</f>
        <v>33871777.988093942</v>
      </c>
      <c r="P133" s="74">
        <f>Flavor!P116</f>
        <v>-3589799.7839396745</v>
      </c>
      <c r="Q133" s="76">
        <f>Flavor!Q116</f>
        <v>-9.5826177044245744E-2</v>
      </c>
    </row>
    <row r="134" spans="2:17">
      <c r="B134" s="489"/>
      <c r="C134" s="133" t="s">
        <v>82</v>
      </c>
      <c r="D134" s="75">
        <f>Flavor!D117</f>
        <v>5741509.7588094277</v>
      </c>
      <c r="E134" s="74">
        <f>Flavor!E117</f>
        <v>822348.89293273911</v>
      </c>
      <c r="F134" s="76">
        <f>Flavor!F117</f>
        <v>0.1671725961712742</v>
      </c>
      <c r="G134" s="91">
        <f>Flavor!G117</f>
        <v>0.46766634870177176</v>
      </c>
      <c r="H134" s="77">
        <f>Flavor!H117</f>
        <v>5.0510468614466175E-2</v>
      </c>
      <c r="I134" s="341">
        <f>Flavor!I117</f>
        <v>3.5407366576600023</v>
      </c>
      <c r="J134" s="361">
        <f>Flavor!J117</f>
        <v>1.3663329586638628E-2</v>
      </c>
      <c r="K134" s="76">
        <f>Flavor!K117</f>
        <v>3.8738433584260398E-3</v>
      </c>
      <c r="L134" s="409">
        <f>Flavor!L117</f>
        <v>20329174.07332918</v>
      </c>
      <c r="M134" s="428">
        <f>Flavor!M117</f>
        <v>2978932.9867932387</v>
      </c>
      <c r="N134" s="76">
        <f>Flavor!N117</f>
        <v>0.1716940399810892</v>
      </c>
      <c r="O134" s="75">
        <f>Flavor!O117</f>
        <v>8749845.0914464481</v>
      </c>
      <c r="P134" s="74">
        <f>Flavor!P117</f>
        <v>124606.47072174028</v>
      </c>
      <c r="Q134" s="76">
        <f>Flavor!Q117</f>
        <v>1.4446727354572669E-2</v>
      </c>
    </row>
    <row r="135" spans="2:17">
      <c r="B135" s="489"/>
      <c r="C135" s="133" t="s">
        <v>83</v>
      </c>
      <c r="D135" s="75">
        <f>Flavor!D118</f>
        <v>13976553.76187662</v>
      </c>
      <c r="E135" s="74">
        <f>Flavor!E118</f>
        <v>-583847.77418214828</v>
      </c>
      <c r="F135" s="76">
        <f>Flavor!F118</f>
        <v>-4.0098329207216704E-2</v>
      </c>
      <c r="G135" s="91">
        <f>Flavor!G118</f>
        <v>1.1384399121192552</v>
      </c>
      <c r="H135" s="77">
        <f>Flavor!H118</f>
        <v>-9.6314811868950079E-2</v>
      </c>
      <c r="I135" s="341">
        <f>Flavor!I118</f>
        <v>3.0461051630757234</v>
      </c>
      <c r="J135" s="361">
        <f>Flavor!J118</f>
        <v>6.5816451848877744E-2</v>
      </c>
      <c r="K135" s="76">
        <f>Flavor!K118</f>
        <v>2.2083918112008747E-2</v>
      </c>
      <c r="L135" s="409">
        <f>Flavor!L118</f>
        <v>42574052.576057799</v>
      </c>
      <c r="M135" s="428">
        <f>Flavor!M118</f>
        <v>-820147.75278817117</v>
      </c>
      <c r="N135" s="76">
        <f>Flavor!N118</f>
        <v>-1.8899939313848448E-2</v>
      </c>
      <c r="O135" s="75">
        <f>Flavor!O118</f>
        <v>23403383.163886704</v>
      </c>
      <c r="P135" s="74">
        <f>Flavor!P118</f>
        <v>-2037870.7023902573</v>
      </c>
      <c r="Q135" s="76">
        <f>Flavor!Q118</f>
        <v>-8.0101032484546975E-2</v>
      </c>
    </row>
    <row r="136" spans="2:17" ht="15" thickBot="1">
      <c r="B136" s="492"/>
      <c r="C136" s="139" t="s">
        <v>84</v>
      </c>
      <c r="D136" s="126">
        <f>Flavor!D119</f>
        <v>13609985.437270371</v>
      </c>
      <c r="E136" s="122">
        <f>Flavor!E119</f>
        <v>3862385.8643419351</v>
      </c>
      <c r="F136" s="123">
        <f>Flavor!F119</f>
        <v>0.39623969321316432</v>
      </c>
      <c r="G136" s="124">
        <f>Flavor!G119</f>
        <v>1.108581620986806</v>
      </c>
      <c r="H136" s="125">
        <f>Flavor!H119</f>
        <v>0.28196330346225418</v>
      </c>
      <c r="I136" s="342">
        <f>Flavor!I119</f>
        <v>3.3949322018476553</v>
      </c>
      <c r="J136" s="362">
        <f>Flavor!J119</f>
        <v>0.39930538485736733</v>
      </c>
      <c r="K136" s="123">
        <f>Flavor!K119</f>
        <v>0.13329610437208939</v>
      </c>
      <c r="L136" s="410">
        <f>Flavor!L119</f>
        <v>46204977.827666827</v>
      </c>
      <c r="M136" s="429">
        <f>Flavor!M119</f>
        <v>17004807.145719327</v>
      </c>
      <c r="N136" s="123">
        <f>Flavor!N119</f>
        <v>0.58235300508816046</v>
      </c>
      <c r="O136" s="126">
        <f>Flavor!O119</f>
        <v>27941450.507226251</v>
      </c>
      <c r="P136" s="122">
        <f>Flavor!P119</f>
        <v>4404373.3788876422</v>
      </c>
      <c r="Q136" s="123">
        <f>Flavor!Q119</f>
        <v>0.18712490743316562</v>
      </c>
    </row>
    <row r="137" spans="2:17">
      <c r="B137" s="488" t="s">
        <v>85</v>
      </c>
      <c r="C137" s="161" t="s">
        <v>132</v>
      </c>
      <c r="D137" s="106">
        <f>Fat!D35</f>
        <v>314916594.52673811</v>
      </c>
      <c r="E137" s="102">
        <f>Fat!E35</f>
        <v>29164191.05060941</v>
      </c>
      <c r="F137" s="103">
        <f>Fat!F35</f>
        <v>0.1020610524910099</v>
      </c>
      <c r="G137" s="104">
        <f>Fat!G35</f>
        <v>25.651074385434015</v>
      </c>
      <c r="H137" s="105">
        <f>Fat!H35</f>
        <v>1.4186293385483602</v>
      </c>
      <c r="I137" s="343">
        <f>Fat!I35</f>
        <v>3.6516867142604559</v>
      </c>
      <c r="J137" s="363">
        <f>Fat!J35</f>
        <v>0.21180655894232414</v>
      </c>
      <c r="K137" s="103">
        <f>Fat!K35</f>
        <v>6.1573819254972142E-2</v>
      </c>
      <c r="L137" s="411">
        <f>Fat!L35</f>
        <v>1149976744.3334365</v>
      </c>
      <c r="M137" s="430">
        <f>Fat!M35</f>
        <v>167022722.28144145</v>
      </c>
      <c r="N137" s="103">
        <f>Fat!N35</f>
        <v>0.16991916054503564</v>
      </c>
      <c r="O137" s="106">
        <f>Fat!O35</f>
        <v>379154644.06689465</v>
      </c>
      <c r="P137" s="102">
        <f>Fat!P35</f>
        <v>34946553.653762519</v>
      </c>
      <c r="Q137" s="103">
        <f>Fat!Q35</f>
        <v>0.10152740341407515</v>
      </c>
    </row>
    <row r="138" spans="2:17">
      <c r="B138" s="489"/>
      <c r="C138" s="162" t="s">
        <v>87</v>
      </c>
      <c r="D138" s="75">
        <f>Fat!D36</f>
        <v>30369905.763197046</v>
      </c>
      <c r="E138" s="74">
        <f>Fat!E36</f>
        <v>567453.18394419551</v>
      </c>
      <c r="F138" s="76">
        <f>Fat!F36</f>
        <v>1.9040486095403816E-2</v>
      </c>
      <c r="G138" s="91">
        <f>Fat!G36</f>
        <v>2.473736618996258</v>
      </c>
      <c r="H138" s="77">
        <f>Fat!H36</f>
        <v>-5.35782368155866E-2</v>
      </c>
      <c r="I138" s="341">
        <f>Fat!I36</f>
        <v>3.9832016590578343</v>
      </c>
      <c r="J138" s="361">
        <f>Fat!J36</f>
        <v>0.13995978956580313</v>
      </c>
      <c r="K138" s="76">
        <f>Fat!K36</f>
        <v>3.6417117193902213E-2</v>
      </c>
      <c r="L138" s="409">
        <f>Fat!L36</f>
        <v>120969459.02139656</v>
      </c>
      <c r="M138" s="428">
        <f>Fat!M36</f>
        <v>6431425.4552612305</v>
      </c>
      <c r="N138" s="76">
        <f>Fat!N36</f>
        <v>5.6151002902871255E-2</v>
      </c>
      <c r="O138" s="75">
        <f>Fat!O36</f>
        <v>45357030.934696354</v>
      </c>
      <c r="P138" s="74">
        <f>Fat!P36</f>
        <v>-4373231.0265299901</v>
      </c>
      <c r="Q138" s="76">
        <f>Fat!Q36</f>
        <v>-8.7939030563315909E-2</v>
      </c>
    </row>
    <row r="139" spans="2:17">
      <c r="B139" s="489"/>
      <c r="C139" s="162" t="s">
        <v>50</v>
      </c>
      <c r="D139" s="75">
        <f>Fat!D37</f>
        <v>452950049.38972402</v>
      </c>
      <c r="E139" s="74">
        <f>Fat!E37</f>
        <v>8563215.6260053515</v>
      </c>
      <c r="F139" s="76">
        <f>Fat!F37</f>
        <v>1.9269732978989269E-2</v>
      </c>
      <c r="G139" s="91">
        <f>Fat!G37</f>
        <v>36.894389218334247</v>
      </c>
      <c r="H139" s="77">
        <f>Fat!H37</f>
        <v>-0.79061149466382119</v>
      </c>
      <c r="I139" s="341">
        <f>Fat!I37</f>
        <v>3.068502009210055</v>
      </c>
      <c r="J139" s="361">
        <f>Fat!J37</f>
        <v>0.10005202416412473</v>
      </c>
      <c r="K139" s="76">
        <f>Fat!K37</f>
        <v>3.3705140618219526E-2</v>
      </c>
      <c r="L139" s="409">
        <f>Fat!L37</f>
        <v>1389878136.6241617</v>
      </c>
      <c r="M139" s="428">
        <f>Fat!M37</f>
        <v>70738046.583642721</v>
      </c>
      <c r="N139" s="76">
        <f>Fat!N37</f>
        <v>5.3624362656941094E-2</v>
      </c>
      <c r="O139" s="75">
        <f>Fat!O37</f>
        <v>630290686.08502245</v>
      </c>
      <c r="P139" s="74">
        <f>Fat!P37</f>
        <v>-9274360.8971608877</v>
      </c>
      <c r="Q139" s="76">
        <f>Fat!Q37</f>
        <v>-1.4501044015651544E-2</v>
      </c>
    </row>
    <row r="140" spans="2:17" ht="15" thickBot="1">
      <c r="B140" s="490"/>
      <c r="C140" s="163" t="s">
        <v>15</v>
      </c>
      <c r="D140" s="101">
        <f>Fat!D38</f>
        <v>429195519.06368184</v>
      </c>
      <c r="E140" s="97">
        <f>Fat!E38</f>
        <v>10222783.061381578</v>
      </c>
      <c r="F140" s="98">
        <f>Fat!F38</f>
        <v>2.4399637930916471E-2</v>
      </c>
      <c r="G140" s="99">
        <f>Fat!G38</f>
        <v>34.959498409229482</v>
      </c>
      <c r="H140" s="100">
        <f>Fat!H38</f>
        <v>-0.57032978403439216</v>
      </c>
      <c r="I140" s="347">
        <f>Fat!I38</f>
        <v>3.1372328210433316</v>
      </c>
      <c r="J140" s="367">
        <f>Fat!J38</f>
        <v>4.8119755500084072E-2</v>
      </c>
      <c r="K140" s="98">
        <f>Fat!K38</f>
        <v>1.5577207592957363E-2</v>
      </c>
      <c r="L140" s="415">
        <f>Fat!L38</f>
        <v>1346486269.0513115</v>
      </c>
      <c r="M140" s="434">
        <f>Fat!M38</f>
        <v>52232116.160203934</v>
      </c>
      <c r="N140" s="98">
        <f>Fat!N38</f>
        <v>4.0356923749116605E-2</v>
      </c>
      <c r="O140" s="101">
        <f>Fat!O38</f>
        <v>465600236.196868</v>
      </c>
      <c r="P140" s="97">
        <f>Fat!P38</f>
        <v>-5165955.6346318126</v>
      </c>
      <c r="Q140" s="98">
        <f>Fat!Q38</f>
        <v>-1.0973506008436669E-2</v>
      </c>
    </row>
    <row r="141" spans="2:17" ht="15" hidden="1" thickBot="1">
      <c r="B141" s="491" t="s">
        <v>88</v>
      </c>
      <c r="C141" s="136" t="s">
        <v>89</v>
      </c>
      <c r="D141" s="112">
        <f>Organic!D11</f>
        <v>73743801.591644898</v>
      </c>
      <c r="E141" s="107">
        <f>Organic!E11</f>
        <v>797429.30247542262</v>
      </c>
      <c r="F141" s="109">
        <f>Organic!F11</f>
        <v>1.0931719802518801E-2</v>
      </c>
      <c r="G141" s="110">
        <f>Organic!G11</f>
        <v>6.0066943850155319</v>
      </c>
      <c r="H141" s="111">
        <f>Organic!H11</f>
        <v>-0.17932167771420815</v>
      </c>
      <c r="I141" s="345">
        <f>Organic!I11</f>
        <v>4.043258650875635</v>
      </c>
      <c r="J141" s="365">
        <f>Organic!J11</f>
        <v>0.34324381186007669</v>
      </c>
      <c r="K141" s="109">
        <f>Organic!K11</f>
        <v>9.2768225748900396E-2</v>
      </c>
      <c r="L141" s="413">
        <f>Organic!L11</f>
        <v>298165263.73387468</v>
      </c>
      <c r="M141" s="432">
        <f>Organic!M11</f>
        <v>28262603.811594307</v>
      </c>
      <c r="N141" s="109">
        <f>Organic!N11</f>
        <v>0.10471406180188311</v>
      </c>
      <c r="O141" s="112">
        <f>Organic!O11</f>
        <v>59836555.826089315</v>
      </c>
      <c r="P141" s="107">
        <f>Organic!P11</f>
        <v>2609290.6342554986</v>
      </c>
      <c r="Q141" s="109">
        <f>Organic!Q11</f>
        <v>4.5595235514204475E-2</v>
      </c>
    </row>
    <row r="142" spans="2:17" hidden="1">
      <c r="B142" s="489"/>
      <c r="C142" s="140" t="s">
        <v>90</v>
      </c>
      <c r="D142" s="96" t="e">
        <f>#REF!</f>
        <v>#REF!</v>
      </c>
      <c r="E142" s="92" t="e">
        <f>#REF!</f>
        <v>#REF!</v>
      </c>
      <c r="F142" s="93" t="e">
        <f>#REF!</f>
        <v>#REF!</v>
      </c>
      <c r="G142" s="94" t="e">
        <f>#REF!</f>
        <v>#REF!</v>
      </c>
      <c r="H142" s="95" t="e">
        <f>#REF!</f>
        <v>#REF!</v>
      </c>
      <c r="I142" s="348" t="e">
        <f>#REF!</f>
        <v>#REF!</v>
      </c>
      <c r="J142" s="368" t="e">
        <f>#REF!</f>
        <v>#REF!</v>
      </c>
      <c r="K142" s="93" t="e">
        <f>#REF!</f>
        <v>#REF!</v>
      </c>
      <c r="L142" s="416" t="e">
        <f>#REF!</f>
        <v>#REF!</v>
      </c>
      <c r="M142" s="435" t="e">
        <f>#REF!</f>
        <v>#REF!</v>
      </c>
      <c r="N142" s="93" t="e">
        <f>#REF!</f>
        <v>#REF!</v>
      </c>
      <c r="O142" s="96" t="e">
        <f>#REF!</f>
        <v>#REF!</v>
      </c>
      <c r="P142" s="92" t="e">
        <f>#REF!</f>
        <v>#REF!</v>
      </c>
      <c r="Q142" s="93" t="e">
        <f>#REF!</f>
        <v>#REF!</v>
      </c>
    </row>
    <row r="143" spans="2:17" ht="15" hidden="1" thickBot="1">
      <c r="B143" s="492"/>
      <c r="C143" s="137" t="s">
        <v>91</v>
      </c>
      <c r="D143" s="116" t="e">
        <f>#REF!</f>
        <v>#REF!</v>
      </c>
      <c r="E143" s="108" t="e">
        <f>#REF!</f>
        <v>#REF!</v>
      </c>
      <c r="F143" s="113" t="e">
        <f>#REF!</f>
        <v>#REF!</v>
      </c>
      <c r="G143" s="114" t="e">
        <f>#REF!</f>
        <v>#REF!</v>
      </c>
      <c r="H143" s="115" t="e">
        <f>#REF!</f>
        <v>#REF!</v>
      </c>
      <c r="I143" s="346" t="e">
        <f>#REF!</f>
        <v>#REF!</v>
      </c>
      <c r="J143" s="366" t="e">
        <f>#REF!</f>
        <v>#REF!</v>
      </c>
      <c r="K143" s="113" t="e">
        <f>#REF!</f>
        <v>#REF!</v>
      </c>
      <c r="L143" s="414" t="e">
        <f>#REF!</f>
        <v>#REF!</v>
      </c>
      <c r="M143" s="433" t="e">
        <f>#REF!</f>
        <v>#REF!</v>
      </c>
      <c r="N143" s="113" t="e">
        <f>#REF!</f>
        <v>#REF!</v>
      </c>
      <c r="O143" s="116" t="e">
        <f>#REF!</f>
        <v>#REF!</v>
      </c>
      <c r="P143" s="108" t="e">
        <f>#REF!</f>
        <v>#REF!</v>
      </c>
      <c r="Q143" s="113" t="e">
        <f>#REF!</f>
        <v>#REF!</v>
      </c>
    </row>
    <row r="144" spans="2:17">
      <c r="B144" s="488" t="s">
        <v>54</v>
      </c>
      <c r="C144" s="132" t="s">
        <v>92</v>
      </c>
      <c r="D144" s="106">
        <f>Size!D59</f>
        <v>282943891.29860574</v>
      </c>
      <c r="E144" s="102">
        <f>Size!E59</f>
        <v>-8172156.6772962213</v>
      </c>
      <c r="F144" s="103">
        <f>Size!F59</f>
        <v>-2.8071817868222423E-2</v>
      </c>
      <c r="G144" s="104">
        <f>Size!G59</f>
        <v>23.046784223968434</v>
      </c>
      <c r="H144" s="105">
        <f>Size!H59</f>
        <v>-1.6405099125860083</v>
      </c>
      <c r="I144" s="343">
        <f>Size!I59</f>
        <v>3.8049972394410818</v>
      </c>
      <c r="J144" s="363">
        <f>Size!J59</f>
        <v>0.14703721804762093</v>
      </c>
      <c r="K144" s="103">
        <f>Size!K59</f>
        <v>4.0196507667573871E-2</v>
      </c>
      <c r="L144" s="411">
        <f>Size!L59</f>
        <v>1076600725.3079123</v>
      </c>
      <c r="M144" s="430">
        <f>Size!M59</f>
        <v>11709860.226002216</v>
      </c>
      <c r="N144" s="103">
        <f>Size!N59</f>
        <v>1.0996300757168677E-2</v>
      </c>
      <c r="O144" s="106">
        <f>Size!O59</f>
        <v>844119341.76017511</v>
      </c>
      <c r="P144" s="102">
        <f>Size!P59</f>
        <v>-21612953.151595235</v>
      </c>
      <c r="Q144" s="103">
        <f>Size!Q59</f>
        <v>-2.4964938097634306E-2</v>
      </c>
    </row>
    <row r="145" spans="1:17">
      <c r="B145" s="489"/>
      <c r="C145" s="133" t="s">
        <v>93</v>
      </c>
      <c r="D145" s="75">
        <f>Size!D60</f>
        <v>119969505.3846029</v>
      </c>
      <c r="E145" s="74">
        <f>Size!E60</f>
        <v>-8638833.5152678043</v>
      </c>
      <c r="F145" s="76">
        <f>Size!F60</f>
        <v>-6.7171643683180238E-2</v>
      </c>
      <c r="G145" s="91">
        <f>Size!G60</f>
        <v>9.7719420319175736</v>
      </c>
      <c r="H145" s="77">
        <f>Size!H60</f>
        <v>-1.1343337055766529</v>
      </c>
      <c r="I145" s="341">
        <f>Size!I60</f>
        <v>3.484273199850827</v>
      </c>
      <c r="J145" s="361">
        <f>Size!J60</f>
        <v>0.13157090359306034</v>
      </c>
      <c r="K145" s="76">
        <f>Size!K60</f>
        <v>3.924324081500398E-2</v>
      </c>
      <c r="L145" s="409">
        <f>Size!L60</f>
        <v>418006532.41093135</v>
      </c>
      <c r="M145" s="428">
        <f>Size!M60</f>
        <v>-13178940.736562252</v>
      </c>
      <c r="N145" s="76">
        <f>Size!N60</f>
        <v>-3.0564435857175071E-2</v>
      </c>
      <c r="O145" s="75">
        <f>Size!O60</f>
        <v>89569523.853751972</v>
      </c>
      <c r="P145" s="74">
        <f>Size!P60</f>
        <v>-4245051.8697039336</v>
      </c>
      <c r="Q145" s="76">
        <f>Size!Q60</f>
        <v>-4.5249385151166527E-2</v>
      </c>
    </row>
    <row r="146" spans="1:17">
      <c r="B146" s="489"/>
      <c r="C146" s="133" t="s">
        <v>94</v>
      </c>
      <c r="D146" s="75">
        <f>Size!D61</f>
        <v>221060733.57360396</v>
      </c>
      <c r="E146" s="74">
        <f>Size!E61</f>
        <v>-2271942.8232204318</v>
      </c>
      <c r="F146" s="76">
        <f>Size!F61</f>
        <v>-1.0172908236605617E-2</v>
      </c>
      <c r="G146" s="91">
        <f>Size!G61</f>
        <v>18.006181379919866</v>
      </c>
      <c r="H146" s="77">
        <f>Size!H61</f>
        <v>-0.93293073996137466</v>
      </c>
      <c r="I146" s="341">
        <f>Size!I61</f>
        <v>3.224745314438842</v>
      </c>
      <c r="J146" s="361">
        <f>Size!J61</f>
        <v>0.11073817909957384</v>
      </c>
      <c r="K146" s="76">
        <f>Size!K61</f>
        <v>3.5561311932417593E-2</v>
      </c>
      <c r="L146" s="409">
        <f>Size!L61</f>
        <v>712864564.79789257</v>
      </c>
      <c r="M146" s="428">
        <f>Size!M61</f>
        <v>17405016.94376564</v>
      </c>
      <c r="N146" s="76">
        <f>Size!N61</f>
        <v>2.5026641732750148E-2</v>
      </c>
      <c r="O146" s="75">
        <f>Size!O61</f>
        <v>149016481.85536939</v>
      </c>
      <c r="P146" s="74">
        <f>Size!P61</f>
        <v>-2144945.8254286051</v>
      </c>
      <c r="Q146" s="76">
        <f>Size!Q61</f>
        <v>-1.418976956183563E-2</v>
      </c>
    </row>
    <row r="147" spans="1:17">
      <c r="B147" s="489"/>
      <c r="C147" s="133" t="s">
        <v>95</v>
      </c>
      <c r="D147" s="75">
        <f>Size!D62</f>
        <v>410356336.23527771</v>
      </c>
      <c r="E147" s="74">
        <f>Size!E62</f>
        <v>45039458.877195299</v>
      </c>
      <c r="F147" s="76">
        <f>Size!F62</f>
        <v>0.12328874374190976</v>
      </c>
      <c r="G147" s="91">
        <f>Size!G62</f>
        <v>33.424980100283541</v>
      </c>
      <c r="H147" s="77">
        <f>Size!H62</f>
        <v>2.4452891244939927</v>
      </c>
      <c r="I147" s="341">
        <f>Size!I62</f>
        <v>2.6205431060022835</v>
      </c>
      <c r="J147" s="361">
        <f>Size!J62</f>
        <v>9.4328298587056381E-2</v>
      </c>
      <c r="K147" s="76">
        <f>Size!K62</f>
        <v>3.733977740537877E-2</v>
      </c>
      <c r="L147" s="409">
        <f>Size!L62</f>
        <v>1075356467.9257121</v>
      </c>
      <c r="M147" s="428">
        <f>Size!M62</f>
        <v>152487562.94503176</v>
      </c>
      <c r="N147" s="76">
        <f>Size!N62</f>
        <v>0.16523209539520023</v>
      </c>
      <c r="O147" s="75">
        <f>Size!O62</f>
        <v>205409760.84832087</v>
      </c>
      <c r="P147" s="74">
        <f>Size!P62</f>
        <v>22529517.080946475</v>
      </c>
      <c r="Q147" s="76">
        <f>Size!Q62</f>
        <v>0.12319273321619288</v>
      </c>
    </row>
    <row r="148" spans="1:17">
      <c r="B148" s="489"/>
      <c r="C148" s="133" t="s">
        <v>96</v>
      </c>
      <c r="D148" s="75">
        <f>Size!D63</f>
        <v>365906393.87816715</v>
      </c>
      <c r="E148" s="74">
        <f>Size!E63</f>
        <v>52209.779318928719</v>
      </c>
      <c r="F148" s="76">
        <f>Size!F63</f>
        <v>1.4270652513522281E-4</v>
      </c>
      <c r="G148" s="91">
        <f>Size!G63</f>
        <v>29.804374525197879</v>
      </c>
      <c r="H148" s="77">
        <f>Size!H63</f>
        <v>-1.2208812679319223</v>
      </c>
      <c r="I148" s="341">
        <f>Size!I63</f>
        <v>3.9496814793750672</v>
      </c>
      <c r="J148" s="361">
        <f>Size!J63</f>
        <v>0.18184326354477642</v>
      </c>
      <c r="K148" s="76">
        <f>Size!K63</f>
        <v>4.8261961668305063E-2</v>
      </c>
      <c r="L148" s="409">
        <f>Size!L63</f>
        <v>1445213707.0855153</v>
      </c>
      <c r="M148" s="428">
        <f>Size!M63</f>
        <v>66734330.816464186</v>
      </c>
      <c r="N148" s="76">
        <f>Size!N63</f>
        <v>4.8411555490286133E-2</v>
      </c>
      <c r="O148" s="75">
        <f>Size!O63</f>
        <v>1008777083.5151674</v>
      </c>
      <c r="P148" s="74">
        <f>Size!P63</f>
        <v>-7553142.3299459219</v>
      </c>
      <c r="Q148" s="76">
        <f>Size!Q63</f>
        <v>-7.431779689190318E-3</v>
      </c>
    </row>
    <row r="149" spans="1:17" ht="15" customHeight="1">
      <c r="B149" s="489"/>
      <c r="C149" s="133" t="s">
        <v>97</v>
      </c>
      <c r="D149" s="75">
        <f>Size!D64</f>
        <v>466237701.51285863</v>
      </c>
      <c r="E149" s="74">
        <f>Size!E64</f>
        <v>49183625.771689117</v>
      </c>
      <c r="F149" s="76">
        <f>Size!F64</f>
        <v>0.11793105170901931</v>
      </c>
      <c r="G149" s="91">
        <f>Size!G64</f>
        <v>37.976715646798645</v>
      </c>
      <c r="H149" s="77">
        <f>Size!H64</f>
        <v>2.6095941491772408</v>
      </c>
      <c r="I149" s="341">
        <f>Size!I64</f>
        <v>2.6898155382894227</v>
      </c>
      <c r="J149" s="361">
        <f>Size!J64</f>
        <v>0.10662617067953484</v>
      </c>
      <c r="K149" s="76">
        <f>Size!K64</f>
        <v>4.1276947023899904E-2</v>
      </c>
      <c r="L149" s="409">
        <f>Size!L64</f>
        <v>1254093414.0656331</v>
      </c>
      <c r="M149" s="428">
        <f>Size!M64</f>
        <v>176763759.89267516</v>
      </c>
      <c r="N149" s="76">
        <f>Size!N64</f>
        <v>0.16407583250678529</v>
      </c>
      <c r="O149" s="75">
        <f>Size!O64</f>
        <v>237713209.79357526</v>
      </c>
      <c r="P149" s="74">
        <f>Size!P64</f>
        <v>25573681.959712058</v>
      </c>
      <c r="Q149" s="76">
        <f>Size!Q64</f>
        <v>0.12055123446744001</v>
      </c>
    </row>
    <row r="150" spans="1:17" ht="15" thickBot="1">
      <c r="B150" s="490"/>
      <c r="C150" s="134" t="s">
        <v>98</v>
      </c>
      <c r="D150" s="126">
        <f>Size!D65</f>
        <v>395287973.35231578</v>
      </c>
      <c r="E150" s="122">
        <f>Size!E65</f>
        <v>-718192.62906682491</v>
      </c>
      <c r="F150" s="123">
        <f>Size!F65</f>
        <v>-1.813589511382985E-3</v>
      </c>
      <c r="G150" s="124">
        <f>Size!G65</f>
        <v>32.197608459997518</v>
      </c>
      <c r="H150" s="125">
        <f>Size!H65</f>
        <v>-1.3846030582107076</v>
      </c>
      <c r="I150" s="342">
        <f>Size!I65</f>
        <v>3.3089888285403259</v>
      </c>
      <c r="J150" s="362">
        <f>Size!J65</f>
        <v>0.13965113654400207</v>
      </c>
      <c r="K150" s="123">
        <f>Size!K65</f>
        <v>4.4063192412935229E-2</v>
      </c>
      <c r="L150" s="410">
        <f>Size!L65</f>
        <v>1308003487.879159</v>
      </c>
      <c r="M150" s="429">
        <f>Size!M65</f>
        <v>52926219.771410704</v>
      </c>
      <c r="N150" s="123">
        <f>Size!N65</f>
        <v>4.2169690357954114E-2</v>
      </c>
      <c r="O150" s="126">
        <f>Size!O65</f>
        <v>273912303.97473907</v>
      </c>
      <c r="P150" s="122">
        <f>Size!P65</f>
        <v>-1887533.5343260765</v>
      </c>
      <c r="Q150" s="123">
        <f>Size!Q65</f>
        <v>-6.8438529600802827E-3</v>
      </c>
    </row>
    <row r="151" spans="1:17">
      <c r="A151" s="50"/>
      <c r="B151" s="474"/>
      <c r="C151" s="474"/>
      <c r="D151" s="474"/>
      <c r="E151" s="474"/>
      <c r="F151" s="474"/>
      <c r="G151" s="474"/>
      <c r="H151" s="474"/>
      <c r="I151" s="516"/>
      <c r="J151" s="516"/>
      <c r="K151" s="474"/>
      <c r="L151" s="517"/>
      <c r="M151" s="517"/>
      <c r="N151" s="474"/>
      <c r="O151" s="474"/>
      <c r="P151" s="474"/>
      <c r="Q151" s="474"/>
    </row>
    <row r="152" spans="1:17">
      <c r="A152" s="50"/>
      <c r="B152" s="474"/>
      <c r="C152" s="474"/>
      <c r="D152" s="474"/>
      <c r="E152" s="474"/>
      <c r="F152" s="474"/>
      <c r="G152" s="474"/>
      <c r="H152" s="474"/>
      <c r="I152" s="516"/>
      <c r="J152" s="516"/>
      <c r="K152" s="474"/>
      <c r="L152" s="517"/>
      <c r="M152" s="517"/>
      <c r="N152" s="474"/>
      <c r="O152" s="474"/>
      <c r="P152" s="474"/>
      <c r="Q152" s="474"/>
    </row>
    <row r="153" spans="1:17">
      <c r="A153" s="50"/>
      <c r="B153" s="50"/>
      <c r="C153" s="159" t="s">
        <v>121</v>
      </c>
      <c r="D153" s="159"/>
      <c r="E153" s="159"/>
      <c r="F153" s="159"/>
      <c r="G153" s="159"/>
      <c r="H153" s="159"/>
      <c r="I153" s="351"/>
      <c r="J153" s="351"/>
      <c r="K153" s="157"/>
      <c r="L153" s="518"/>
      <c r="M153" s="518"/>
      <c r="N153" s="464"/>
      <c r="O153" s="464"/>
      <c r="P153" s="464"/>
      <c r="Q153" s="464"/>
    </row>
    <row r="154" spans="1:17">
      <c r="A154" s="50"/>
      <c r="B154" s="51"/>
      <c r="C154" s="130"/>
      <c r="D154" s="52"/>
      <c r="E154" s="52"/>
      <c r="F154" s="52"/>
      <c r="G154" s="52"/>
      <c r="H154" s="52"/>
      <c r="I154" s="352"/>
      <c r="J154" s="352"/>
      <c r="K154" s="52"/>
      <c r="L154" s="419"/>
      <c r="M154" s="419"/>
      <c r="N154" s="52"/>
      <c r="O154" s="52"/>
      <c r="P154" s="52"/>
      <c r="Q154" s="52"/>
    </row>
    <row r="155" spans="1:17">
      <c r="A155" s="50"/>
      <c r="B155" s="50"/>
      <c r="C155" s="53"/>
      <c r="D155" s="54"/>
      <c r="E155" s="54"/>
      <c r="F155" s="55"/>
      <c r="G155" s="56"/>
      <c r="H155" s="56"/>
      <c r="I155" s="353"/>
      <c r="J155" s="353"/>
      <c r="K155" s="55"/>
      <c r="L155" s="420"/>
      <c r="M155" s="420"/>
      <c r="N155" s="55"/>
      <c r="O155" s="54"/>
      <c r="P155" s="54"/>
      <c r="Q155" s="55"/>
    </row>
    <row r="156" spans="1:17">
      <c r="A156" s="50"/>
      <c r="B156" s="493"/>
      <c r="C156" s="57"/>
      <c r="D156" s="58"/>
      <c r="E156" s="58"/>
      <c r="F156" s="59"/>
      <c r="G156" s="60"/>
      <c r="H156" s="60"/>
      <c r="I156" s="354"/>
      <c r="J156" s="354"/>
      <c r="K156" s="59"/>
      <c r="L156" s="421"/>
      <c r="M156" s="421"/>
      <c r="N156" s="59"/>
      <c r="O156" s="58"/>
      <c r="P156" s="58"/>
      <c r="Q156" s="59"/>
    </row>
    <row r="157" spans="1:17">
      <c r="A157" s="50"/>
      <c r="B157" s="493"/>
      <c r="C157" s="57"/>
      <c r="D157" s="58"/>
      <c r="E157" s="58"/>
      <c r="F157" s="59"/>
      <c r="G157" s="60"/>
      <c r="H157" s="60"/>
      <c r="I157" s="354"/>
      <c r="J157" s="354"/>
      <c r="K157" s="59"/>
      <c r="L157" s="421"/>
      <c r="M157" s="421"/>
      <c r="N157" s="59"/>
      <c r="O157" s="58"/>
      <c r="P157" s="58"/>
      <c r="Q157" s="59"/>
    </row>
    <row r="158" spans="1:17">
      <c r="A158" s="50"/>
      <c r="B158" s="493"/>
      <c r="C158" s="57"/>
      <c r="D158" s="58"/>
      <c r="E158" s="58"/>
      <c r="F158" s="59"/>
      <c r="G158" s="60"/>
      <c r="H158" s="60"/>
      <c r="I158" s="354"/>
      <c r="J158" s="354"/>
      <c r="K158" s="59"/>
      <c r="L158" s="421"/>
      <c r="M158" s="421"/>
      <c r="N158" s="59"/>
      <c r="O158" s="58"/>
      <c r="P158" s="58"/>
      <c r="Q158" s="59"/>
    </row>
    <row r="159" spans="1:17">
      <c r="A159" s="50"/>
      <c r="B159" s="493"/>
      <c r="C159" s="64"/>
      <c r="D159" s="61"/>
      <c r="E159" s="61"/>
      <c r="F159" s="62"/>
      <c r="G159" s="63"/>
      <c r="H159" s="63"/>
      <c r="I159" s="355"/>
      <c r="J159" s="355"/>
      <c r="K159" s="62"/>
      <c r="L159" s="422"/>
      <c r="M159" s="422"/>
      <c r="N159" s="62"/>
      <c r="O159" s="61"/>
      <c r="P159" s="61"/>
      <c r="Q159" s="62"/>
    </row>
    <row r="160" spans="1:17">
      <c r="A160" s="50"/>
      <c r="B160" s="493"/>
      <c r="C160" s="64"/>
      <c r="D160" s="61"/>
      <c r="E160" s="61"/>
      <c r="F160" s="62"/>
      <c r="G160" s="63"/>
      <c r="H160" s="63"/>
      <c r="I160" s="355"/>
      <c r="J160" s="355"/>
      <c r="K160" s="62"/>
      <c r="L160" s="422"/>
      <c r="M160" s="422"/>
      <c r="N160" s="62"/>
      <c r="O160" s="61"/>
      <c r="P160" s="61"/>
      <c r="Q160" s="62"/>
    </row>
    <row r="161" spans="1:17">
      <c r="A161" s="50"/>
      <c r="B161" s="493"/>
      <c r="C161" s="64"/>
      <c r="D161" s="61"/>
      <c r="E161" s="61"/>
      <c r="F161" s="62"/>
      <c r="G161" s="63"/>
      <c r="H161" s="63"/>
      <c r="I161" s="355"/>
      <c r="J161" s="355"/>
      <c r="K161" s="62"/>
      <c r="L161" s="422"/>
      <c r="M161" s="422"/>
      <c r="N161" s="62"/>
      <c r="O161" s="61"/>
      <c r="P161" s="61"/>
      <c r="Q161" s="62"/>
    </row>
    <row r="162" spans="1:17">
      <c r="A162" s="50"/>
      <c r="B162" s="493"/>
      <c r="C162" s="64"/>
      <c r="D162" s="61"/>
      <c r="E162" s="61"/>
      <c r="F162" s="62"/>
      <c r="G162" s="63"/>
      <c r="H162" s="63"/>
      <c r="I162" s="355"/>
      <c r="J162" s="355"/>
      <c r="K162" s="62"/>
      <c r="L162" s="422"/>
      <c r="M162" s="422"/>
      <c r="N162" s="62"/>
      <c r="O162" s="61"/>
      <c r="P162" s="61"/>
      <c r="Q162" s="62"/>
    </row>
    <row r="163" spans="1:17">
      <c r="A163" s="50"/>
      <c r="B163" s="493"/>
      <c r="C163" s="64"/>
      <c r="D163" s="61"/>
      <c r="E163" s="61"/>
      <c r="F163" s="62"/>
      <c r="G163" s="63"/>
      <c r="H163" s="63"/>
      <c r="I163" s="355"/>
      <c r="J163" s="355"/>
      <c r="K163" s="62"/>
      <c r="L163" s="422"/>
      <c r="M163" s="422"/>
      <c r="N163" s="62"/>
      <c r="O163" s="61"/>
      <c r="P163" s="61"/>
      <c r="Q163" s="62"/>
    </row>
    <row r="164" spans="1:17">
      <c r="A164" s="50"/>
      <c r="B164" s="493"/>
      <c r="C164" s="64"/>
      <c r="D164" s="61"/>
      <c r="E164" s="61"/>
      <c r="F164" s="62"/>
      <c r="G164" s="63"/>
      <c r="H164" s="63"/>
      <c r="I164" s="355"/>
      <c r="J164" s="355"/>
      <c r="K164" s="62"/>
      <c r="L164" s="422"/>
      <c r="M164" s="422"/>
      <c r="N164" s="62"/>
      <c r="O164" s="61"/>
      <c r="P164" s="61"/>
      <c r="Q164" s="62"/>
    </row>
    <row r="165" spans="1:17">
      <c r="A165" s="50"/>
      <c r="B165" s="493"/>
      <c r="C165" s="64"/>
      <c r="D165" s="61"/>
      <c r="E165" s="61"/>
      <c r="F165" s="62"/>
      <c r="G165" s="63"/>
      <c r="H165" s="63"/>
      <c r="I165" s="355"/>
      <c r="J165" s="355"/>
      <c r="K165" s="62"/>
      <c r="L165" s="422"/>
      <c r="M165" s="422"/>
      <c r="N165" s="62"/>
      <c r="O165" s="61"/>
      <c r="P165" s="61"/>
      <c r="Q165" s="62"/>
    </row>
    <row r="166" spans="1:17">
      <c r="A166" s="50"/>
      <c r="B166" s="493"/>
      <c r="C166" s="64"/>
      <c r="D166" s="61"/>
      <c r="E166" s="61"/>
      <c r="F166" s="62"/>
      <c r="G166" s="63"/>
      <c r="H166" s="63"/>
      <c r="I166" s="355"/>
      <c r="J166" s="355"/>
      <c r="K166" s="62"/>
      <c r="L166" s="422"/>
      <c r="M166" s="422"/>
      <c r="N166" s="62"/>
      <c r="O166" s="61"/>
      <c r="P166" s="61"/>
      <c r="Q166" s="62"/>
    </row>
    <row r="167" spans="1:17">
      <c r="A167" s="50"/>
      <c r="B167" s="493"/>
      <c r="C167" s="64"/>
      <c r="D167" s="61"/>
      <c r="E167" s="61"/>
      <c r="F167" s="62"/>
      <c r="G167" s="63"/>
      <c r="H167" s="63"/>
      <c r="I167" s="355"/>
      <c r="J167" s="355"/>
      <c r="K167" s="62"/>
      <c r="L167" s="422"/>
      <c r="M167" s="422"/>
      <c r="N167" s="62"/>
      <c r="O167" s="61"/>
      <c r="P167" s="61"/>
      <c r="Q167" s="62"/>
    </row>
    <row r="168" spans="1:17">
      <c r="A168" s="50"/>
      <c r="B168" s="493"/>
      <c r="C168" s="64"/>
      <c r="D168" s="61"/>
      <c r="E168" s="61"/>
      <c r="F168" s="62"/>
      <c r="G168" s="63"/>
      <c r="H168" s="63"/>
      <c r="I168" s="355"/>
      <c r="J168" s="355"/>
      <c r="K168" s="62"/>
      <c r="L168" s="422"/>
      <c r="M168" s="422"/>
      <c r="N168" s="62"/>
      <c r="O168" s="61"/>
      <c r="P168" s="61"/>
      <c r="Q168" s="62"/>
    </row>
    <row r="169" spans="1:17">
      <c r="A169" s="50"/>
      <c r="B169" s="493"/>
      <c r="C169" s="64"/>
      <c r="D169" s="61"/>
      <c r="E169" s="61"/>
      <c r="F169" s="62"/>
      <c r="G169" s="63"/>
      <c r="H169" s="63"/>
      <c r="I169" s="355"/>
      <c r="J169" s="355"/>
      <c r="K169" s="62"/>
      <c r="L169" s="422"/>
      <c r="M169" s="422"/>
      <c r="N169" s="62"/>
      <c r="O169" s="61"/>
      <c r="P169" s="61"/>
      <c r="Q169" s="62"/>
    </row>
    <row r="170" spans="1:17">
      <c r="A170" s="50"/>
      <c r="B170" s="493"/>
      <c r="C170" s="64"/>
      <c r="D170" s="61"/>
      <c r="E170" s="61"/>
      <c r="F170" s="62"/>
      <c r="G170" s="63"/>
      <c r="H170" s="63"/>
      <c r="I170" s="355"/>
      <c r="J170" s="355"/>
      <c r="K170" s="62"/>
      <c r="L170" s="422"/>
      <c r="M170" s="422"/>
      <c r="N170" s="62"/>
      <c r="O170" s="61"/>
      <c r="P170" s="61"/>
      <c r="Q170" s="62"/>
    </row>
    <row r="171" spans="1:17">
      <c r="A171" s="50"/>
      <c r="B171" s="493"/>
      <c r="C171" s="64"/>
      <c r="D171" s="61"/>
      <c r="E171" s="61"/>
      <c r="F171" s="62"/>
      <c r="G171" s="63"/>
      <c r="H171" s="63"/>
      <c r="I171" s="355"/>
      <c r="J171" s="355"/>
      <c r="K171" s="62"/>
      <c r="L171" s="422"/>
      <c r="M171" s="422"/>
      <c r="N171" s="62"/>
      <c r="O171" s="61"/>
      <c r="P171" s="61"/>
      <c r="Q171" s="62"/>
    </row>
    <row r="172" spans="1:17">
      <c r="A172" s="50"/>
      <c r="B172" s="493"/>
      <c r="C172" s="64"/>
      <c r="D172" s="61"/>
      <c r="E172" s="61"/>
      <c r="F172" s="62"/>
      <c r="G172" s="63"/>
      <c r="H172" s="63"/>
      <c r="I172" s="355"/>
      <c r="J172" s="355"/>
      <c r="K172" s="62"/>
      <c r="L172" s="422"/>
      <c r="M172" s="422"/>
      <c r="N172" s="62"/>
      <c r="O172" s="61"/>
      <c r="P172" s="61"/>
      <c r="Q172" s="62"/>
    </row>
    <row r="173" spans="1:17">
      <c r="A173" s="50"/>
      <c r="B173" s="493"/>
      <c r="C173" s="64"/>
      <c r="D173" s="61"/>
      <c r="E173" s="61"/>
      <c r="F173" s="62"/>
      <c r="G173" s="63"/>
      <c r="H173" s="63"/>
      <c r="I173" s="355"/>
      <c r="J173" s="355"/>
      <c r="K173" s="62"/>
      <c r="L173" s="422"/>
      <c r="M173" s="422"/>
      <c r="N173" s="62"/>
      <c r="O173" s="61"/>
      <c r="P173" s="61"/>
      <c r="Q173" s="62"/>
    </row>
    <row r="174" spans="1:17">
      <c r="A174" s="50"/>
      <c r="B174" s="493"/>
      <c r="C174" s="64"/>
      <c r="D174" s="61"/>
      <c r="E174" s="61"/>
      <c r="F174" s="62"/>
      <c r="G174" s="63"/>
      <c r="H174" s="63"/>
      <c r="I174" s="355"/>
      <c r="J174" s="355"/>
      <c r="K174" s="62"/>
      <c r="L174" s="422"/>
      <c r="M174" s="422"/>
      <c r="N174" s="62"/>
      <c r="O174" s="61"/>
      <c r="P174" s="61"/>
      <c r="Q174" s="62"/>
    </row>
    <row r="175" spans="1:17">
      <c r="A175" s="50"/>
      <c r="B175" s="493"/>
      <c r="C175" s="64"/>
      <c r="D175" s="61"/>
      <c r="E175" s="61"/>
      <c r="F175" s="62"/>
      <c r="G175" s="63"/>
      <c r="H175" s="63"/>
      <c r="I175" s="355"/>
      <c r="J175" s="355"/>
      <c r="K175" s="62"/>
      <c r="L175" s="422"/>
      <c r="M175" s="422"/>
      <c r="N175" s="62"/>
      <c r="O175" s="61"/>
      <c r="P175" s="61"/>
      <c r="Q175" s="62"/>
    </row>
    <row r="176" spans="1:17">
      <c r="A176" s="50"/>
      <c r="B176" s="493"/>
      <c r="C176" s="64"/>
      <c r="D176" s="61"/>
      <c r="E176" s="61"/>
      <c r="F176" s="62"/>
      <c r="G176" s="63"/>
      <c r="H176" s="63"/>
      <c r="I176" s="355"/>
      <c r="J176" s="355"/>
      <c r="K176" s="62"/>
      <c r="L176" s="422"/>
      <c r="M176" s="422"/>
      <c r="N176" s="62"/>
      <c r="O176" s="61"/>
      <c r="P176" s="61"/>
      <c r="Q176" s="62"/>
    </row>
    <row r="177" spans="1:17">
      <c r="A177" s="50"/>
      <c r="B177" s="493"/>
      <c r="C177" s="64"/>
      <c r="D177" s="61"/>
      <c r="E177" s="61"/>
      <c r="F177" s="62"/>
      <c r="G177" s="63"/>
      <c r="H177" s="63"/>
      <c r="I177" s="355"/>
      <c r="J177" s="355"/>
      <c r="K177" s="62"/>
      <c r="L177" s="422"/>
      <c r="M177" s="422"/>
      <c r="N177" s="62"/>
      <c r="O177" s="61"/>
      <c r="P177" s="61"/>
      <c r="Q177" s="62"/>
    </row>
    <row r="178" spans="1:17">
      <c r="A178" s="50"/>
      <c r="B178" s="493"/>
      <c r="C178" s="64"/>
      <c r="D178" s="61"/>
      <c r="E178" s="61"/>
      <c r="F178" s="62"/>
      <c r="G178" s="63"/>
      <c r="H178" s="63"/>
      <c r="I178" s="355"/>
      <c r="J178" s="355"/>
      <c r="K178" s="62"/>
      <c r="L178" s="422"/>
      <c r="M178" s="422"/>
      <c r="N178" s="62"/>
      <c r="O178" s="61"/>
      <c r="P178" s="61"/>
      <c r="Q178" s="62"/>
    </row>
    <row r="179" spans="1:17">
      <c r="A179" s="50"/>
      <c r="B179" s="493"/>
      <c r="C179" s="64"/>
      <c r="D179" s="61"/>
      <c r="E179" s="61"/>
      <c r="F179" s="62"/>
      <c r="G179" s="63"/>
      <c r="H179" s="63"/>
      <c r="I179" s="355"/>
      <c r="J179" s="355"/>
      <c r="K179" s="62"/>
      <c r="L179" s="422"/>
      <c r="M179" s="422"/>
      <c r="N179" s="62"/>
      <c r="O179" s="61"/>
      <c r="P179" s="61"/>
      <c r="Q179" s="62"/>
    </row>
    <row r="180" spans="1:17">
      <c r="A180" s="50"/>
      <c r="B180" s="493"/>
      <c r="C180" s="64"/>
      <c r="D180" s="61"/>
      <c r="E180" s="61"/>
      <c r="F180" s="62"/>
      <c r="G180" s="63"/>
      <c r="H180" s="63"/>
      <c r="I180" s="355"/>
      <c r="J180" s="355"/>
      <c r="K180" s="62"/>
      <c r="L180" s="422"/>
      <c r="M180" s="422"/>
      <c r="N180" s="62"/>
      <c r="O180" s="61"/>
      <c r="P180" s="61"/>
      <c r="Q180" s="62"/>
    </row>
    <row r="181" spans="1:17">
      <c r="A181" s="50"/>
      <c r="B181" s="493"/>
      <c r="C181" s="64"/>
      <c r="D181" s="61"/>
      <c r="E181" s="61"/>
      <c r="F181" s="62"/>
      <c r="G181" s="63"/>
      <c r="H181" s="63"/>
      <c r="I181" s="355"/>
      <c r="J181" s="355"/>
      <c r="K181" s="62"/>
      <c r="L181" s="422"/>
      <c r="M181" s="422"/>
      <c r="N181" s="62"/>
      <c r="O181" s="61"/>
      <c r="P181" s="61"/>
      <c r="Q181" s="62"/>
    </row>
    <row r="182" spans="1:17">
      <c r="A182" s="50"/>
      <c r="B182" s="493"/>
      <c r="C182" s="64"/>
      <c r="D182" s="61"/>
      <c r="E182" s="61"/>
      <c r="F182" s="62"/>
      <c r="G182" s="63"/>
      <c r="H182" s="63"/>
      <c r="I182" s="355"/>
      <c r="J182" s="355"/>
      <c r="K182" s="62"/>
      <c r="L182" s="422"/>
      <c r="M182" s="422"/>
      <c r="N182" s="62"/>
      <c r="O182" s="61"/>
      <c r="P182" s="61"/>
      <c r="Q182" s="62"/>
    </row>
    <row r="183" spans="1:17">
      <c r="A183" s="50"/>
      <c r="B183" s="493"/>
      <c r="C183" s="64"/>
      <c r="D183" s="61"/>
      <c r="E183" s="61"/>
      <c r="F183" s="62"/>
      <c r="G183" s="63"/>
      <c r="H183" s="63"/>
      <c r="I183" s="355"/>
      <c r="J183" s="355"/>
      <c r="K183" s="62"/>
      <c r="L183" s="422"/>
      <c r="M183" s="422"/>
      <c r="N183" s="62"/>
      <c r="O183" s="61"/>
      <c r="P183" s="61"/>
      <c r="Q183" s="62"/>
    </row>
    <row r="184" spans="1:17">
      <c r="A184" s="50"/>
      <c r="B184" s="493"/>
      <c r="C184" s="64"/>
      <c r="D184" s="61"/>
      <c r="E184" s="61"/>
      <c r="F184" s="62"/>
      <c r="G184" s="63"/>
      <c r="H184" s="63"/>
      <c r="I184" s="355"/>
      <c r="J184" s="355"/>
      <c r="K184" s="62"/>
      <c r="L184" s="422"/>
      <c r="M184" s="422"/>
      <c r="N184" s="62"/>
      <c r="O184" s="61"/>
      <c r="P184" s="61"/>
      <c r="Q184" s="62"/>
    </row>
    <row r="185" spans="1:17">
      <c r="A185" s="50"/>
      <c r="B185" s="493"/>
      <c r="C185" s="64"/>
      <c r="D185" s="61"/>
      <c r="E185" s="61"/>
      <c r="F185" s="62"/>
      <c r="G185" s="63"/>
      <c r="H185" s="63"/>
      <c r="I185" s="355"/>
      <c r="J185" s="355"/>
      <c r="K185" s="62"/>
      <c r="L185" s="422"/>
      <c r="M185" s="422"/>
      <c r="N185" s="62"/>
      <c r="O185" s="61"/>
      <c r="P185" s="61"/>
      <c r="Q185" s="62"/>
    </row>
    <row r="186" spans="1:17">
      <c r="A186" s="50"/>
      <c r="B186" s="493"/>
      <c r="C186" s="64"/>
      <c r="D186" s="61"/>
      <c r="E186" s="61"/>
      <c r="F186" s="62"/>
      <c r="G186" s="63"/>
      <c r="H186" s="63"/>
      <c r="I186" s="355"/>
      <c r="J186" s="355"/>
      <c r="K186" s="62"/>
      <c r="L186" s="422"/>
      <c r="M186" s="422"/>
      <c r="N186" s="62"/>
      <c r="O186" s="61"/>
      <c r="P186" s="61"/>
      <c r="Q186" s="62"/>
    </row>
    <row r="187" spans="1:17">
      <c r="A187" s="50"/>
      <c r="B187" s="493"/>
      <c r="C187" s="64"/>
      <c r="D187" s="61"/>
      <c r="E187" s="61"/>
      <c r="F187" s="62"/>
      <c r="G187" s="63"/>
      <c r="H187" s="63"/>
      <c r="I187" s="355"/>
      <c r="J187" s="355"/>
      <c r="K187" s="62"/>
      <c r="L187" s="422"/>
      <c r="M187" s="422"/>
      <c r="N187" s="62"/>
      <c r="O187" s="61"/>
      <c r="P187" s="61"/>
      <c r="Q187" s="62"/>
    </row>
    <row r="188" spans="1:17">
      <c r="A188" s="50"/>
      <c r="B188" s="493"/>
      <c r="C188" s="64"/>
      <c r="D188" s="61"/>
      <c r="E188" s="61"/>
      <c r="F188" s="62"/>
      <c r="G188" s="63"/>
      <c r="H188" s="63"/>
      <c r="I188" s="355"/>
      <c r="J188" s="355"/>
      <c r="K188" s="62"/>
      <c r="L188" s="422"/>
      <c r="M188" s="422"/>
      <c r="N188" s="62"/>
      <c r="O188" s="61"/>
      <c r="P188" s="61"/>
      <c r="Q188" s="62"/>
    </row>
    <row r="189" spans="1:17">
      <c r="A189" s="50"/>
      <c r="B189" s="493"/>
      <c r="C189" s="64"/>
      <c r="D189" s="61"/>
      <c r="E189" s="61"/>
      <c r="F189" s="62"/>
      <c r="G189" s="63"/>
      <c r="H189" s="63"/>
      <c r="I189" s="355"/>
      <c r="J189" s="355"/>
      <c r="K189" s="62"/>
      <c r="L189" s="422"/>
      <c r="M189" s="422"/>
      <c r="N189" s="62"/>
      <c r="O189" s="61"/>
      <c r="P189" s="61"/>
      <c r="Q189" s="62"/>
    </row>
    <row r="190" spans="1:17">
      <c r="A190" s="50"/>
      <c r="B190" s="493"/>
      <c r="C190" s="64"/>
      <c r="D190" s="61"/>
      <c r="E190" s="61"/>
      <c r="F190" s="62"/>
      <c r="G190" s="63"/>
      <c r="H190" s="63"/>
      <c r="I190" s="355"/>
      <c r="J190" s="355"/>
      <c r="K190" s="62"/>
      <c r="L190" s="422"/>
      <c r="M190" s="422"/>
      <c r="N190" s="62"/>
      <c r="O190" s="61"/>
      <c r="P190" s="61"/>
      <c r="Q190" s="62"/>
    </row>
    <row r="191" spans="1:17">
      <c r="A191" s="50"/>
      <c r="B191" s="493"/>
      <c r="C191" s="64"/>
      <c r="D191" s="61"/>
      <c r="E191" s="61"/>
      <c r="F191" s="62"/>
      <c r="G191" s="63"/>
      <c r="H191" s="63"/>
      <c r="I191" s="355"/>
      <c r="J191" s="355"/>
      <c r="K191" s="62"/>
      <c r="L191" s="422"/>
      <c r="M191" s="422"/>
      <c r="N191" s="62"/>
      <c r="O191" s="61"/>
      <c r="P191" s="61"/>
      <c r="Q191" s="62"/>
    </row>
    <row r="192" spans="1:17">
      <c r="A192" s="50"/>
      <c r="B192" s="493"/>
      <c r="C192" s="64"/>
      <c r="D192" s="61"/>
      <c r="E192" s="61"/>
      <c r="F192" s="62"/>
      <c r="G192" s="63"/>
      <c r="H192" s="63"/>
      <c r="I192" s="355"/>
      <c r="J192" s="355"/>
      <c r="K192" s="62"/>
      <c r="L192" s="422"/>
      <c r="M192" s="422"/>
      <c r="N192" s="62"/>
      <c r="O192" s="61"/>
      <c r="P192" s="61"/>
      <c r="Q192" s="62"/>
    </row>
    <row r="193" spans="1:17">
      <c r="A193" s="50"/>
      <c r="B193" s="493"/>
      <c r="C193" s="64"/>
      <c r="D193" s="61"/>
      <c r="E193" s="61"/>
      <c r="F193" s="62"/>
      <c r="G193" s="63"/>
      <c r="H193" s="63"/>
      <c r="I193" s="355"/>
      <c r="J193" s="355"/>
      <c r="K193" s="62"/>
      <c r="L193" s="422"/>
      <c r="M193" s="422"/>
      <c r="N193" s="62"/>
      <c r="O193" s="61"/>
      <c r="P193" s="61"/>
      <c r="Q193" s="62"/>
    </row>
    <row r="194" spans="1:17">
      <c r="A194" s="50"/>
      <c r="B194" s="493"/>
      <c r="C194" s="131"/>
      <c r="D194" s="61"/>
      <c r="E194" s="61"/>
      <c r="F194" s="62"/>
      <c r="G194" s="63"/>
      <c r="H194" s="63"/>
      <c r="I194" s="355"/>
      <c r="J194" s="355"/>
      <c r="K194" s="62"/>
      <c r="L194" s="422"/>
      <c r="M194" s="422"/>
      <c r="N194" s="62"/>
      <c r="O194" s="61"/>
      <c r="P194" s="61"/>
      <c r="Q194" s="62"/>
    </row>
    <row r="195" spans="1:17">
      <c r="A195" s="50"/>
      <c r="B195" s="495"/>
      <c r="C195" s="64"/>
      <c r="D195" s="61"/>
      <c r="E195" s="61"/>
      <c r="F195" s="62"/>
      <c r="G195" s="63"/>
      <c r="H195" s="63"/>
      <c r="I195" s="355"/>
      <c r="J195" s="355"/>
      <c r="K195" s="62"/>
      <c r="L195" s="422"/>
      <c r="M195" s="422"/>
      <c r="N195" s="62"/>
      <c r="O195" s="61"/>
      <c r="P195" s="61"/>
      <c r="Q195" s="62"/>
    </row>
    <row r="196" spans="1:17">
      <c r="A196" s="50"/>
      <c r="B196" s="495"/>
      <c r="C196" s="64"/>
      <c r="D196" s="61"/>
      <c r="E196" s="61"/>
      <c r="F196" s="62"/>
      <c r="G196" s="63"/>
      <c r="H196" s="63"/>
      <c r="I196" s="355"/>
      <c r="J196" s="355"/>
      <c r="K196" s="62"/>
      <c r="L196" s="422"/>
      <c r="M196" s="422"/>
      <c r="N196" s="62"/>
      <c r="O196" s="61"/>
      <c r="P196" s="61"/>
      <c r="Q196" s="62"/>
    </row>
    <row r="197" spans="1:17">
      <c r="A197" s="50"/>
      <c r="B197" s="495"/>
      <c r="C197" s="64"/>
      <c r="D197" s="61"/>
      <c r="E197" s="61"/>
      <c r="F197" s="62"/>
      <c r="G197" s="63"/>
      <c r="H197" s="63"/>
      <c r="I197" s="355"/>
      <c r="J197" s="355"/>
      <c r="K197" s="62"/>
      <c r="L197" s="422"/>
      <c r="M197" s="422"/>
      <c r="N197" s="62"/>
      <c r="O197" s="61"/>
      <c r="P197" s="61"/>
      <c r="Q197" s="62"/>
    </row>
    <row r="198" spans="1:17">
      <c r="A198" s="50"/>
      <c r="B198" s="495"/>
      <c r="C198" s="64"/>
      <c r="D198" s="61"/>
      <c r="E198" s="61"/>
      <c r="F198" s="62"/>
      <c r="G198" s="63"/>
      <c r="H198" s="63"/>
      <c r="I198" s="355"/>
      <c r="J198" s="355"/>
      <c r="K198" s="62"/>
      <c r="L198" s="422"/>
      <c r="M198" s="422"/>
      <c r="N198" s="62"/>
      <c r="O198" s="61"/>
      <c r="P198" s="61"/>
      <c r="Q198" s="62"/>
    </row>
    <row r="199" spans="1:17">
      <c r="A199" s="50"/>
      <c r="B199" s="495"/>
      <c r="C199" s="64"/>
      <c r="D199" s="61"/>
      <c r="E199" s="61"/>
      <c r="F199" s="62"/>
      <c r="G199" s="63"/>
      <c r="H199" s="63"/>
      <c r="I199" s="355"/>
      <c r="J199" s="355"/>
      <c r="K199" s="62"/>
      <c r="L199" s="422"/>
      <c r="M199" s="422"/>
      <c r="N199" s="62"/>
      <c r="O199" s="61"/>
      <c r="P199" s="61"/>
      <c r="Q199" s="62"/>
    </row>
    <row r="200" spans="1:17">
      <c r="A200" s="50"/>
      <c r="B200" s="495"/>
      <c r="C200" s="64"/>
      <c r="D200" s="61"/>
      <c r="E200" s="61"/>
      <c r="F200" s="62"/>
      <c r="G200" s="63"/>
      <c r="H200" s="63"/>
      <c r="I200" s="355"/>
      <c r="J200" s="355"/>
      <c r="K200" s="62"/>
      <c r="L200" s="422"/>
      <c r="M200" s="422"/>
      <c r="N200" s="62"/>
      <c r="O200" s="61"/>
      <c r="P200" s="61"/>
      <c r="Q200" s="62"/>
    </row>
    <row r="201" spans="1:17">
      <c r="A201" s="50"/>
      <c r="B201" s="495"/>
      <c r="C201" s="64"/>
      <c r="D201" s="61"/>
      <c r="E201" s="61"/>
      <c r="F201" s="62"/>
      <c r="G201" s="63"/>
      <c r="H201" s="63"/>
      <c r="I201" s="355"/>
      <c r="J201" s="355"/>
      <c r="K201" s="62"/>
      <c r="L201" s="422"/>
      <c r="M201" s="422"/>
      <c r="N201" s="62"/>
      <c r="O201" s="61"/>
      <c r="P201" s="61"/>
      <c r="Q201" s="62"/>
    </row>
    <row r="202" spans="1:17">
      <c r="A202" s="50"/>
      <c r="B202" s="495"/>
      <c r="C202" s="64"/>
      <c r="D202" s="61"/>
      <c r="E202" s="61"/>
      <c r="F202" s="62"/>
      <c r="G202" s="63"/>
      <c r="H202" s="63"/>
      <c r="I202" s="355"/>
      <c r="J202" s="355"/>
      <c r="K202" s="62"/>
      <c r="L202" s="422"/>
      <c r="M202" s="422"/>
      <c r="N202" s="62"/>
      <c r="O202" s="61"/>
      <c r="P202" s="61"/>
      <c r="Q202" s="62"/>
    </row>
    <row r="203" spans="1:17">
      <c r="A203" s="50"/>
      <c r="B203" s="495"/>
      <c r="C203" s="64"/>
      <c r="D203" s="61"/>
      <c r="E203" s="61"/>
      <c r="F203" s="62"/>
      <c r="G203" s="63"/>
      <c r="H203" s="63"/>
      <c r="I203" s="355"/>
      <c r="J203" s="355"/>
      <c r="K203" s="62"/>
      <c r="L203" s="422"/>
      <c r="M203" s="422"/>
      <c r="N203" s="62"/>
      <c r="O203" s="61"/>
      <c r="P203" s="61"/>
      <c r="Q203" s="62"/>
    </row>
    <row r="204" spans="1:17">
      <c r="A204" s="50"/>
      <c r="B204" s="495"/>
      <c r="C204" s="64"/>
      <c r="D204" s="61"/>
      <c r="E204" s="61"/>
      <c r="F204" s="62"/>
      <c r="G204" s="63"/>
      <c r="H204" s="63"/>
      <c r="I204" s="355"/>
      <c r="J204" s="355"/>
      <c r="K204" s="62"/>
      <c r="L204" s="422"/>
      <c r="M204" s="422"/>
      <c r="N204" s="62"/>
      <c r="O204" s="61"/>
      <c r="P204" s="61"/>
      <c r="Q204" s="62"/>
    </row>
    <row r="205" spans="1:17">
      <c r="A205" s="50"/>
      <c r="B205" s="495"/>
      <c r="C205" s="64"/>
      <c r="D205" s="61"/>
      <c r="E205" s="61"/>
      <c r="F205" s="62"/>
      <c r="G205" s="63"/>
      <c r="H205" s="63"/>
      <c r="I205" s="355"/>
      <c r="J205" s="355"/>
      <c r="K205" s="62"/>
      <c r="L205" s="422"/>
      <c r="M205" s="422"/>
      <c r="N205" s="62"/>
      <c r="O205" s="61"/>
      <c r="P205" s="61"/>
      <c r="Q205" s="62"/>
    </row>
    <row r="206" spans="1:17">
      <c r="A206" s="50"/>
      <c r="B206" s="495"/>
      <c r="C206" s="64"/>
      <c r="D206" s="61"/>
      <c r="E206" s="61"/>
      <c r="F206" s="62"/>
      <c r="G206" s="63"/>
      <c r="H206" s="63"/>
      <c r="I206" s="355"/>
      <c r="J206" s="355"/>
      <c r="K206" s="62"/>
      <c r="L206" s="422"/>
      <c r="M206" s="422"/>
      <c r="N206" s="62"/>
      <c r="O206" s="61"/>
      <c r="P206" s="61"/>
      <c r="Q206" s="62"/>
    </row>
    <row r="207" spans="1:17">
      <c r="A207" s="50"/>
      <c r="B207" s="495"/>
      <c r="C207" s="64"/>
      <c r="D207" s="61"/>
      <c r="E207" s="61"/>
      <c r="F207" s="62"/>
      <c r="G207" s="63"/>
      <c r="H207" s="63"/>
      <c r="I207" s="355"/>
      <c r="J207" s="355"/>
      <c r="K207" s="62"/>
      <c r="L207" s="422"/>
      <c r="M207" s="422"/>
      <c r="N207" s="62"/>
      <c r="O207" s="61"/>
      <c r="P207" s="61"/>
      <c r="Q207" s="62"/>
    </row>
    <row r="208" spans="1:17">
      <c r="A208" s="50"/>
      <c r="B208" s="495"/>
      <c r="C208" s="64"/>
      <c r="D208" s="61"/>
      <c r="E208" s="61"/>
      <c r="F208" s="62"/>
      <c r="G208" s="63"/>
      <c r="H208" s="63"/>
      <c r="I208" s="355"/>
      <c r="J208" s="355"/>
      <c r="K208" s="62"/>
      <c r="L208" s="422"/>
      <c r="M208" s="422"/>
      <c r="N208" s="62"/>
      <c r="O208" s="61"/>
      <c r="P208" s="61"/>
      <c r="Q208" s="62"/>
    </row>
    <row r="209" spans="1:17">
      <c r="A209" s="50"/>
      <c r="B209" s="495"/>
      <c r="C209" s="57"/>
      <c r="D209" s="61"/>
      <c r="E209" s="61"/>
      <c r="F209" s="62"/>
      <c r="G209" s="63"/>
      <c r="H209" s="63"/>
      <c r="I209" s="355"/>
      <c r="J209" s="355"/>
      <c r="K209" s="62"/>
      <c r="L209" s="422"/>
      <c r="M209" s="422"/>
      <c r="N209" s="62"/>
      <c r="O209" s="61"/>
      <c r="P209" s="61"/>
      <c r="Q209" s="62"/>
    </row>
    <row r="210" spans="1:17">
      <c r="A210" s="50"/>
      <c r="B210" s="495"/>
      <c r="C210" s="57"/>
      <c r="D210" s="61"/>
      <c r="E210" s="61"/>
      <c r="F210" s="62"/>
      <c r="G210" s="63"/>
      <c r="H210" s="63"/>
      <c r="I210" s="355"/>
      <c r="J210" s="355"/>
      <c r="K210" s="62"/>
      <c r="L210" s="422"/>
      <c r="M210" s="422"/>
      <c r="N210" s="62"/>
      <c r="O210" s="61"/>
      <c r="P210" s="61"/>
      <c r="Q210" s="62"/>
    </row>
    <row r="211" spans="1:17">
      <c r="A211" s="50"/>
      <c r="B211" s="495"/>
      <c r="C211" s="57"/>
      <c r="D211" s="61"/>
      <c r="E211" s="61"/>
      <c r="F211" s="62"/>
      <c r="G211" s="63"/>
      <c r="H211" s="63"/>
      <c r="I211" s="355"/>
      <c r="J211" s="355"/>
      <c r="K211" s="62"/>
      <c r="L211" s="422"/>
      <c r="M211" s="422"/>
      <c r="N211" s="62"/>
      <c r="O211" s="61"/>
      <c r="P211" s="61"/>
      <c r="Q211" s="62"/>
    </row>
    <row r="212" spans="1:17">
      <c r="A212" s="50"/>
      <c r="B212" s="495"/>
      <c r="C212" s="57"/>
      <c r="D212" s="61"/>
      <c r="E212" s="61"/>
      <c r="F212" s="62"/>
      <c r="G212" s="63"/>
      <c r="H212" s="63"/>
      <c r="I212" s="355"/>
      <c r="J212" s="355"/>
      <c r="K212" s="62"/>
      <c r="L212" s="422"/>
      <c r="M212" s="422"/>
      <c r="N212" s="62"/>
      <c r="O212" s="61"/>
      <c r="P212" s="61"/>
      <c r="Q212" s="62"/>
    </row>
    <row r="213" spans="1:17">
      <c r="A213" s="50"/>
      <c r="B213" s="493"/>
      <c r="C213" s="64"/>
      <c r="D213" s="61"/>
      <c r="E213" s="61"/>
      <c r="F213" s="62"/>
      <c r="G213" s="63"/>
      <c r="H213" s="63"/>
      <c r="I213" s="355"/>
      <c r="J213" s="355"/>
      <c r="K213" s="62"/>
      <c r="L213" s="422"/>
      <c r="M213" s="422"/>
      <c r="N213" s="62"/>
      <c r="O213" s="61"/>
      <c r="P213" s="61"/>
      <c r="Q213" s="62"/>
    </row>
    <row r="214" spans="1:17">
      <c r="A214" s="50"/>
      <c r="B214" s="493"/>
      <c r="C214" s="64"/>
      <c r="D214" s="61"/>
      <c r="E214" s="61"/>
      <c r="F214" s="62"/>
      <c r="G214" s="63"/>
      <c r="H214" s="63"/>
      <c r="I214" s="355"/>
      <c r="J214" s="355"/>
      <c r="K214" s="62"/>
      <c r="L214" s="422"/>
      <c r="M214" s="422"/>
      <c r="N214" s="62"/>
      <c r="O214" s="61"/>
      <c r="P214" s="61"/>
      <c r="Q214" s="62"/>
    </row>
    <row r="215" spans="1:17">
      <c r="A215" s="50"/>
      <c r="B215" s="493"/>
      <c r="C215" s="64"/>
      <c r="D215" s="61"/>
      <c r="E215" s="61"/>
      <c r="F215" s="62"/>
      <c r="G215" s="63"/>
      <c r="H215" s="63"/>
      <c r="I215" s="355"/>
      <c r="J215" s="355"/>
      <c r="K215" s="62"/>
      <c r="L215" s="422"/>
      <c r="M215" s="422"/>
      <c r="N215" s="62"/>
      <c r="O215" s="61"/>
      <c r="P215" s="61"/>
      <c r="Q215" s="62"/>
    </row>
    <row r="216" spans="1:17">
      <c r="A216" s="50"/>
      <c r="B216" s="493"/>
      <c r="C216" s="64"/>
      <c r="D216" s="61"/>
      <c r="E216" s="61"/>
      <c r="F216" s="62"/>
      <c r="G216" s="63"/>
      <c r="H216" s="63"/>
      <c r="I216" s="355"/>
      <c r="J216" s="355"/>
      <c r="K216" s="62"/>
      <c r="L216" s="422"/>
      <c r="M216" s="422"/>
      <c r="N216" s="62"/>
      <c r="O216" s="61"/>
      <c r="P216" s="61"/>
      <c r="Q216" s="62"/>
    </row>
    <row r="217" spans="1:17">
      <c r="A217" s="50"/>
      <c r="B217" s="493"/>
      <c r="C217" s="64"/>
      <c r="D217" s="61"/>
      <c r="E217" s="61"/>
      <c r="F217" s="62"/>
      <c r="G217" s="63"/>
      <c r="H217" s="63"/>
      <c r="I217" s="355"/>
      <c r="J217" s="355"/>
      <c r="K217" s="62"/>
      <c r="L217" s="422"/>
      <c r="M217" s="422"/>
      <c r="N217" s="62"/>
      <c r="O217" s="61"/>
      <c r="P217" s="61"/>
      <c r="Q217" s="62"/>
    </row>
    <row r="218" spans="1:17">
      <c r="A218" s="50"/>
      <c r="B218" s="493"/>
      <c r="C218" s="131"/>
      <c r="D218" s="65"/>
      <c r="E218" s="65"/>
      <c r="F218" s="66"/>
      <c r="G218" s="67"/>
      <c r="H218" s="67"/>
      <c r="I218" s="356"/>
      <c r="J218" s="356"/>
      <c r="K218" s="66"/>
      <c r="L218" s="423"/>
      <c r="M218" s="423"/>
      <c r="N218" s="66"/>
      <c r="O218" s="65"/>
      <c r="P218" s="65"/>
      <c r="Q218" s="66"/>
    </row>
    <row r="219" spans="1:17">
      <c r="A219" s="50"/>
      <c r="B219" s="493"/>
      <c r="C219" s="131"/>
      <c r="D219" s="65"/>
      <c r="E219" s="65"/>
      <c r="F219" s="66"/>
      <c r="G219" s="67"/>
      <c r="H219" s="67"/>
      <c r="I219" s="356"/>
      <c r="J219" s="356"/>
      <c r="K219" s="66"/>
      <c r="L219" s="423"/>
      <c r="M219" s="423"/>
      <c r="N219" s="66"/>
      <c r="O219" s="65"/>
      <c r="P219" s="65"/>
      <c r="Q219" s="66"/>
    </row>
    <row r="220" spans="1:17">
      <c r="A220" s="50"/>
      <c r="B220" s="493"/>
      <c r="C220" s="131"/>
      <c r="D220" s="65"/>
      <c r="E220" s="65"/>
      <c r="F220" s="66"/>
      <c r="G220" s="67"/>
      <c r="H220" s="67"/>
      <c r="I220" s="356"/>
      <c r="J220" s="356"/>
      <c r="K220" s="66"/>
      <c r="L220" s="423"/>
      <c r="M220" s="423"/>
      <c r="N220" s="66"/>
      <c r="O220" s="65"/>
      <c r="P220" s="65"/>
      <c r="Q220" s="66"/>
    </row>
    <row r="221" spans="1:17">
      <c r="A221" s="50"/>
      <c r="B221" s="493"/>
      <c r="C221" s="131"/>
      <c r="D221" s="65"/>
      <c r="E221" s="65"/>
      <c r="F221" s="66"/>
      <c r="G221" s="67"/>
      <c r="H221" s="67"/>
      <c r="I221" s="356"/>
      <c r="J221" s="356"/>
      <c r="K221" s="66"/>
      <c r="L221" s="423"/>
      <c r="M221" s="423"/>
      <c r="N221" s="66"/>
      <c r="O221" s="65"/>
      <c r="P221" s="65"/>
      <c r="Q221" s="66"/>
    </row>
    <row r="222" spans="1:17">
      <c r="A222" s="50"/>
      <c r="B222" s="493"/>
      <c r="C222" s="131"/>
      <c r="D222" s="65"/>
      <c r="E222" s="65"/>
      <c r="F222" s="66"/>
      <c r="G222" s="67"/>
      <c r="H222" s="67"/>
      <c r="I222" s="356"/>
      <c r="J222" s="356"/>
      <c r="K222" s="66"/>
      <c r="L222" s="423"/>
      <c r="M222" s="423"/>
      <c r="N222" s="66"/>
      <c r="O222" s="65"/>
      <c r="P222" s="65"/>
      <c r="Q222" s="66"/>
    </row>
    <row r="223" spans="1:17">
      <c r="A223" s="50"/>
      <c r="B223" s="493"/>
      <c r="C223" s="131"/>
      <c r="D223" s="65"/>
      <c r="E223" s="65"/>
      <c r="F223" s="66"/>
      <c r="G223" s="67"/>
      <c r="H223" s="67"/>
      <c r="I223" s="356"/>
      <c r="J223" s="356"/>
      <c r="K223" s="66"/>
      <c r="L223" s="423"/>
      <c r="M223" s="423"/>
      <c r="N223" s="66"/>
      <c r="O223" s="65"/>
      <c r="P223" s="65"/>
      <c r="Q223" s="66"/>
    </row>
    <row r="224" spans="1:17">
      <c r="A224" s="50"/>
      <c r="B224" s="493"/>
      <c r="C224" s="131"/>
      <c r="D224" s="65"/>
      <c r="E224" s="65"/>
      <c r="F224" s="66"/>
      <c r="G224" s="67"/>
      <c r="H224" s="67"/>
      <c r="I224" s="356"/>
      <c r="J224" s="356"/>
      <c r="K224" s="66"/>
      <c r="L224" s="423"/>
      <c r="M224" s="423"/>
      <c r="N224" s="66"/>
      <c r="O224" s="65"/>
      <c r="P224" s="65"/>
      <c r="Q224" s="66"/>
    </row>
    <row r="225" spans="1:17">
      <c r="A225" s="50"/>
      <c r="B225" s="493"/>
      <c r="C225" s="131"/>
      <c r="D225" s="65"/>
      <c r="E225" s="65"/>
      <c r="F225" s="66"/>
      <c r="G225" s="67"/>
      <c r="H225" s="67"/>
      <c r="I225" s="356"/>
      <c r="J225" s="356"/>
      <c r="K225" s="66"/>
      <c r="L225" s="423"/>
      <c r="M225" s="423"/>
      <c r="N225" s="66"/>
      <c r="O225" s="65"/>
      <c r="P225" s="65"/>
      <c r="Q225" s="66"/>
    </row>
    <row r="226" spans="1:17">
      <c r="A226" s="50"/>
      <c r="B226" s="493"/>
      <c r="C226" s="131"/>
      <c r="D226" s="65"/>
      <c r="E226" s="65"/>
      <c r="F226" s="66"/>
      <c r="G226" s="67"/>
      <c r="H226" s="67"/>
      <c r="I226" s="356"/>
      <c r="J226" s="356"/>
      <c r="K226" s="66"/>
      <c r="L226" s="423"/>
      <c r="M226" s="423"/>
      <c r="N226" s="66"/>
      <c r="O226" s="65"/>
      <c r="P226" s="65"/>
      <c r="Q226" s="66"/>
    </row>
    <row r="227" spans="1:17">
      <c r="A227" s="50"/>
      <c r="B227" s="493"/>
      <c r="C227" s="131"/>
      <c r="D227" s="65"/>
      <c r="E227" s="65"/>
      <c r="F227" s="66"/>
      <c r="G227" s="67"/>
      <c r="H227" s="67"/>
      <c r="I227" s="356"/>
      <c r="J227" s="356"/>
      <c r="K227" s="66"/>
      <c r="L227" s="423"/>
      <c r="M227" s="423"/>
      <c r="N227" s="66"/>
      <c r="O227" s="65"/>
      <c r="P227" s="65"/>
      <c r="Q227" s="66"/>
    </row>
    <row r="228" spans="1:17">
      <c r="A228" s="50"/>
      <c r="B228" s="493"/>
      <c r="C228" s="131"/>
      <c r="D228" s="65"/>
      <c r="E228" s="65"/>
      <c r="F228" s="66"/>
      <c r="G228" s="67"/>
      <c r="H228" s="67"/>
      <c r="I228" s="356"/>
      <c r="J228" s="356"/>
      <c r="K228" s="66"/>
      <c r="L228" s="423"/>
      <c r="M228" s="423"/>
      <c r="N228" s="66"/>
      <c r="O228" s="65"/>
      <c r="P228" s="65"/>
      <c r="Q228" s="66"/>
    </row>
    <row r="229" spans="1:17">
      <c r="A229" s="50"/>
      <c r="B229" s="493"/>
      <c r="C229" s="131"/>
      <c r="D229" s="65"/>
      <c r="E229" s="65"/>
      <c r="F229" s="66"/>
      <c r="G229" s="67"/>
      <c r="H229" s="67"/>
      <c r="I229" s="356"/>
      <c r="J229" s="356"/>
      <c r="K229" s="66"/>
      <c r="L229" s="423"/>
      <c r="M229" s="423"/>
      <c r="N229" s="66"/>
      <c r="O229" s="65"/>
      <c r="P229" s="65"/>
      <c r="Q229" s="66"/>
    </row>
    <row r="230" spans="1:17">
      <c r="A230" s="50"/>
      <c r="B230" s="493"/>
      <c r="C230" s="131"/>
      <c r="D230" s="65"/>
      <c r="E230" s="65"/>
      <c r="F230" s="66"/>
      <c r="G230" s="67"/>
      <c r="H230" s="67"/>
      <c r="I230" s="356"/>
      <c r="J230" s="356"/>
      <c r="K230" s="66"/>
      <c r="L230" s="423"/>
      <c r="M230" s="423"/>
      <c r="N230" s="66"/>
      <c r="O230" s="65"/>
      <c r="P230" s="65"/>
      <c r="Q230" s="66"/>
    </row>
    <row r="231" spans="1:17">
      <c r="A231" s="50"/>
      <c r="B231" s="493"/>
      <c r="C231" s="131"/>
      <c r="D231" s="65"/>
      <c r="E231" s="65"/>
      <c r="F231" s="66"/>
      <c r="G231" s="67"/>
      <c r="H231" s="67"/>
      <c r="I231" s="356"/>
      <c r="J231" s="356"/>
      <c r="K231" s="66"/>
      <c r="L231" s="423"/>
      <c r="M231" s="423"/>
      <c r="N231" s="66"/>
      <c r="O231" s="65"/>
      <c r="P231" s="65"/>
      <c r="Q231" s="66"/>
    </row>
    <row r="232" spans="1:17">
      <c r="A232" s="50"/>
      <c r="B232" s="493"/>
      <c r="C232" s="131"/>
      <c r="D232" s="65"/>
      <c r="E232" s="65"/>
      <c r="F232" s="66"/>
      <c r="G232" s="67"/>
      <c r="H232" s="67"/>
      <c r="I232" s="356"/>
      <c r="J232" s="356"/>
      <c r="K232" s="66"/>
      <c r="L232" s="423"/>
      <c r="M232" s="423"/>
      <c r="N232" s="66"/>
      <c r="O232" s="65"/>
      <c r="P232" s="65"/>
      <c r="Q232" s="66"/>
    </row>
    <row r="233" spans="1:17">
      <c r="A233" s="50"/>
      <c r="B233" s="493"/>
      <c r="C233" s="131"/>
      <c r="D233" s="65"/>
      <c r="E233" s="65"/>
      <c r="F233" s="66"/>
      <c r="G233" s="67"/>
      <c r="H233" s="67"/>
      <c r="I233" s="356"/>
      <c r="J233" s="356"/>
      <c r="K233" s="66"/>
      <c r="L233" s="423"/>
      <c r="M233" s="423"/>
      <c r="N233" s="66"/>
      <c r="O233" s="65"/>
      <c r="P233" s="65"/>
      <c r="Q233" s="66"/>
    </row>
    <row r="234" spans="1:17">
      <c r="A234" s="50"/>
      <c r="B234" s="493"/>
      <c r="C234" s="131"/>
      <c r="D234" s="65"/>
      <c r="E234" s="65"/>
      <c r="F234" s="66"/>
      <c r="G234" s="67"/>
      <c r="H234" s="67"/>
      <c r="I234" s="356"/>
      <c r="J234" s="356"/>
      <c r="K234" s="66"/>
      <c r="L234" s="423"/>
      <c r="M234" s="423"/>
      <c r="N234" s="66"/>
      <c r="O234" s="65"/>
      <c r="P234" s="65"/>
      <c r="Q234" s="66"/>
    </row>
    <row r="235" spans="1:17">
      <c r="A235" s="50"/>
      <c r="B235" s="493"/>
      <c r="C235" s="131"/>
      <c r="D235" s="65"/>
      <c r="E235" s="65"/>
      <c r="F235" s="66"/>
      <c r="G235" s="67"/>
      <c r="H235" s="67"/>
      <c r="I235" s="356"/>
      <c r="J235" s="356"/>
      <c r="K235" s="66"/>
      <c r="L235" s="423"/>
      <c r="M235" s="423"/>
      <c r="N235" s="66"/>
      <c r="O235" s="65"/>
      <c r="P235" s="65"/>
      <c r="Q235" s="66"/>
    </row>
    <row r="236" spans="1:17">
      <c r="A236" s="50"/>
      <c r="B236" s="493"/>
      <c r="C236" s="131"/>
      <c r="D236" s="65"/>
      <c r="E236" s="65"/>
      <c r="F236" s="66"/>
      <c r="G236" s="67"/>
      <c r="H236" s="67"/>
      <c r="I236" s="356"/>
      <c r="J236" s="356"/>
      <c r="K236" s="66"/>
      <c r="L236" s="423"/>
      <c r="M236" s="423"/>
      <c r="N236" s="66"/>
      <c r="O236" s="65"/>
      <c r="P236" s="65"/>
      <c r="Q236" s="66"/>
    </row>
    <row r="237" spans="1:17">
      <c r="A237" s="50"/>
      <c r="B237" s="493"/>
      <c r="C237" s="131"/>
      <c r="D237" s="65"/>
      <c r="E237" s="65"/>
      <c r="F237" s="66"/>
      <c r="G237" s="67"/>
      <c r="H237" s="67"/>
      <c r="I237" s="356"/>
      <c r="J237" s="356"/>
      <c r="K237" s="66"/>
      <c r="L237" s="423"/>
      <c r="M237" s="423"/>
      <c r="N237" s="66"/>
      <c r="O237" s="65"/>
      <c r="P237" s="65"/>
      <c r="Q237" s="66"/>
    </row>
    <row r="238" spans="1:17">
      <c r="A238" s="50"/>
      <c r="B238" s="493"/>
      <c r="C238" s="131"/>
      <c r="D238" s="65"/>
      <c r="E238" s="65"/>
      <c r="F238" s="66"/>
      <c r="G238" s="67"/>
      <c r="H238" s="67"/>
      <c r="I238" s="356"/>
      <c r="J238" s="356"/>
      <c r="K238" s="66"/>
      <c r="L238" s="423"/>
      <c r="M238" s="423"/>
      <c r="N238" s="66"/>
      <c r="O238" s="65"/>
      <c r="P238" s="65"/>
      <c r="Q238" s="66"/>
    </row>
    <row r="239" spans="1:17">
      <c r="A239" s="50"/>
      <c r="B239" s="493"/>
      <c r="C239" s="131"/>
      <c r="D239" s="65"/>
      <c r="E239" s="65"/>
      <c r="F239" s="66"/>
      <c r="G239" s="67"/>
      <c r="H239" s="67"/>
      <c r="I239" s="356"/>
      <c r="J239" s="356"/>
      <c r="K239" s="66"/>
      <c r="L239" s="423"/>
      <c r="M239" s="423"/>
      <c r="N239" s="66"/>
      <c r="O239" s="65"/>
      <c r="P239" s="65"/>
      <c r="Q239" s="66"/>
    </row>
    <row r="240" spans="1:17">
      <c r="A240" s="50"/>
      <c r="B240" s="493"/>
      <c r="C240" s="131"/>
      <c r="D240" s="65"/>
      <c r="E240" s="65"/>
      <c r="F240" s="66"/>
      <c r="G240" s="67"/>
      <c r="H240" s="67"/>
      <c r="I240" s="356"/>
      <c r="J240" s="356"/>
      <c r="K240" s="66"/>
      <c r="L240" s="423"/>
      <c r="M240" s="423"/>
      <c r="N240" s="66"/>
      <c r="O240" s="65"/>
      <c r="P240" s="65"/>
      <c r="Q240" s="66"/>
    </row>
    <row r="241" spans="1:17">
      <c r="A241" s="50"/>
      <c r="B241" s="493"/>
      <c r="C241" s="131"/>
      <c r="D241" s="65"/>
      <c r="E241" s="65"/>
      <c r="F241" s="66"/>
      <c r="G241" s="67"/>
      <c r="H241" s="67"/>
      <c r="I241" s="356"/>
      <c r="J241" s="356"/>
      <c r="K241" s="66"/>
      <c r="L241" s="423"/>
      <c r="M241" s="423"/>
      <c r="N241" s="66"/>
      <c r="O241" s="65"/>
      <c r="P241" s="65"/>
      <c r="Q241" s="66"/>
    </row>
    <row r="242" spans="1:17">
      <c r="A242" s="50"/>
      <c r="B242" s="493"/>
      <c r="C242" s="131"/>
      <c r="D242" s="65"/>
      <c r="E242" s="65"/>
      <c r="F242" s="66"/>
      <c r="G242" s="67"/>
      <c r="H242" s="67"/>
      <c r="I242" s="356"/>
      <c r="J242" s="356"/>
      <c r="K242" s="66"/>
      <c r="L242" s="423"/>
      <c r="M242" s="423"/>
      <c r="N242" s="66"/>
      <c r="O242" s="65"/>
      <c r="P242" s="65"/>
      <c r="Q242" s="66"/>
    </row>
    <row r="243" spans="1:17">
      <c r="A243" s="50"/>
      <c r="B243" s="493"/>
      <c r="C243" s="131"/>
      <c r="D243" s="65"/>
      <c r="E243" s="65"/>
      <c r="F243" s="66"/>
      <c r="G243" s="67"/>
      <c r="H243" s="67"/>
      <c r="I243" s="356"/>
      <c r="J243" s="356"/>
      <c r="K243" s="66"/>
      <c r="L243" s="423"/>
      <c r="M243" s="423"/>
      <c r="N243" s="66"/>
      <c r="O243" s="65"/>
      <c r="P243" s="65"/>
      <c r="Q243" s="66"/>
    </row>
    <row r="244" spans="1:17">
      <c r="A244" s="50"/>
      <c r="B244" s="493"/>
      <c r="C244" s="131"/>
      <c r="D244" s="65"/>
      <c r="E244" s="65"/>
      <c r="F244" s="66"/>
      <c r="G244" s="67"/>
      <c r="H244" s="67"/>
      <c r="I244" s="356"/>
      <c r="J244" s="356"/>
      <c r="K244" s="66"/>
      <c r="L244" s="423"/>
      <c r="M244" s="423"/>
      <c r="N244" s="66"/>
      <c r="O244" s="65"/>
      <c r="P244" s="65"/>
      <c r="Q244" s="66"/>
    </row>
    <row r="245" spans="1:17">
      <c r="A245" s="50"/>
      <c r="B245" s="493"/>
      <c r="C245" s="131"/>
      <c r="D245" s="65"/>
      <c r="E245" s="65"/>
      <c r="F245" s="66"/>
      <c r="G245" s="67"/>
      <c r="H245" s="67"/>
      <c r="I245" s="356"/>
      <c r="J245" s="356"/>
      <c r="K245" s="66"/>
      <c r="L245" s="423"/>
      <c r="M245" s="423"/>
      <c r="N245" s="66"/>
      <c r="O245" s="65"/>
      <c r="P245" s="65"/>
      <c r="Q245" s="66"/>
    </row>
    <row r="246" spans="1:17">
      <c r="A246" s="50"/>
      <c r="B246" s="493"/>
      <c r="C246" s="131"/>
      <c r="D246" s="65"/>
      <c r="E246" s="65"/>
      <c r="F246" s="66"/>
      <c r="G246" s="67"/>
      <c r="H246" s="67"/>
      <c r="I246" s="356"/>
      <c r="J246" s="356"/>
      <c r="K246" s="66"/>
      <c r="L246" s="423"/>
      <c r="M246" s="423"/>
      <c r="N246" s="66"/>
      <c r="O246" s="65"/>
      <c r="P246" s="65"/>
      <c r="Q246" s="66"/>
    </row>
    <row r="247" spans="1:17">
      <c r="A247" s="50"/>
      <c r="B247" s="493"/>
      <c r="C247" s="131"/>
      <c r="D247" s="65"/>
      <c r="E247" s="65"/>
      <c r="F247" s="66"/>
      <c r="G247" s="67"/>
      <c r="H247" s="67"/>
      <c r="I247" s="356"/>
      <c r="J247" s="356"/>
      <c r="K247" s="66"/>
      <c r="L247" s="423"/>
      <c r="M247" s="423"/>
      <c r="N247" s="66"/>
      <c r="O247" s="65"/>
      <c r="P247" s="65"/>
      <c r="Q247" s="66"/>
    </row>
    <row r="248" spans="1:17">
      <c r="A248" s="50"/>
      <c r="B248" s="493"/>
      <c r="C248" s="131"/>
      <c r="D248" s="65"/>
      <c r="E248" s="65"/>
      <c r="F248" s="66"/>
      <c r="G248" s="67"/>
      <c r="H248" s="67"/>
      <c r="I248" s="356"/>
      <c r="J248" s="356"/>
      <c r="K248" s="66"/>
      <c r="L248" s="423"/>
      <c r="M248" s="423"/>
      <c r="N248" s="66"/>
      <c r="O248" s="65"/>
      <c r="P248" s="65"/>
      <c r="Q248" s="66"/>
    </row>
    <row r="249" spans="1:17">
      <c r="A249" s="50"/>
      <c r="B249" s="493"/>
      <c r="C249" s="131"/>
      <c r="D249" s="65"/>
      <c r="E249" s="65"/>
      <c r="F249" s="66"/>
      <c r="G249" s="67"/>
      <c r="H249" s="67"/>
      <c r="I249" s="356"/>
      <c r="J249" s="356"/>
      <c r="K249" s="66"/>
      <c r="L249" s="423"/>
      <c r="M249" s="423"/>
      <c r="N249" s="66"/>
      <c r="O249" s="65"/>
      <c r="P249" s="65"/>
      <c r="Q249" s="66"/>
    </row>
    <row r="250" spans="1:17">
      <c r="A250" s="50"/>
      <c r="B250" s="493"/>
      <c r="C250" s="131"/>
      <c r="D250" s="65"/>
      <c r="E250" s="65"/>
      <c r="F250" s="66"/>
      <c r="G250" s="67"/>
      <c r="H250" s="67"/>
      <c r="I250" s="356"/>
      <c r="J250" s="356"/>
      <c r="K250" s="66"/>
      <c r="L250" s="423"/>
      <c r="M250" s="423"/>
      <c r="N250" s="66"/>
      <c r="O250" s="65"/>
      <c r="P250" s="65"/>
      <c r="Q250" s="66"/>
    </row>
    <row r="251" spans="1:17">
      <c r="A251" s="50"/>
      <c r="B251" s="493"/>
      <c r="C251" s="131"/>
      <c r="D251" s="65"/>
      <c r="E251" s="65"/>
      <c r="F251" s="66"/>
      <c r="G251" s="67"/>
      <c r="H251" s="67"/>
      <c r="I251" s="356"/>
      <c r="J251" s="356"/>
      <c r="K251" s="66"/>
      <c r="L251" s="423"/>
      <c r="M251" s="423"/>
      <c r="N251" s="66"/>
      <c r="O251" s="65"/>
      <c r="P251" s="65"/>
      <c r="Q251" s="66"/>
    </row>
    <row r="252" spans="1:17">
      <c r="A252" s="50"/>
      <c r="B252" s="493"/>
      <c r="C252" s="131"/>
      <c r="D252" s="65"/>
      <c r="E252" s="65"/>
      <c r="F252" s="66"/>
      <c r="G252" s="67"/>
      <c r="H252" s="67"/>
      <c r="I252" s="356"/>
      <c r="J252" s="356"/>
      <c r="K252" s="66"/>
      <c r="L252" s="423"/>
      <c r="M252" s="423"/>
      <c r="N252" s="66"/>
      <c r="O252" s="65"/>
      <c r="P252" s="65"/>
      <c r="Q252" s="66"/>
    </row>
    <row r="253" spans="1:17">
      <c r="A253" s="50"/>
      <c r="B253" s="493"/>
      <c r="C253" s="131"/>
      <c r="D253" s="65"/>
      <c r="E253" s="65"/>
      <c r="F253" s="66"/>
      <c r="G253" s="67"/>
      <c r="H253" s="67"/>
      <c r="I253" s="356"/>
      <c r="J253" s="356"/>
      <c r="K253" s="66"/>
      <c r="L253" s="423"/>
      <c r="M253" s="423"/>
      <c r="N253" s="66"/>
      <c r="O253" s="65"/>
      <c r="P253" s="65"/>
      <c r="Q253" s="66"/>
    </row>
    <row r="254" spans="1:17">
      <c r="A254" s="50"/>
      <c r="B254" s="493"/>
      <c r="C254" s="131"/>
      <c r="D254" s="65"/>
      <c r="E254" s="65"/>
      <c r="F254" s="66"/>
      <c r="G254" s="67"/>
      <c r="H254" s="67"/>
      <c r="I254" s="356"/>
      <c r="J254" s="356"/>
      <c r="K254" s="66"/>
      <c r="L254" s="423"/>
      <c r="M254" s="423"/>
      <c r="N254" s="66"/>
      <c r="O254" s="65"/>
      <c r="P254" s="65"/>
      <c r="Q254" s="66"/>
    </row>
    <row r="255" spans="1:17">
      <c r="A255" s="50"/>
      <c r="B255" s="493"/>
      <c r="C255" s="131"/>
      <c r="D255" s="65"/>
      <c r="E255" s="65"/>
      <c r="F255" s="66"/>
      <c r="G255" s="67"/>
      <c r="H255" s="67"/>
      <c r="I255" s="356"/>
      <c r="J255" s="356"/>
      <c r="K255" s="66"/>
      <c r="L255" s="423"/>
      <c r="M255" s="423"/>
      <c r="N255" s="66"/>
      <c r="O255" s="65"/>
      <c r="P255" s="65"/>
      <c r="Q255" s="66"/>
    </row>
    <row r="256" spans="1:17">
      <c r="A256" s="50"/>
      <c r="B256" s="493"/>
      <c r="C256" s="131"/>
      <c r="D256" s="65"/>
      <c r="E256" s="65"/>
      <c r="F256" s="66"/>
      <c r="G256" s="67"/>
      <c r="H256" s="67"/>
      <c r="I256" s="356"/>
      <c r="J256" s="356"/>
      <c r="K256" s="66"/>
      <c r="L256" s="423"/>
      <c r="M256" s="423"/>
      <c r="N256" s="66"/>
      <c r="O256" s="65"/>
      <c r="P256" s="65"/>
      <c r="Q256" s="66"/>
    </row>
    <row r="257" spans="1:17">
      <c r="A257" s="50"/>
      <c r="B257" s="493"/>
      <c r="C257" s="131"/>
      <c r="D257" s="65"/>
      <c r="E257" s="65"/>
      <c r="F257" s="66"/>
      <c r="G257" s="67"/>
      <c r="H257" s="67"/>
      <c r="I257" s="356"/>
      <c r="J257" s="356"/>
      <c r="K257" s="66"/>
      <c r="L257" s="423"/>
      <c r="M257" s="423"/>
      <c r="N257" s="66"/>
      <c r="O257" s="65"/>
      <c r="P257" s="65"/>
      <c r="Q257" s="66"/>
    </row>
    <row r="258" spans="1:17">
      <c r="A258" s="50"/>
      <c r="B258" s="493"/>
      <c r="C258" s="131"/>
      <c r="D258" s="65"/>
      <c r="E258" s="65"/>
      <c r="F258" s="66"/>
      <c r="G258" s="67"/>
      <c r="H258" s="67"/>
      <c r="I258" s="356"/>
      <c r="J258" s="356"/>
      <c r="K258" s="66"/>
      <c r="L258" s="423"/>
      <c r="M258" s="423"/>
      <c r="N258" s="66"/>
      <c r="O258" s="65"/>
      <c r="P258" s="65"/>
      <c r="Q258" s="66"/>
    </row>
    <row r="259" spans="1:17">
      <c r="A259" s="50"/>
      <c r="B259" s="493"/>
      <c r="C259" s="131"/>
      <c r="D259" s="65"/>
      <c r="E259" s="65"/>
      <c r="F259" s="66"/>
      <c r="G259" s="67"/>
      <c r="H259" s="67"/>
      <c r="I259" s="356"/>
      <c r="J259" s="356"/>
      <c r="K259" s="66"/>
      <c r="L259" s="423"/>
      <c r="M259" s="423"/>
      <c r="N259" s="66"/>
      <c r="O259" s="65"/>
      <c r="P259" s="65"/>
      <c r="Q259" s="66"/>
    </row>
    <row r="260" spans="1:17">
      <c r="A260" s="50"/>
      <c r="B260" s="493"/>
      <c r="C260" s="131"/>
      <c r="D260" s="65"/>
      <c r="E260" s="65"/>
      <c r="F260" s="66"/>
      <c r="G260" s="67"/>
      <c r="H260" s="67"/>
      <c r="I260" s="356"/>
      <c r="J260" s="356"/>
      <c r="K260" s="66"/>
      <c r="L260" s="423"/>
      <c r="M260" s="423"/>
      <c r="N260" s="66"/>
      <c r="O260" s="65"/>
      <c r="P260" s="65"/>
      <c r="Q260" s="66"/>
    </row>
    <row r="261" spans="1:17">
      <c r="A261" s="50"/>
      <c r="B261" s="493"/>
      <c r="C261" s="131"/>
      <c r="D261" s="65"/>
      <c r="E261" s="65"/>
      <c r="F261" s="66"/>
      <c r="G261" s="67"/>
      <c r="H261" s="67"/>
      <c r="I261" s="356"/>
      <c r="J261" s="356"/>
      <c r="K261" s="66"/>
      <c r="L261" s="423"/>
      <c r="M261" s="423"/>
      <c r="N261" s="66"/>
      <c r="O261" s="65"/>
      <c r="P261" s="65"/>
      <c r="Q261" s="66"/>
    </row>
    <row r="262" spans="1:17">
      <c r="A262" s="50"/>
      <c r="B262" s="493"/>
      <c r="C262" s="131"/>
      <c r="D262" s="65"/>
      <c r="E262" s="65"/>
      <c r="F262" s="66"/>
      <c r="G262" s="67"/>
      <c r="H262" s="67"/>
      <c r="I262" s="356"/>
      <c r="J262" s="356"/>
      <c r="K262" s="66"/>
      <c r="L262" s="423"/>
      <c r="M262" s="423"/>
      <c r="N262" s="66"/>
      <c r="O262" s="65"/>
      <c r="P262" s="65"/>
      <c r="Q262" s="66"/>
    </row>
    <row r="263" spans="1:17">
      <c r="A263" s="50"/>
      <c r="B263" s="493"/>
      <c r="C263" s="131"/>
      <c r="D263" s="65"/>
      <c r="E263" s="65"/>
      <c r="F263" s="66"/>
      <c r="G263" s="67"/>
      <c r="H263" s="67"/>
      <c r="I263" s="356"/>
      <c r="J263" s="356"/>
      <c r="K263" s="66"/>
      <c r="L263" s="423"/>
      <c r="M263" s="423"/>
      <c r="N263" s="66"/>
      <c r="O263" s="65"/>
      <c r="P263" s="65"/>
      <c r="Q263" s="66"/>
    </row>
    <row r="264" spans="1:17">
      <c r="A264" s="50"/>
      <c r="B264" s="493"/>
      <c r="C264" s="131"/>
      <c r="D264" s="65"/>
      <c r="E264" s="65"/>
      <c r="F264" s="66"/>
      <c r="G264" s="67"/>
      <c r="H264" s="67"/>
      <c r="I264" s="356"/>
      <c r="J264" s="356"/>
      <c r="K264" s="66"/>
      <c r="L264" s="423"/>
      <c r="M264" s="423"/>
      <c r="N264" s="66"/>
      <c r="O264" s="65"/>
      <c r="P264" s="65"/>
      <c r="Q264" s="66"/>
    </row>
    <row r="265" spans="1:17">
      <c r="A265" s="50"/>
      <c r="B265" s="493"/>
      <c r="C265" s="131"/>
      <c r="D265" s="65"/>
      <c r="E265" s="65"/>
      <c r="F265" s="66"/>
      <c r="G265" s="67"/>
      <c r="H265" s="67"/>
      <c r="I265" s="356"/>
      <c r="J265" s="356"/>
      <c r="K265" s="66"/>
      <c r="L265" s="423"/>
      <c r="M265" s="423"/>
      <c r="N265" s="66"/>
      <c r="O265" s="65"/>
      <c r="P265" s="65"/>
      <c r="Q265" s="66"/>
    </row>
    <row r="266" spans="1:17">
      <c r="A266" s="50"/>
      <c r="B266" s="493"/>
      <c r="C266" s="131"/>
      <c r="D266" s="65"/>
      <c r="E266" s="65"/>
      <c r="F266" s="66"/>
      <c r="G266" s="67"/>
      <c r="H266" s="67"/>
      <c r="I266" s="356"/>
      <c r="J266" s="356"/>
      <c r="K266" s="66"/>
      <c r="L266" s="423"/>
      <c r="M266" s="423"/>
      <c r="N266" s="66"/>
      <c r="O266" s="65"/>
      <c r="P266" s="65"/>
      <c r="Q266" s="66"/>
    </row>
    <row r="267" spans="1:17">
      <c r="A267" s="50"/>
      <c r="B267" s="493"/>
      <c r="C267" s="131"/>
      <c r="D267" s="65"/>
      <c r="E267" s="65"/>
      <c r="F267" s="66"/>
      <c r="G267" s="67"/>
      <c r="H267" s="67"/>
      <c r="I267" s="356"/>
      <c r="J267" s="356"/>
      <c r="K267" s="66"/>
      <c r="L267" s="423"/>
      <c r="M267" s="423"/>
      <c r="N267" s="66"/>
      <c r="O267" s="65"/>
      <c r="P267" s="65"/>
      <c r="Q267" s="66"/>
    </row>
    <row r="268" spans="1:17">
      <c r="A268" s="50"/>
      <c r="B268" s="493"/>
      <c r="C268" s="131"/>
      <c r="D268" s="65"/>
      <c r="E268" s="65"/>
      <c r="F268" s="66"/>
      <c r="G268" s="67"/>
      <c r="H268" s="67"/>
      <c r="I268" s="356"/>
      <c r="J268" s="356"/>
      <c r="K268" s="66"/>
      <c r="L268" s="423"/>
      <c r="M268" s="423"/>
      <c r="N268" s="66"/>
      <c r="O268" s="65"/>
      <c r="P268" s="65"/>
      <c r="Q268" s="66"/>
    </row>
    <row r="269" spans="1:17">
      <c r="A269" s="50"/>
      <c r="B269" s="493"/>
      <c r="C269" s="131"/>
      <c r="D269" s="65"/>
      <c r="E269" s="65"/>
      <c r="F269" s="66"/>
      <c r="G269" s="67"/>
      <c r="H269" s="67"/>
      <c r="I269" s="356"/>
      <c r="J269" s="356"/>
      <c r="K269" s="66"/>
      <c r="L269" s="423"/>
      <c r="M269" s="423"/>
      <c r="N269" s="66"/>
      <c r="O269" s="65"/>
      <c r="P269" s="65"/>
      <c r="Q269" s="66"/>
    </row>
    <row r="270" spans="1:17">
      <c r="A270" s="50"/>
      <c r="B270" s="493"/>
      <c r="C270" s="131"/>
      <c r="D270" s="65"/>
      <c r="E270" s="65"/>
      <c r="F270" s="66"/>
      <c r="G270" s="67"/>
      <c r="H270" s="67"/>
      <c r="I270" s="356"/>
      <c r="J270" s="356"/>
      <c r="K270" s="66"/>
      <c r="L270" s="423"/>
      <c r="M270" s="423"/>
      <c r="N270" s="66"/>
      <c r="O270" s="65"/>
      <c r="P270" s="65"/>
      <c r="Q270" s="66"/>
    </row>
    <row r="271" spans="1:17">
      <c r="A271" s="50"/>
      <c r="B271" s="493"/>
      <c r="C271" s="131"/>
      <c r="D271" s="65"/>
      <c r="E271" s="65"/>
      <c r="F271" s="66"/>
      <c r="G271" s="67"/>
      <c r="H271" s="67"/>
      <c r="I271" s="356"/>
      <c r="J271" s="356"/>
      <c r="K271" s="66"/>
      <c r="L271" s="423"/>
      <c r="M271" s="423"/>
      <c r="N271" s="66"/>
      <c r="O271" s="65"/>
      <c r="P271" s="65"/>
      <c r="Q271" s="66"/>
    </row>
    <row r="272" spans="1:17">
      <c r="A272" s="50"/>
      <c r="B272" s="493"/>
      <c r="C272" s="131"/>
      <c r="D272" s="65"/>
      <c r="E272" s="65"/>
      <c r="F272" s="66"/>
      <c r="G272" s="67"/>
      <c r="H272" s="67"/>
      <c r="I272" s="356"/>
      <c r="J272" s="356"/>
      <c r="K272" s="66"/>
      <c r="L272" s="423"/>
      <c r="M272" s="423"/>
      <c r="N272" s="66"/>
      <c r="O272" s="65"/>
      <c r="P272" s="65"/>
      <c r="Q272" s="66"/>
    </row>
    <row r="273" spans="1:17">
      <c r="A273" s="50"/>
      <c r="B273" s="493"/>
      <c r="C273" s="131"/>
      <c r="D273" s="65"/>
      <c r="E273" s="65"/>
      <c r="F273" s="66"/>
      <c r="G273" s="67"/>
      <c r="H273" s="67"/>
      <c r="I273" s="356"/>
      <c r="J273" s="356"/>
      <c r="K273" s="66"/>
      <c r="L273" s="423"/>
      <c r="M273" s="423"/>
      <c r="N273" s="66"/>
      <c r="O273" s="65"/>
      <c r="P273" s="65"/>
      <c r="Q273" s="66"/>
    </row>
    <row r="274" spans="1:17">
      <c r="A274" s="50"/>
      <c r="B274" s="493"/>
      <c r="C274" s="131"/>
      <c r="D274" s="65"/>
      <c r="E274" s="65"/>
      <c r="F274" s="66"/>
      <c r="G274" s="67"/>
      <c r="H274" s="67"/>
      <c r="I274" s="356"/>
      <c r="J274" s="356"/>
      <c r="K274" s="66"/>
      <c r="L274" s="423"/>
      <c r="M274" s="423"/>
      <c r="N274" s="66"/>
      <c r="O274" s="65"/>
      <c r="P274" s="65"/>
      <c r="Q274" s="66"/>
    </row>
    <row r="275" spans="1:17">
      <c r="A275" s="50"/>
      <c r="B275" s="493"/>
      <c r="C275" s="131"/>
      <c r="D275" s="65"/>
      <c r="E275" s="65"/>
      <c r="F275" s="66"/>
      <c r="G275" s="67"/>
      <c r="H275" s="67"/>
      <c r="I275" s="356"/>
      <c r="J275" s="356"/>
      <c r="K275" s="66"/>
      <c r="L275" s="423"/>
      <c r="M275" s="423"/>
      <c r="N275" s="66"/>
      <c r="O275" s="65"/>
      <c r="P275" s="65"/>
      <c r="Q275" s="66"/>
    </row>
    <row r="276" spans="1:17">
      <c r="A276" s="50"/>
      <c r="B276" s="493"/>
      <c r="C276" s="131"/>
      <c r="D276" s="65"/>
      <c r="E276" s="65"/>
      <c r="F276" s="66"/>
      <c r="G276" s="67"/>
      <c r="H276" s="67"/>
      <c r="I276" s="356"/>
      <c r="J276" s="356"/>
      <c r="K276" s="66"/>
      <c r="L276" s="423"/>
      <c r="M276" s="423"/>
      <c r="N276" s="66"/>
      <c r="O276" s="65"/>
      <c r="P276" s="65"/>
      <c r="Q276" s="66"/>
    </row>
    <row r="277" spans="1:17">
      <c r="A277" s="50"/>
      <c r="B277" s="493"/>
      <c r="C277" s="131"/>
      <c r="D277" s="65"/>
      <c r="E277" s="65"/>
      <c r="F277" s="66"/>
      <c r="G277" s="67"/>
      <c r="H277" s="67"/>
      <c r="I277" s="356"/>
      <c r="J277" s="356"/>
      <c r="K277" s="66"/>
      <c r="L277" s="423"/>
      <c r="M277" s="423"/>
      <c r="N277" s="66"/>
      <c r="O277" s="65"/>
      <c r="P277" s="65"/>
      <c r="Q277" s="66"/>
    </row>
    <row r="278" spans="1:17">
      <c r="A278" s="50"/>
      <c r="B278" s="493"/>
      <c r="C278" s="131"/>
      <c r="D278" s="65"/>
      <c r="E278" s="65"/>
      <c r="F278" s="66"/>
      <c r="G278" s="67"/>
      <c r="H278" s="67"/>
      <c r="I278" s="356"/>
      <c r="J278" s="356"/>
      <c r="K278" s="66"/>
      <c r="L278" s="423"/>
      <c r="M278" s="423"/>
      <c r="N278" s="66"/>
      <c r="O278" s="65"/>
      <c r="P278" s="65"/>
      <c r="Q278" s="66"/>
    </row>
    <row r="279" spans="1:17">
      <c r="A279" s="50"/>
      <c r="B279" s="493"/>
      <c r="C279" s="131"/>
      <c r="D279" s="65"/>
      <c r="E279" s="65"/>
      <c r="F279" s="66"/>
      <c r="G279" s="67"/>
      <c r="H279" s="67"/>
      <c r="I279" s="356"/>
      <c r="J279" s="356"/>
      <c r="K279" s="66"/>
      <c r="L279" s="423"/>
      <c r="M279" s="423"/>
      <c r="N279" s="66"/>
      <c r="O279" s="65"/>
      <c r="P279" s="65"/>
      <c r="Q279" s="66"/>
    </row>
    <row r="280" spans="1:17">
      <c r="A280" s="50"/>
      <c r="B280" s="493"/>
      <c r="C280" s="131"/>
      <c r="D280" s="65"/>
      <c r="E280" s="65"/>
      <c r="F280" s="66"/>
      <c r="G280" s="67"/>
      <c r="H280" s="67"/>
      <c r="I280" s="356"/>
      <c r="J280" s="356"/>
      <c r="K280" s="66"/>
      <c r="L280" s="423"/>
      <c r="M280" s="423"/>
      <c r="N280" s="66"/>
      <c r="O280" s="65"/>
      <c r="P280" s="65"/>
      <c r="Q280" s="66"/>
    </row>
    <row r="281" spans="1:17">
      <c r="A281" s="50"/>
      <c r="B281" s="493"/>
      <c r="C281" s="131"/>
      <c r="D281" s="65"/>
      <c r="E281" s="65"/>
      <c r="F281" s="66"/>
      <c r="G281" s="67"/>
      <c r="H281" s="67"/>
      <c r="I281" s="356"/>
      <c r="J281" s="356"/>
      <c r="K281" s="66"/>
      <c r="L281" s="423"/>
      <c r="M281" s="423"/>
      <c r="N281" s="66"/>
      <c r="O281" s="65"/>
      <c r="P281" s="65"/>
      <c r="Q281" s="66"/>
    </row>
    <row r="282" spans="1:17">
      <c r="A282" s="50"/>
      <c r="B282" s="493"/>
      <c r="C282" s="131"/>
      <c r="D282" s="65"/>
      <c r="E282" s="65"/>
      <c r="F282" s="66"/>
      <c r="G282" s="67"/>
      <c r="H282" s="67"/>
      <c r="I282" s="356"/>
      <c r="J282" s="356"/>
      <c r="K282" s="66"/>
      <c r="L282" s="423"/>
      <c r="M282" s="423"/>
      <c r="N282" s="66"/>
      <c r="O282" s="65"/>
      <c r="P282" s="65"/>
      <c r="Q282" s="66"/>
    </row>
    <row r="283" spans="1:17">
      <c r="A283" s="50"/>
      <c r="B283" s="493"/>
      <c r="C283" s="131"/>
      <c r="D283" s="65"/>
      <c r="E283" s="65"/>
      <c r="F283" s="66"/>
      <c r="G283" s="67"/>
      <c r="H283" s="67"/>
      <c r="I283" s="356"/>
      <c r="J283" s="356"/>
      <c r="K283" s="66"/>
      <c r="L283" s="423"/>
      <c r="M283" s="423"/>
      <c r="N283" s="66"/>
      <c r="O283" s="65"/>
      <c r="P283" s="65"/>
      <c r="Q283" s="66"/>
    </row>
    <row r="284" spans="1:17">
      <c r="A284" s="50"/>
      <c r="B284" s="493"/>
      <c r="C284" s="131"/>
      <c r="D284" s="65"/>
      <c r="E284" s="65"/>
      <c r="F284" s="66"/>
      <c r="G284" s="67"/>
      <c r="H284" s="67"/>
      <c r="I284" s="356"/>
      <c r="J284" s="356"/>
      <c r="K284" s="66"/>
      <c r="L284" s="423"/>
      <c r="M284" s="423"/>
      <c r="N284" s="66"/>
      <c r="O284" s="65"/>
      <c r="P284" s="65"/>
      <c r="Q284" s="66"/>
    </row>
    <row r="285" spans="1:17">
      <c r="A285" s="50"/>
      <c r="B285" s="493"/>
      <c r="C285" s="131"/>
      <c r="D285" s="65"/>
      <c r="E285" s="65"/>
      <c r="F285" s="66"/>
      <c r="G285" s="67"/>
      <c r="H285" s="67"/>
      <c r="I285" s="356"/>
      <c r="J285" s="356"/>
      <c r="K285" s="66"/>
      <c r="L285" s="423"/>
      <c r="M285" s="423"/>
      <c r="N285" s="66"/>
      <c r="O285" s="65"/>
      <c r="P285" s="65"/>
      <c r="Q285" s="66"/>
    </row>
    <row r="286" spans="1:17">
      <c r="A286" s="50"/>
      <c r="B286" s="493"/>
      <c r="C286" s="131"/>
      <c r="D286" s="65"/>
      <c r="E286" s="65"/>
      <c r="F286" s="66"/>
      <c r="G286" s="67"/>
      <c r="H286" s="67"/>
      <c r="I286" s="356"/>
      <c r="J286" s="356"/>
      <c r="K286" s="66"/>
      <c r="L286" s="423"/>
      <c r="M286" s="423"/>
      <c r="N286" s="66"/>
      <c r="O286" s="65"/>
      <c r="P286" s="65"/>
      <c r="Q286" s="66"/>
    </row>
    <row r="287" spans="1:17">
      <c r="A287" s="50"/>
      <c r="B287" s="493"/>
      <c r="C287" s="131"/>
      <c r="D287" s="65"/>
      <c r="E287" s="65"/>
      <c r="F287" s="66"/>
      <c r="G287" s="67"/>
      <c r="H287" s="67"/>
      <c r="I287" s="356"/>
      <c r="J287" s="356"/>
      <c r="K287" s="66"/>
      <c r="L287" s="423"/>
      <c r="M287" s="423"/>
      <c r="N287" s="66"/>
      <c r="O287" s="65"/>
      <c r="P287" s="65"/>
      <c r="Q287" s="66"/>
    </row>
    <row r="288" spans="1:17">
      <c r="A288" s="50"/>
      <c r="B288" s="493"/>
      <c r="C288" s="131"/>
      <c r="D288" s="65"/>
      <c r="E288" s="65"/>
      <c r="F288" s="66"/>
      <c r="G288" s="67"/>
      <c r="H288" s="67"/>
      <c r="I288" s="356"/>
      <c r="J288" s="356"/>
      <c r="K288" s="66"/>
      <c r="L288" s="423"/>
      <c r="M288" s="423"/>
      <c r="N288" s="66"/>
      <c r="O288" s="65"/>
      <c r="P288" s="65"/>
      <c r="Q288" s="66"/>
    </row>
    <row r="289" spans="1:17">
      <c r="A289" s="50"/>
      <c r="B289" s="493"/>
      <c r="C289" s="131"/>
      <c r="D289" s="65"/>
      <c r="E289" s="65"/>
      <c r="F289" s="66"/>
      <c r="G289" s="67"/>
      <c r="H289" s="67"/>
      <c r="I289" s="356"/>
      <c r="J289" s="356"/>
      <c r="K289" s="66"/>
      <c r="L289" s="423"/>
      <c r="M289" s="423"/>
      <c r="N289" s="66"/>
      <c r="O289" s="65"/>
      <c r="P289" s="65"/>
      <c r="Q289" s="66"/>
    </row>
    <row r="290" spans="1:17">
      <c r="A290" s="50"/>
      <c r="B290" s="50"/>
      <c r="C290" s="64"/>
      <c r="D290" s="50"/>
      <c r="E290" s="50"/>
      <c r="F290" s="158"/>
      <c r="G290" s="158"/>
      <c r="H290" s="158"/>
      <c r="I290" s="357"/>
      <c r="J290" s="357"/>
      <c r="K290" s="158"/>
      <c r="L290" s="424"/>
      <c r="M290" s="424"/>
      <c r="N290" s="158"/>
      <c r="O290" s="50"/>
      <c r="P290" s="50"/>
      <c r="Q290" s="158"/>
    </row>
    <row r="291" spans="1:17">
      <c r="A291" s="50"/>
      <c r="B291" s="50"/>
      <c r="C291" s="64"/>
      <c r="D291" s="50"/>
      <c r="E291" s="50"/>
      <c r="F291" s="158"/>
      <c r="G291" s="158"/>
      <c r="H291" s="158"/>
      <c r="I291" s="357"/>
      <c r="J291" s="357"/>
      <c r="K291" s="158"/>
      <c r="L291" s="424"/>
      <c r="M291" s="424"/>
      <c r="N291" s="158"/>
      <c r="O291" s="50"/>
      <c r="P291" s="50"/>
      <c r="Q291" s="158"/>
    </row>
    <row r="292" spans="1:17">
      <c r="A292" s="50"/>
      <c r="B292" s="50"/>
      <c r="C292" s="64"/>
      <c r="D292" s="50"/>
      <c r="E292" s="50"/>
      <c r="F292" s="158"/>
      <c r="G292" s="158"/>
      <c r="H292" s="158"/>
      <c r="I292" s="357"/>
      <c r="J292" s="357"/>
      <c r="K292" s="158"/>
      <c r="L292" s="424"/>
      <c r="M292" s="424"/>
      <c r="N292" s="158"/>
      <c r="O292" s="50"/>
      <c r="P292" s="50"/>
      <c r="Q292" s="158"/>
    </row>
    <row r="293" spans="1:17">
      <c r="A293" s="50"/>
      <c r="B293" s="50"/>
      <c r="C293" s="64"/>
      <c r="D293" s="50"/>
      <c r="E293" s="50"/>
      <c r="F293" s="158"/>
      <c r="G293" s="158"/>
      <c r="H293" s="158"/>
      <c r="I293" s="357"/>
      <c r="J293" s="357"/>
      <c r="K293" s="158"/>
      <c r="L293" s="424"/>
      <c r="M293" s="424"/>
      <c r="N293" s="158"/>
      <c r="O293" s="50"/>
      <c r="P293" s="50"/>
      <c r="Q293" s="158"/>
    </row>
    <row r="294" spans="1:17">
      <c r="A294" s="50"/>
      <c r="B294" s="50"/>
      <c r="C294" s="64"/>
      <c r="D294" s="50"/>
      <c r="E294" s="50"/>
      <c r="F294" s="158"/>
      <c r="G294" s="158"/>
      <c r="H294" s="158"/>
      <c r="I294" s="357"/>
      <c r="J294" s="357"/>
      <c r="K294" s="158"/>
      <c r="L294" s="424"/>
      <c r="M294" s="424"/>
      <c r="N294" s="158"/>
      <c r="O294" s="50"/>
      <c r="P294" s="50"/>
      <c r="Q294" s="158"/>
    </row>
    <row r="295" spans="1:17">
      <c r="A295" s="50"/>
      <c r="B295" s="50"/>
      <c r="C295" s="64"/>
      <c r="D295" s="50"/>
      <c r="E295" s="50"/>
      <c r="F295" s="158"/>
      <c r="G295" s="158"/>
      <c r="H295" s="158"/>
      <c r="I295" s="357"/>
      <c r="J295" s="357"/>
      <c r="K295" s="158"/>
      <c r="L295" s="424"/>
      <c r="M295" s="424"/>
      <c r="N295" s="158"/>
      <c r="O295" s="50"/>
      <c r="P295" s="50"/>
      <c r="Q295" s="158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8:B112"/>
    <mergeCell ref="B3:Q3"/>
    <mergeCell ref="B2:Q2"/>
    <mergeCell ref="B4:Q4"/>
    <mergeCell ref="G5:H5"/>
    <mergeCell ref="I5:K5"/>
    <mergeCell ref="L5:N5"/>
    <mergeCell ref="O5:Q5"/>
    <mergeCell ref="B41:B43"/>
    <mergeCell ref="O105:Q105"/>
    <mergeCell ref="D5:F5"/>
    <mergeCell ref="G105:H105"/>
    <mergeCell ref="I105:K105"/>
    <mergeCell ref="L55:N55"/>
    <mergeCell ref="O55:Q55"/>
    <mergeCell ref="B104:Q104"/>
    <mergeCell ref="B13:B16"/>
    <mergeCell ref="D105:F105"/>
    <mergeCell ref="L105:N105"/>
    <mergeCell ref="B52:Q52"/>
    <mergeCell ref="B53:Q53"/>
    <mergeCell ref="B54:Q54"/>
    <mergeCell ref="D55:F55"/>
    <mergeCell ref="G55:H55"/>
    <mergeCell ref="B8:B12"/>
    <mergeCell ref="B44:B50"/>
    <mergeCell ref="B63:B66"/>
    <mergeCell ref="B102:Q102"/>
    <mergeCell ref="B103:Q103"/>
    <mergeCell ref="I55:K55"/>
    <mergeCell ref="B68:B69"/>
    <mergeCell ref="B70:B73"/>
    <mergeCell ref="B74:B86"/>
    <mergeCell ref="B87:B90"/>
    <mergeCell ref="B91:B93"/>
    <mergeCell ref="B58:B62"/>
    <mergeCell ref="B18:B19"/>
    <mergeCell ref="B20:B23"/>
    <mergeCell ref="B24:B36"/>
    <mergeCell ref="B37:B40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{18F35815-F652-402B-BAE2-17F12C6B8C30}</x14:id>
        </ext>
      </extLst>
    </cfRule>
  </conditionalFormatting>
  <conditionalFormatting sqref="D218">
    <cfRule type="cellIs" dxfId="9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{FC82ED07-C46D-4099-BE78-2BB5BD461EE6}</x14:id>
        </ext>
      </extLst>
    </cfRule>
  </conditionalFormatting>
  <conditionalFormatting sqref="D7:Q51">
    <cfRule type="cellIs" dxfId="92" priority="3" operator="lessThan">
      <formula>0</formula>
    </cfRule>
  </conditionalFormatting>
  <conditionalFormatting sqref="D57:Q101">
    <cfRule type="cellIs" dxfId="91" priority="2" operator="lessThan">
      <formula>0</formula>
    </cfRule>
  </conditionalFormatting>
  <conditionalFormatting sqref="D107:Q150">
    <cfRule type="cellIs" dxfId="90" priority="1" operator="lessThan">
      <formula>0</formula>
    </cfRule>
  </conditionalFormatting>
  <conditionalFormatting sqref="D155:Q289">
    <cfRule type="cellIs" dxfId="8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F35815-F652-402B-BAE2-17F12C6B8C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FC82ED07-C46D-4099-BE78-2BB5BD461E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>
    <tabColor rgb="FFC00000"/>
    <pageSetUpPr fitToPage="1"/>
  </sheetPr>
  <dimension ref="A2:S295"/>
  <sheetViews>
    <sheetView showGridLines="0" zoomScale="80" zoomScaleNormal="80" workbookViewId="0">
      <selection activeCell="T21" sqref="T21"/>
    </sheetView>
  </sheetViews>
  <sheetFormatPr defaultColWidth="9.1796875" defaultRowHeight="14.5"/>
  <cols>
    <col min="1" max="1" width="9.1796875" style="1"/>
    <col min="2" max="2" width="14.54296875" style="1" bestFit="1" customWidth="1"/>
    <col min="3" max="3" width="43.6328125" style="127" customWidth="1"/>
    <col min="4" max="4" width="11.90625" style="1" bestFit="1" customWidth="1"/>
    <col min="5" max="5" width="11" style="1" bestFit="1" customWidth="1"/>
    <col min="6" max="6" width="11.81640625" style="337" bestFit="1" customWidth="1"/>
    <col min="7" max="7" width="9" style="19" bestFit="1" customWidth="1"/>
    <col min="8" max="8" width="9.90625" style="19" bestFit="1" customWidth="1"/>
    <col min="9" max="9" width="9" style="358" bestFit="1" customWidth="1"/>
    <col min="10" max="10" width="9.90625" style="358" bestFit="1" customWidth="1"/>
    <col min="11" max="11" width="11.81640625" style="337" bestFit="1" customWidth="1"/>
    <col min="12" max="13" width="15.81640625" style="425" bestFit="1" customWidth="1"/>
    <col min="14" max="14" width="11.81640625" style="337" bestFit="1" customWidth="1"/>
    <col min="15" max="15" width="14.6328125" style="394" bestFit="1" customWidth="1"/>
    <col min="16" max="16" width="14.453125" style="394" bestFit="1" customWidth="1"/>
    <col min="17" max="17" width="11.81640625" style="337" bestFit="1" customWidth="1"/>
    <col min="18" max="16384" width="9.1796875" style="1"/>
  </cols>
  <sheetData>
    <row r="2" spans="2:17" ht="23.5">
      <c r="B2" s="465" t="s">
        <v>125</v>
      </c>
      <c r="C2" s="465"/>
      <c r="D2" s="465"/>
      <c r="E2" s="465"/>
      <c r="F2" s="522"/>
      <c r="G2" s="465"/>
      <c r="H2" s="465"/>
      <c r="I2" s="506"/>
      <c r="J2" s="506"/>
      <c r="K2" s="522"/>
      <c r="L2" s="507"/>
      <c r="M2" s="507"/>
      <c r="N2" s="522"/>
      <c r="O2" s="466"/>
      <c r="P2" s="466"/>
      <c r="Q2" s="522"/>
    </row>
    <row r="3" spans="2:17">
      <c r="B3" s="469" t="s">
        <v>17</v>
      </c>
      <c r="C3" s="469"/>
      <c r="D3" s="469"/>
      <c r="E3" s="469"/>
      <c r="F3" s="523"/>
      <c r="G3" s="469"/>
      <c r="H3" s="469"/>
      <c r="I3" s="508"/>
      <c r="J3" s="508"/>
      <c r="K3" s="523"/>
      <c r="L3" s="509"/>
      <c r="M3" s="509"/>
      <c r="N3" s="523"/>
      <c r="O3" s="470"/>
      <c r="P3" s="470"/>
      <c r="Q3" s="523"/>
    </row>
    <row r="4" spans="2:17" ht="15" thickBot="1">
      <c r="B4" s="469" t="str">
        <f>'HOME PAGE'!H5</f>
        <v>4 WEEKS  ENDING 6-14-2026</v>
      </c>
      <c r="C4" s="469"/>
      <c r="D4" s="469"/>
      <c r="E4" s="469"/>
      <c r="F4" s="519"/>
      <c r="G4" s="469"/>
      <c r="H4" s="469"/>
      <c r="I4" s="510"/>
      <c r="J4" s="510"/>
      <c r="K4" s="519"/>
      <c r="L4" s="511"/>
      <c r="M4" s="511"/>
      <c r="N4" s="519"/>
      <c r="O4" s="473"/>
      <c r="P4" s="473"/>
      <c r="Q4" s="519"/>
    </row>
    <row r="5" spans="2:17">
      <c r="D5" s="486" t="s">
        <v>55</v>
      </c>
      <c r="E5" s="487"/>
      <c r="F5" s="521"/>
      <c r="G5" s="498" t="s">
        <v>20</v>
      </c>
      <c r="H5" s="480"/>
      <c r="I5" s="512" t="s">
        <v>21</v>
      </c>
      <c r="J5" s="513"/>
      <c r="K5" s="521"/>
      <c r="L5" s="504" t="s">
        <v>22</v>
      </c>
      <c r="M5" s="505"/>
      <c r="N5" s="520"/>
      <c r="O5" s="481" t="s">
        <v>23</v>
      </c>
      <c r="P5" s="482"/>
      <c r="Q5" s="521"/>
    </row>
    <row r="6" spans="2:17" s="14" customFormat="1" ht="29.5" thickBot="1">
      <c r="C6" s="128"/>
      <c r="D6" s="72" t="s">
        <v>19</v>
      </c>
      <c r="E6" s="73" t="s">
        <v>25</v>
      </c>
      <c r="F6" s="330" t="s">
        <v>26</v>
      </c>
      <c r="G6" s="18" t="s">
        <v>19</v>
      </c>
      <c r="H6" s="49" t="s">
        <v>25</v>
      </c>
      <c r="I6" s="339" t="s">
        <v>19</v>
      </c>
      <c r="J6" s="359" t="s">
        <v>25</v>
      </c>
      <c r="K6" s="330" t="s">
        <v>26</v>
      </c>
      <c r="L6" s="407" t="s">
        <v>19</v>
      </c>
      <c r="M6" s="426" t="s">
        <v>25</v>
      </c>
      <c r="N6" s="332" t="s">
        <v>26</v>
      </c>
      <c r="O6" s="396" t="s">
        <v>19</v>
      </c>
      <c r="P6" s="404" t="s">
        <v>25</v>
      </c>
      <c r="Q6" s="330" t="s">
        <v>26</v>
      </c>
    </row>
    <row r="7" spans="2:17" ht="15" thickBot="1">
      <c r="C7" s="181" t="s">
        <v>11</v>
      </c>
      <c r="D7" s="182">
        <f>'Segment Data'!D57</f>
        <v>1374470.0279935501</v>
      </c>
      <c r="E7" s="183">
        <f>'Segment Data'!E57</f>
        <v>292301.15897824802</v>
      </c>
      <c r="F7" s="184">
        <f>'Segment Data'!F57</f>
        <v>0.27010678956623618</v>
      </c>
      <c r="G7" s="185">
        <f>'Segment Data'!G57</f>
        <v>100</v>
      </c>
      <c r="H7" s="186">
        <f>'Segment Data'!H57</f>
        <v>1.4210854715202004E-14</v>
      </c>
      <c r="I7" s="340">
        <f>'Segment Data'!I57</f>
        <v>6.5994288567757025</v>
      </c>
      <c r="J7" s="360">
        <f>'Segment Data'!J57</f>
        <v>0.28223929542847515</v>
      </c>
      <c r="K7" s="184">
        <f>'Segment Data'!K57</f>
        <v>4.4677984202880834E-2</v>
      </c>
      <c r="L7" s="408">
        <f>'Segment Data'!L57</f>
        <v>9070717.165513942</v>
      </c>
      <c r="M7" s="427">
        <f>'Segment Data'!M57</f>
        <v>2234451.282555541</v>
      </c>
      <c r="N7" s="184">
        <f>'Segment Data'!N57</f>
        <v>0.32685260064644822</v>
      </c>
      <c r="O7" s="182">
        <f>'Segment Data'!O57</f>
        <v>2808782.0414185524</v>
      </c>
      <c r="P7" s="183">
        <f>'Segment Data'!P57</f>
        <v>358483.69361799583</v>
      </c>
      <c r="Q7" s="184">
        <f>'Segment Data'!Q57</f>
        <v>0.14630205906957369</v>
      </c>
    </row>
    <row r="8" spans="2:17">
      <c r="B8" s="501" t="s">
        <v>51</v>
      </c>
      <c r="C8" s="133" t="s">
        <v>133</v>
      </c>
      <c r="D8" s="75">
        <f>'Segment Data'!D58</f>
        <v>18.712496828164532</v>
      </c>
      <c r="E8" s="74">
        <f>'Segment Data'!E58</f>
        <v>1.3200398007535128</v>
      </c>
      <c r="F8" s="76">
        <f>'Segment Data'!F58</f>
        <v>7.5897258143176174E-2</v>
      </c>
      <c r="G8" s="91">
        <f>'Segment Data'!G58</f>
        <v>1.3614336032835156E-3</v>
      </c>
      <c r="H8" s="77">
        <f>'Segment Data'!H58</f>
        <v>-2.4575151591483407E-4</v>
      </c>
      <c r="I8" s="341">
        <f>'Segment Data'!I58</f>
        <v>9.2260630278914313</v>
      </c>
      <c r="J8" s="361">
        <f>'Segment Data'!J58</f>
        <v>-0.49352891553826339</v>
      </c>
      <c r="K8" s="76">
        <f>'Segment Data'!K58</f>
        <v>-5.0776711451542146E-2</v>
      </c>
      <c r="L8" s="409">
        <f>'Segment Data'!L58</f>
        <v>172.64267514586447</v>
      </c>
      <c r="M8" s="428">
        <f>'Segment Data'!M58</f>
        <v>3.5950899457931484</v>
      </c>
      <c r="N8" s="76">
        <f>'Segment Data'!N58</f>
        <v>2.1266733514934775E-2</v>
      </c>
      <c r="O8" s="75">
        <f>'Segment Data'!O58</f>
        <v>46.736410021781921</v>
      </c>
      <c r="P8" s="74">
        <f>'Segment Data'!P58</f>
        <v>3.7823464870452881</v>
      </c>
      <c r="Q8" s="76">
        <f>'Segment Data'!Q58</f>
        <v>8.8055615133747073E-2</v>
      </c>
    </row>
    <row r="9" spans="2:17">
      <c r="B9" s="502"/>
      <c r="C9" s="133" t="s">
        <v>137</v>
      </c>
      <c r="D9" s="75">
        <f>'Segment Data'!D59</f>
        <v>5.1003335118293762</v>
      </c>
      <c r="E9" s="74">
        <f>'Segment Data'!E59</f>
        <v>-219.65856122970581</v>
      </c>
      <c r="F9" s="76">
        <f>'Segment Data'!F59</f>
        <v>-0.97730753429049122</v>
      </c>
      <c r="G9" s="91">
        <f>'Segment Data'!G59</f>
        <v>3.7107637183437446E-4</v>
      </c>
      <c r="H9" s="77">
        <f>'Segment Data'!H59</f>
        <v>-2.0398223242748884E-2</v>
      </c>
      <c r="I9" s="341">
        <f>'Segment Data'!I59</f>
        <v>6.9799999999999995</v>
      </c>
      <c r="J9" s="361">
        <f>'Segment Data'!J59</f>
        <v>1.0518663339113248</v>
      </c>
      <c r="K9" s="76">
        <f>'Segment Data'!K59</f>
        <v>0.17743633884782764</v>
      </c>
      <c r="L9" s="409">
        <f>'Segment Data'!L59</f>
        <v>35.600327912569043</v>
      </c>
      <c r="M9" s="428">
        <f>'Segment Data'!M59</f>
        <v>-1296.8004427576063</v>
      </c>
      <c r="N9" s="76">
        <f>'Segment Data'!N59</f>
        <v>-0.9732810662555661</v>
      </c>
      <c r="O9" s="75">
        <f>'Segment Data'!O59</f>
        <v>10.200667023658752</v>
      </c>
      <c r="P9" s="74">
        <f>'Segment Data'!P59</f>
        <v>-407.26707315444946</v>
      </c>
      <c r="Q9" s="76">
        <f>'Segment Data'!Q59</f>
        <v>-0.97556537657423126</v>
      </c>
    </row>
    <row r="10" spans="2:17">
      <c r="B10" s="502"/>
      <c r="C10" s="133" t="s">
        <v>134</v>
      </c>
      <c r="D10" s="75">
        <f>'Segment Data'!D60</f>
        <v>1096046.5320977636</v>
      </c>
      <c r="E10" s="74">
        <f>'Segment Data'!E60</f>
        <v>331463.24470861244</v>
      </c>
      <c r="F10" s="76">
        <f>'Segment Data'!F60</f>
        <v>0.4335214360236298</v>
      </c>
      <c r="G10" s="91">
        <f>'Segment Data'!G60</f>
        <v>79.743210821248041</v>
      </c>
      <c r="H10" s="77">
        <f>'Segment Data'!H60</f>
        <v>9.0903479196504122</v>
      </c>
      <c r="I10" s="341">
        <f>'Segment Data'!I60</f>
        <v>6.9674514838830177</v>
      </c>
      <c r="J10" s="361">
        <f>'Segment Data'!J60</f>
        <v>2.45167411681253E-2</v>
      </c>
      <c r="K10" s="76">
        <f>'Segment Data'!K60</f>
        <v>3.5311783959730164E-3</v>
      </c>
      <c r="L10" s="409">
        <f>'Segment Data'!L60</f>
        <v>7636651.036469399</v>
      </c>
      <c r="M10" s="428">
        <f>'Segment Data'!M60</f>
        <v>2328199.1667560963</v>
      </c>
      <c r="N10" s="76">
        <f>'Segment Data'!N60</f>
        <v>0.43858345594868076</v>
      </c>
      <c r="O10" s="75">
        <f>'Segment Data'!O60</f>
        <v>2265866.8496786356</v>
      </c>
      <c r="P10" s="74">
        <f>'Segment Data'!P60</f>
        <v>451651.85541089019</v>
      </c>
      <c r="Q10" s="76">
        <f>'Segment Data'!Q60</f>
        <v>0.24895167157031806</v>
      </c>
    </row>
    <row r="11" spans="2:17">
      <c r="B11" s="502"/>
      <c r="C11" s="133" t="s">
        <v>136</v>
      </c>
      <c r="D11" s="75">
        <f>'Segment Data'!D61</f>
        <v>1829.788334902569</v>
      </c>
      <c r="E11" s="74">
        <f>'Segment Data'!E61</f>
        <v>1743.5258589098573</v>
      </c>
      <c r="F11" s="76">
        <f>'Segment Data'!F61</f>
        <v>20.21186893658335</v>
      </c>
      <c r="G11" s="91">
        <f>'Segment Data'!G61</f>
        <v>0.13312682689586852</v>
      </c>
      <c r="H11" s="77">
        <f>'Segment Data'!H61</f>
        <v>0.12515556857726576</v>
      </c>
      <c r="I11" s="341">
        <f>'Segment Data'!I61</f>
        <v>8.4232202266308196</v>
      </c>
      <c r="J11" s="361">
        <f>'Segment Data'!J61</f>
        <v>2.6428945427216153</v>
      </c>
      <c r="K11" s="76">
        <f>'Segment Data'!K61</f>
        <v>0.45722242780864197</v>
      </c>
      <c r="L11" s="409">
        <f>'Segment Data'!L61</f>
        <v>15412.710113004447</v>
      </c>
      <c r="M11" s="428">
        <f>'Segment Data'!M61</f>
        <v>14914.084907466175</v>
      </c>
      <c r="N11" s="76">
        <f>'Segment Data'!N61</f>
        <v>29.910411150126702</v>
      </c>
      <c r="O11" s="75">
        <f>'Segment Data'!O61</f>
        <v>6565.5450644493103</v>
      </c>
      <c r="P11" s="74">
        <f>'Segment Data'!P61</f>
        <v>6377.7920633554459</v>
      </c>
      <c r="Q11" s="76">
        <f>'Segment Data'!Q61</f>
        <v>33.969055227868019</v>
      </c>
    </row>
    <row r="12" spans="2:17" ht="15" thickBot="1">
      <c r="B12" s="503"/>
      <c r="C12" s="133" t="s">
        <v>135</v>
      </c>
      <c r="D12" s="126">
        <f>'Segment Data'!D62</f>
        <v>276569.89473054372</v>
      </c>
      <c r="E12" s="122">
        <f>'Segment Data'!E62</f>
        <v>-40687.273067845672</v>
      </c>
      <c r="F12" s="123">
        <f>'Segment Data'!F62</f>
        <v>-0.128246978154018</v>
      </c>
      <c r="G12" s="124">
        <f>'Segment Data'!G62</f>
        <v>20.121929841880959</v>
      </c>
      <c r="H12" s="125">
        <f>'Segment Data'!H62</f>
        <v>-9.1948595134690194</v>
      </c>
      <c r="I12" s="342">
        <f>'Segment Data'!I62</f>
        <v>5.1287041827543893</v>
      </c>
      <c r="J12" s="362">
        <f>'Segment Data'!J62</f>
        <v>0.31931264001290582</v>
      </c>
      <c r="K12" s="123">
        <f>'Segment Data'!K62</f>
        <v>6.6393562922699573E-2</v>
      </c>
      <c r="L12" s="410">
        <f>'Segment Data'!L62</f>
        <v>1418445.1759284807</v>
      </c>
      <c r="M12" s="429">
        <f>'Segment Data'!M62</f>
        <v>-107368.76375520905</v>
      </c>
      <c r="N12" s="123">
        <f>'Segment Data'!N62</f>
        <v>-7.0368189045033391E-2</v>
      </c>
      <c r="O12" s="126">
        <f>'Segment Data'!O62</f>
        <v>536292.70959842205</v>
      </c>
      <c r="P12" s="122">
        <f>'Segment Data'!P62</f>
        <v>-99142.469129582634</v>
      </c>
      <c r="Q12" s="123">
        <f>'Segment Data'!Q62</f>
        <v>-0.15602294686932991</v>
      </c>
    </row>
    <row r="13" spans="2:17">
      <c r="B13" s="488" t="s">
        <v>52</v>
      </c>
      <c r="C13" s="132" t="s">
        <v>64</v>
      </c>
      <c r="D13" s="106">
        <f>'Type Data'!D39</f>
        <v>252379.83325147917</v>
      </c>
      <c r="E13" s="102">
        <f>'Type Data'!E39</f>
        <v>-44554.39250169383</v>
      </c>
      <c r="F13" s="103">
        <f>'Type Data'!F39</f>
        <v>-0.15004801951907604</v>
      </c>
      <c r="G13" s="104">
        <f>'Type Data'!G39</f>
        <v>18.36197429636956</v>
      </c>
      <c r="H13" s="105">
        <f>'Type Data'!H39</f>
        <v>-9.0768325530052856</v>
      </c>
      <c r="I13" s="343">
        <f>'Type Data'!I39</f>
        <v>5.2652169068378605</v>
      </c>
      <c r="J13" s="363">
        <f>'Type Data'!J39</f>
        <v>0.15603875248775356</v>
      </c>
      <c r="K13" s="103">
        <f>'Type Data'!K39</f>
        <v>3.0540871305279795E-2</v>
      </c>
      <c r="L13" s="411">
        <f>'Type Data'!L39</f>
        <v>1328834.5649806082</v>
      </c>
      <c r="M13" s="430">
        <f>'Type Data'!M39</f>
        <v>-188255.29451636621</v>
      </c>
      <c r="N13" s="103">
        <f>'Type Data'!N39</f>
        <v>-0.12408974546754042</v>
      </c>
      <c r="O13" s="106">
        <f>'Type Data'!O39</f>
        <v>596851.32790625095</v>
      </c>
      <c r="P13" s="102">
        <f>'Type Data'!P39</f>
        <v>-140137.9783711062</v>
      </c>
      <c r="Q13" s="103">
        <f>'Type Data'!Q39</f>
        <v>-0.19014926970781168</v>
      </c>
    </row>
    <row r="14" spans="2:17">
      <c r="B14" s="489"/>
      <c r="C14" s="133" t="s">
        <v>65</v>
      </c>
      <c r="D14" s="75">
        <f>'Type Data'!D40</f>
        <v>919096.68811105692</v>
      </c>
      <c r="E14" s="74">
        <f>'Type Data'!E40</f>
        <v>337912.25870354567</v>
      </c>
      <c r="F14" s="76">
        <f>'Type Data'!F40</f>
        <v>0.58142001334762272</v>
      </c>
      <c r="G14" s="91">
        <f>'Type Data'!G40</f>
        <v>66.869169162804766</v>
      </c>
      <c r="H14" s="77">
        <f>'Type Data'!H40</f>
        <v>13.163648144042838</v>
      </c>
      <c r="I14" s="341">
        <f>'Type Data'!I40</f>
        <v>6.6586651487084634</v>
      </c>
      <c r="J14" s="361">
        <f>'Type Data'!J40</f>
        <v>6.0655907232094464E-2</v>
      </c>
      <c r="K14" s="76">
        <f>'Type Data'!K40</f>
        <v>9.193061878543551E-3</v>
      </c>
      <c r="L14" s="409">
        <f>'Type Data'!L40</f>
        <v>6119957.0854184674</v>
      </c>
      <c r="M14" s="428">
        <f>'Type Data'!M40</f>
        <v>2285296.849185538</v>
      </c>
      <c r="N14" s="76">
        <f>'Type Data'!N40</f>
        <v>0.59595810538629479</v>
      </c>
      <c r="O14" s="75">
        <f>'Type Data'!O40</f>
        <v>1623467.7435311079</v>
      </c>
      <c r="P14" s="74">
        <f>'Type Data'!P40</f>
        <v>510368.90427741944</v>
      </c>
      <c r="Q14" s="76">
        <f>'Type Data'!Q40</f>
        <v>0.45851175679925427</v>
      </c>
    </row>
    <row r="15" spans="2:17">
      <c r="B15" s="489"/>
      <c r="C15" s="133" t="s">
        <v>66</v>
      </c>
      <c r="D15" s="75">
        <f>'Type Data'!D41</f>
        <v>202993.50663101458</v>
      </c>
      <c r="E15" s="74">
        <f>'Type Data'!E41</f>
        <v>-1052.593926111731</v>
      </c>
      <c r="F15" s="76">
        <f>'Type Data'!F41</f>
        <v>-5.1586083891715382E-3</v>
      </c>
      <c r="G15" s="91">
        <f>'Type Data'!G41</f>
        <v>14.768856540825723</v>
      </c>
      <c r="H15" s="77">
        <f>'Type Data'!H41</f>
        <v>-4.0864354934751681</v>
      </c>
      <c r="I15" s="341">
        <f>'Type Data'!I41</f>
        <v>7.9900364402447286</v>
      </c>
      <c r="J15" s="361">
        <f>'Type Data'!J41</f>
        <v>0.71485087060563579</v>
      </c>
      <c r="K15" s="76">
        <f>'Type Data'!K41</f>
        <v>9.8258781685083271E-2</v>
      </c>
      <c r="L15" s="409">
        <f>'Type Data'!L41</f>
        <v>1621925.5151148664</v>
      </c>
      <c r="M15" s="428">
        <f>'Type Data'!M41</f>
        <v>137452.26880053384</v>
      </c>
      <c r="N15" s="76">
        <f>'Type Data'!N41</f>
        <v>9.2593294720401287E-2</v>
      </c>
      <c r="O15" s="75">
        <f>'Type Data'!O41</f>
        <v>588462.96998119354</v>
      </c>
      <c r="P15" s="74">
        <f>'Type Data'!P41</f>
        <v>-11730.779098348343</v>
      </c>
      <c r="Q15" s="76">
        <f>'Type Data'!Q41</f>
        <v>-1.9544987125138649E-2</v>
      </c>
    </row>
    <row r="16" spans="2:17" ht="15" thickBot="1">
      <c r="B16" s="490"/>
      <c r="C16" s="134" t="s">
        <v>67</v>
      </c>
      <c r="D16" s="126">
        <f>'Type Data'!D42</f>
        <v>0</v>
      </c>
      <c r="E16" s="122">
        <f>'Type Data'!E42</f>
        <v>-4.1132974922657013</v>
      </c>
      <c r="F16" s="123">
        <f>'Type Data'!F42</f>
        <v>-1</v>
      </c>
      <c r="G16" s="124">
        <f>'Type Data'!G42</f>
        <v>0</v>
      </c>
      <c r="H16" s="125">
        <f>'Type Data'!H42</f>
        <v>-3.8009756240802919E-4</v>
      </c>
      <c r="I16" s="342">
        <f>'Type Data'!I42</f>
        <v>0</v>
      </c>
      <c r="J16" s="362">
        <f>'Type Data'!J42</f>
        <v>-10.34228967021518</v>
      </c>
      <c r="K16" s="123">
        <f>'Type Data'!K42</f>
        <v>-1</v>
      </c>
      <c r="L16" s="410">
        <f>'Type Data'!L42</f>
        <v>0</v>
      </c>
      <c r="M16" s="429">
        <f>'Type Data'!M42</f>
        <v>-42.540914164781569</v>
      </c>
      <c r="N16" s="123">
        <f>'Type Data'!N42</f>
        <v>-1</v>
      </c>
      <c r="O16" s="126">
        <f>'Type Data'!O42</f>
        <v>0</v>
      </c>
      <c r="P16" s="122">
        <f>'Type Data'!P42</f>
        <v>-16.453189969062805</v>
      </c>
      <c r="Q16" s="123">
        <f>'Type Data'!Q42</f>
        <v>-1</v>
      </c>
    </row>
    <row r="17" spans="2:19" ht="15" customHeight="1" thickBot="1">
      <c r="B17" s="90" t="s">
        <v>68</v>
      </c>
      <c r="C17" s="135" t="s">
        <v>69</v>
      </c>
      <c r="D17" s="121">
        <f>Granola!D12</f>
        <v>12697.348102857983</v>
      </c>
      <c r="E17" s="117">
        <f>Granola!E12</f>
        <v>-3965.2173827086681</v>
      </c>
      <c r="F17" s="118">
        <f>Granola!F12</f>
        <v>-0.23797160084042251</v>
      </c>
      <c r="G17" s="119">
        <f>Granola!G12</f>
        <v>0.92379956232247262</v>
      </c>
      <c r="H17" s="120">
        <f>Granola!H12</f>
        <v>-0.61593845478833353</v>
      </c>
      <c r="I17" s="344">
        <f>Granola!I12</f>
        <v>8.6844697266390263</v>
      </c>
      <c r="J17" s="364">
        <f>Granola!J12</f>
        <v>2.2280736836690886</v>
      </c>
      <c r="K17" s="118">
        <f>Granola!K12</f>
        <v>0.34509557171529648</v>
      </c>
      <c r="L17" s="412">
        <f>Granola!L12</f>
        <v>110269.73520786763</v>
      </c>
      <c r="M17" s="431">
        <f>Granola!M12</f>
        <v>2689.6133411276533</v>
      </c>
      <c r="N17" s="118">
        <f>Granola!N12</f>
        <v>2.5001025230844135E-2</v>
      </c>
      <c r="O17" s="121">
        <f>Granola!O12</f>
        <v>25557.515400648117</v>
      </c>
      <c r="P17" s="117">
        <f>Granola!P12</f>
        <v>-13913.614606738091</v>
      </c>
      <c r="Q17" s="118">
        <f>Granola!Q12</f>
        <v>-0.35250104580574321</v>
      </c>
    </row>
    <row r="18" spans="2:19">
      <c r="B18" s="491" t="s">
        <v>70</v>
      </c>
      <c r="C18" s="136" t="s">
        <v>14</v>
      </c>
      <c r="D18" s="112">
        <f>'NB vs PL'!D21</f>
        <v>1318620.4367277976</v>
      </c>
      <c r="E18" s="107">
        <f>'NB vs PL'!E21</f>
        <v>270963.00763492705</v>
      </c>
      <c r="F18" s="109">
        <f>'NB vs PL'!F21</f>
        <v>0.25863703163880997</v>
      </c>
      <c r="G18" s="110">
        <f>'NB vs PL'!G21</f>
        <v>95.936645388529755</v>
      </c>
      <c r="H18" s="111">
        <f>'NB vs PL'!H21</f>
        <v>-0.87425530261334927</v>
      </c>
      <c r="I18" s="345">
        <f>'NB vs PL'!I21</f>
        <v>6.5277970509147014</v>
      </c>
      <c r="J18" s="365">
        <f>'NB vs PL'!J21</f>
        <v>0.25215485915158009</v>
      </c>
      <c r="K18" s="109">
        <f>'NB vs PL'!K21</f>
        <v>4.0179929232188744E-2</v>
      </c>
      <c r="L18" s="413">
        <f>'NB vs PL'!L21</f>
        <v>8607686.5981475729</v>
      </c>
      <c r="M18" s="432">
        <f>'NB vs PL'!M21</f>
        <v>2032963.4336182736</v>
      </c>
      <c r="N18" s="109">
        <f>'NB vs PL'!N21</f>
        <v>0.30920897849906936</v>
      </c>
      <c r="O18" s="112">
        <f>'NB vs PL'!O21</f>
        <v>2683335.7027057409</v>
      </c>
      <c r="P18" s="107">
        <f>'NB vs PL'!P21</f>
        <v>305297.06947479304</v>
      </c>
      <c r="Q18" s="109">
        <f>'NB vs PL'!Q21</f>
        <v>0.12838187959124864</v>
      </c>
    </row>
    <row r="19" spans="2:19" ht="15" thickBot="1">
      <c r="B19" s="492"/>
      <c r="C19" s="137" t="s">
        <v>13</v>
      </c>
      <c r="D19" s="116">
        <f>'NB vs PL'!D22</f>
        <v>55849.591265752875</v>
      </c>
      <c r="E19" s="108">
        <f>'NB vs PL'!E22</f>
        <v>21338.151343321209</v>
      </c>
      <c r="F19" s="113">
        <f>'NB vs PL'!F22</f>
        <v>0.61829211969367548</v>
      </c>
      <c r="G19" s="114">
        <f>'NB vs PL'!G22</f>
        <v>4.0633546114702881</v>
      </c>
      <c r="H19" s="115">
        <f>'NB vs PL'!H22</f>
        <v>0.87425530261337547</v>
      </c>
      <c r="I19" s="346">
        <f>'NB vs PL'!I22</f>
        <v>8.0096442361587581</v>
      </c>
      <c r="J19" s="366">
        <f>'NB vs PL'!J22</f>
        <v>0.43120882410560046</v>
      </c>
      <c r="K19" s="113">
        <f>'NB vs PL'!K22</f>
        <v>5.6899452282694447E-2</v>
      </c>
      <c r="L19" s="414">
        <f>'NB vs PL'!L22</f>
        <v>447335.35677356005</v>
      </c>
      <c r="M19" s="433">
        <f>'NB vs PL'!M22</f>
        <v>185792.63834445883</v>
      </c>
      <c r="N19" s="113">
        <f>'NB vs PL'!N22</f>
        <v>0.71037205493764621</v>
      </c>
      <c r="O19" s="116">
        <f>'NB vs PL'!O22</f>
        <v>122056.97500312328</v>
      </c>
      <c r="P19" s="108">
        <f>'NB vs PL'!P22</f>
        <v>49797.260433515068</v>
      </c>
      <c r="Q19" s="113">
        <f>'NB vs PL'!Q22</f>
        <v>0.68914277796579271</v>
      </c>
    </row>
    <row r="20" spans="2:19">
      <c r="B20" s="488" t="s">
        <v>53</v>
      </c>
      <c r="C20" s="132" t="s">
        <v>60</v>
      </c>
      <c r="D20" s="106">
        <f>Package!D39</f>
        <v>400197.80025755777</v>
      </c>
      <c r="E20" s="102">
        <f>Package!E39</f>
        <v>-47319.959727786598</v>
      </c>
      <c r="F20" s="103">
        <f>Package!F39</f>
        <v>-0.10573873030052766</v>
      </c>
      <c r="G20" s="104">
        <f>Package!G39</f>
        <v>29.116517065255049</v>
      </c>
      <c r="H20" s="105">
        <f>Package!H39</f>
        <v>-12.237265398710495</v>
      </c>
      <c r="I20" s="343">
        <f>Package!I39</f>
        <v>6.8183130754309671</v>
      </c>
      <c r="J20" s="363">
        <f>Package!J39</f>
        <v>0.58611590130668567</v>
      </c>
      <c r="K20" s="103">
        <f>Package!K39</f>
        <v>9.4046430966626765E-2</v>
      </c>
      <c r="L20" s="411">
        <f>Package!L39</f>
        <v>2728673.8942548167</v>
      </c>
      <c r="M20" s="430">
        <f>Package!M39</f>
        <v>-60345.024896274786</v>
      </c>
      <c r="N20" s="103">
        <f>Package!N39</f>
        <v>-2.1636649533608155E-2</v>
      </c>
      <c r="O20" s="106">
        <f>Package!O39</f>
        <v>1140657.3654532433</v>
      </c>
      <c r="P20" s="102">
        <f>Package!P39</f>
        <v>-150368.53730527451</v>
      </c>
      <c r="Q20" s="103">
        <f>Package!Q39</f>
        <v>-0.11647213040728623</v>
      </c>
    </row>
    <row r="21" spans="2:19">
      <c r="B21" s="489"/>
      <c r="C21" s="133" t="s">
        <v>61</v>
      </c>
      <c r="D21" s="75">
        <f>Package!D40</f>
        <v>54455.139686139504</v>
      </c>
      <c r="E21" s="74">
        <f>Package!E40</f>
        <v>2023.8761488838863</v>
      </c>
      <c r="F21" s="76">
        <f>Package!F40</f>
        <v>3.860056028300364E-2</v>
      </c>
      <c r="G21" s="91">
        <f>Package!G40</f>
        <v>3.9619008473857429</v>
      </c>
      <c r="H21" s="77">
        <f>Package!H40</f>
        <v>-0.88311595530276765</v>
      </c>
      <c r="I21" s="341">
        <f>Package!I40</f>
        <v>3.9929269817206396</v>
      </c>
      <c r="J21" s="361">
        <f>Package!J40</f>
        <v>7.4658800068905684E-2</v>
      </c>
      <c r="K21" s="76">
        <f>Package!K40</f>
        <v>1.9054030149981589E-2</v>
      </c>
      <c r="L21" s="409">
        <f>Package!L40</f>
        <v>217435.39654615283</v>
      </c>
      <c r="M21" s="428">
        <f>Package!M40</f>
        <v>11995.644904327404</v>
      </c>
      <c r="N21" s="76">
        <f>Package!N40</f>
        <v>5.8390086672423791E-2</v>
      </c>
      <c r="O21" s="75">
        <f>Package!O40</f>
        <v>41054.782918572426</v>
      </c>
      <c r="P21" s="74">
        <f>Package!P40</f>
        <v>1257.6085920333862</v>
      </c>
      <c r="Q21" s="76">
        <f>Package!Q40</f>
        <v>3.1600449361419626E-2</v>
      </c>
    </row>
    <row r="22" spans="2:19">
      <c r="B22" s="489"/>
      <c r="C22" s="133" t="s">
        <v>62</v>
      </c>
      <c r="D22" s="75">
        <f>Package!D41</f>
        <v>712.89430004358292</v>
      </c>
      <c r="E22" s="74">
        <f>Package!E41</f>
        <v>-210.32991534471512</v>
      </c>
      <c r="F22" s="76">
        <f>Package!F41</f>
        <v>-0.22782105564275376</v>
      </c>
      <c r="G22" s="91">
        <f>Package!G41</f>
        <v>5.1866849441909287E-2</v>
      </c>
      <c r="H22" s="77">
        <f>Package!H41</f>
        <v>-3.3445548818850819E-2</v>
      </c>
      <c r="I22" s="341">
        <f>Package!I41</f>
        <v>6.4285302138013538</v>
      </c>
      <c r="J22" s="361">
        <f>Package!J41</f>
        <v>-0.4927686518251182</v>
      </c>
      <c r="K22" s="76">
        <f>Package!K41</f>
        <v>-7.1195979452986086E-2</v>
      </c>
      <c r="L22" s="409">
        <f>Package!L41</f>
        <v>4582.8625470769402</v>
      </c>
      <c r="M22" s="428">
        <f>Package!M41</f>
        <v>-1807.0481676089767</v>
      </c>
      <c r="N22" s="76">
        <f>Package!N41</f>
        <v>-0.28279709189924079</v>
      </c>
      <c r="O22" s="75">
        <f>Package!O41</f>
        <v>3583.651099562645</v>
      </c>
      <c r="P22" s="74">
        <f>Package!P41</f>
        <v>-2436.841788649559</v>
      </c>
      <c r="Q22" s="76">
        <f>Package!Q41</f>
        <v>-0.40475785519500607</v>
      </c>
    </row>
    <row r="23" spans="2:19" ht="15" thickBot="1">
      <c r="B23" s="490"/>
      <c r="C23" s="134" t="s">
        <v>63</v>
      </c>
      <c r="D23" s="126">
        <f>Package!D42</f>
        <v>919101.86545704806</v>
      </c>
      <c r="E23" s="122">
        <f>Package!E42</f>
        <v>337916.79621102009</v>
      </c>
      <c r="F23" s="123">
        <f>Package!F42</f>
        <v>0.58142718058707177</v>
      </c>
      <c r="G23" s="124">
        <f>Package!G42</f>
        <v>66.869545842243809</v>
      </c>
      <c r="H23" s="125">
        <f>Package!H42</f>
        <v>13.163965697911472</v>
      </c>
      <c r="I23" s="342">
        <f>Package!I42</f>
        <v>6.6586782253141212</v>
      </c>
      <c r="J23" s="362">
        <f>Package!J42</f>
        <v>6.0667462375891823E-2</v>
      </c>
      <c r="K23" s="123">
        <f>Package!K42</f>
        <v>9.1948110658848572E-3</v>
      </c>
      <c r="L23" s="410">
        <f>Package!L42</f>
        <v>6120003.5783644347</v>
      </c>
      <c r="M23" s="429">
        <f>Package!M42</f>
        <v>2285338.2362201419</v>
      </c>
      <c r="N23" s="123">
        <f>Package!N42</f>
        <v>0.59596810472702466</v>
      </c>
      <c r="O23" s="126">
        <f>Package!O42</f>
        <v>1623478.0982230902</v>
      </c>
      <c r="P23" s="122">
        <f>Package!P42</f>
        <v>510377.97929236828</v>
      </c>
      <c r="Q23" s="123">
        <f>Package!Q42</f>
        <v>0.45851938258945929</v>
      </c>
    </row>
    <row r="24" spans="2:19">
      <c r="B24" s="491" t="s">
        <v>71</v>
      </c>
      <c r="C24" s="138" t="s">
        <v>72</v>
      </c>
      <c r="D24" s="106">
        <f>Flavor!D120</f>
        <v>165665.63579126014</v>
      </c>
      <c r="E24" s="102">
        <f>Flavor!E120</f>
        <v>-27372.67446045205</v>
      </c>
      <c r="F24" s="103">
        <f>Flavor!F120</f>
        <v>-0.14179918185545382</v>
      </c>
      <c r="G24" s="104">
        <f>Flavor!G120</f>
        <v>12.053055535383235</v>
      </c>
      <c r="H24" s="105">
        <f>Flavor!H120</f>
        <v>-5.7850394032896499</v>
      </c>
      <c r="I24" s="343">
        <f>Flavor!I120</f>
        <v>6.3118431072114625</v>
      </c>
      <c r="J24" s="363">
        <f>Flavor!J120</f>
        <v>0.42273939948662065</v>
      </c>
      <c r="K24" s="103">
        <f>Flavor!K120</f>
        <v>7.1783317201920882E-2</v>
      </c>
      <c r="L24" s="411">
        <f>Flavor!L120</f>
        <v>1045655.5013708699</v>
      </c>
      <c r="M24" s="430">
        <f>Flavor!M120</f>
        <v>-91167.12726542668</v>
      </c>
      <c r="N24" s="103">
        <f>Flavor!N120</f>
        <v>-8.0194680303635787E-2</v>
      </c>
      <c r="O24" s="106">
        <f>Flavor!O120</f>
        <v>447956.64010345936</v>
      </c>
      <c r="P24" s="102">
        <f>Flavor!P120</f>
        <v>-63255.244134395733</v>
      </c>
      <c r="Q24" s="103">
        <f>Flavor!Q120</f>
        <v>-0.12373586390445596</v>
      </c>
    </row>
    <row r="25" spans="2:19">
      <c r="B25" s="489"/>
      <c r="C25" s="133" t="s">
        <v>73</v>
      </c>
      <c r="D25" s="75">
        <f>Flavor!D121</f>
        <v>534404.85071795748</v>
      </c>
      <c r="E25" s="74">
        <f>Flavor!E121</f>
        <v>193975.50601986877</v>
      </c>
      <c r="F25" s="76">
        <f>Flavor!F121</f>
        <v>0.56979666718184008</v>
      </c>
      <c r="G25" s="91">
        <f>Flavor!G121</f>
        <v>38.880793311883338</v>
      </c>
      <c r="H25" s="77">
        <f>Flavor!H121</f>
        <v>7.4227321492243554</v>
      </c>
      <c r="I25" s="341">
        <f>Flavor!I121</f>
        <v>6.681178238167889</v>
      </c>
      <c r="J25" s="361">
        <f>Flavor!J121</f>
        <v>5.9993485687063419E-2</v>
      </c>
      <c r="K25" s="76">
        <f>Flavor!K121</f>
        <v>9.0608384948909718E-3</v>
      </c>
      <c r="L25" s="409">
        <f>Flavor!L121</f>
        <v>3570454.0589881768</v>
      </c>
      <c r="M25" s="428">
        <f>Flavor!M121</f>
        <v>1316408.4725761525</v>
      </c>
      <c r="N25" s="76">
        <f>Flavor!N121</f>
        <v>0.58402034125299274</v>
      </c>
      <c r="O25" s="75">
        <f>Flavor!O121</f>
        <v>998000.55706548691</v>
      </c>
      <c r="P25" s="74">
        <f>Flavor!P121</f>
        <v>294574.83640392241</v>
      </c>
      <c r="Q25" s="76">
        <f>Flavor!Q121</f>
        <v>0.4187717732682249</v>
      </c>
    </row>
    <row r="26" spans="2:19">
      <c r="B26" s="489"/>
      <c r="C26" s="133" t="s">
        <v>74</v>
      </c>
      <c r="D26" s="75">
        <f>Flavor!D122</f>
        <v>55404.325645602941</v>
      </c>
      <c r="E26" s="74">
        <f>Flavor!E122</f>
        <v>-14875.815996525496</v>
      </c>
      <c r="F26" s="76">
        <f>Flavor!F122</f>
        <v>-0.21166457051657958</v>
      </c>
      <c r="G26" s="91">
        <f>Flavor!G122</f>
        <v>4.0309591709673072</v>
      </c>
      <c r="H26" s="77">
        <f>Flavor!H122</f>
        <v>-2.4634192624169806</v>
      </c>
      <c r="I26" s="341">
        <f>Flavor!I122</f>
        <v>5.6924687458808982</v>
      </c>
      <c r="J26" s="361">
        <f>Flavor!J122</f>
        <v>1.0042119250480086</v>
      </c>
      <c r="K26" s="76">
        <f>Flavor!K122</f>
        <v>0.21419729409567753</v>
      </c>
      <c r="L26" s="409">
        <f>Flavor!L122</f>
        <v>315387.39212420228</v>
      </c>
      <c r="M26" s="428">
        <f>Flavor!M122</f>
        <v>-14103.961298607988</v>
      </c>
      <c r="N26" s="76">
        <f>Flavor!N122</f>
        <v>-4.280525468147714E-2</v>
      </c>
      <c r="O26" s="75">
        <f>Flavor!O122</f>
        <v>115895.56169772148</v>
      </c>
      <c r="P26" s="74">
        <f>Flavor!P122</f>
        <v>-31314.616449196794</v>
      </c>
      <c r="Q26" s="76">
        <f>Flavor!Q122</f>
        <v>-0.21272045753483343</v>
      </c>
    </row>
    <row r="27" spans="2:19">
      <c r="B27" s="489"/>
      <c r="C27" s="133" t="s">
        <v>75</v>
      </c>
      <c r="D27" s="75">
        <f>Flavor!D123</f>
        <v>55346.680184981451</v>
      </c>
      <c r="E27" s="74">
        <f>Flavor!E123</f>
        <v>31109.898372490185</v>
      </c>
      <c r="F27" s="76">
        <f>Flavor!F123</f>
        <v>1.2835820618914273</v>
      </c>
      <c r="G27" s="91">
        <f>Flavor!G123</f>
        <v>4.0267651573149585</v>
      </c>
      <c r="H27" s="77">
        <f>Flavor!H123</f>
        <v>1.7871163828547356</v>
      </c>
      <c r="I27" s="341">
        <f>Flavor!I123</f>
        <v>5.6760490635404315</v>
      </c>
      <c r="J27" s="361">
        <f>Flavor!J123</f>
        <v>-1.0405839002384782</v>
      </c>
      <c r="K27" s="76">
        <f>Flavor!K123</f>
        <v>-0.15492642010514526</v>
      </c>
      <c r="L27" s="409">
        <f>Flavor!L123</f>
        <v>314150.47223403573</v>
      </c>
      <c r="M27" s="428">
        <f>Flavor!M123</f>
        <v>151360.90457633973</v>
      </c>
      <c r="N27" s="76">
        <f>Flavor!N123</f>
        <v>0.92979486802626221</v>
      </c>
      <c r="O27" s="75">
        <f>Flavor!O123</f>
        <v>69459.070387721062</v>
      </c>
      <c r="P27" s="74">
        <f>Flavor!P123</f>
        <v>15135.866715550423</v>
      </c>
      <c r="Q27" s="76">
        <f>Flavor!Q123</f>
        <v>0.27862617983453747</v>
      </c>
    </row>
    <row r="28" spans="2:19">
      <c r="B28" s="489"/>
      <c r="C28" s="133" t="s">
        <v>76</v>
      </c>
      <c r="D28" s="75">
        <f>Flavor!D124</f>
        <v>33009.179444752968</v>
      </c>
      <c r="E28" s="74">
        <f>Flavor!E124</f>
        <v>6505.1206873868396</v>
      </c>
      <c r="F28" s="76">
        <f>Flavor!F124</f>
        <v>0.24543866080808877</v>
      </c>
      <c r="G28" s="91">
        <f>Flavor!G124</f>
        <v>2.4015932521234911</v>
      </c>
      <c r="H28" s="77">
        <f>Flavor!H124</f>
        <v>-4.7567827651698646E-2</v>
      </c>
      <c r="I28" s="341">
        <f>Flavor!I124</f>
        <v>3.8915821373740989</v>
      </c>
      <c r="J28" s="361">
        <f>Flavor!J124</f>
        <v>-0.21775303682502178</v>
      </c>
      <c r="K28" s="76">
        <f>Flavor!K124</f>
        <v>-5.2989845703559642E-2</v>
      </c>
      <c r="L28" s="409">
        <f>Flavor!L124</f>
        <v>128457.93309657693</v>
      </c>
      <c r="M28" s="428">
        <f>Flavor!M124</f>
        <v>19543.872185892062</v>
      </c>
      <c r="N28" s="76">
        <f>Flavor!N124</f>
        <v>0.17944305833862023</v>
      </c>
      <c r="O28" s="75">
        <f>Flavor!O124</f>
        <v>32578.821127891541</v>
      </c>
      <c r="P28" s="74">
        <f>Flavor!P124</f>
        <v>5299.7966016069295</v>
      </c>
      <c r="Q28" s="76">
        <f>Flavor!Q124</f>
        <v>0.1942810160422096</v>
      </c>
    </row>
    <row r="29" spans="2:19">
      <c r="B29" s="489"/>
      <c r="C29" s="133" t="s">
        <v>77</v>
      </c>
      <c r="D29" s="75">
        <f>Flavor!D125</f>
        <v>66606.486242581333</v>
      </c>
      <c r="E29" s="74">
        <f>Flavor!E125</f>
        <v>-15383.056853012444</v>
      </c>
      <c r="F29" s="76">
        <f>Flavor!F125</f>
        <v>-0.18762218049046731</v>
      </c>
      <c r="G29" s="91">
        <f>Flavor!G125</f>
        <v>4.8459758951465384</v>
      </c>
      <c r="H29" s="77">
        <f>Flavor!H125</f>
        <v>-2.7304334290468777</v>
      </c>
      <c r="I29" s="341">
        <f>Flavor!I125</f>
        <v>6.8690117922332981</v>
      </c>
      <c r="J29" s="361">
        <f>Flavor!J125</f>
        <v>0.47578947453170528</v>
      </c>
      <c r="K29" s="76">
        <f>Flavor!K125</f>
        <v>7.4420918104839945E-2</v>
      </c>
      <c r="L29" s="409">
        <f>Flavor!L125</f>
        <v>457520.7394395161</v>
      </c>
      <c r="M29" s="428">
        <f>Flavor!M125</f>
        <v>-66656.637297390611</v>
      </c>
      <c r="N29" s="76">
        <f>Flavor!N125</f>
        <v>-0.12716427731456004</v>
      </c>
      <c r="O29" s="75">
        <f>Flavor!O125</f>
        <v>177280.26398432255</v>
      </c>
      <c r="P29" s="74">
        <f>Flavor!P125</f>
        <v>-41611.056229018286</v>
      </c>
      <c r="Q29" s="76">
        <f>Flavor!Q125</f>
        <v>-0.19009916057184165</v>
      </c>
      <c r="S29" s="406"/>
    </row>
    <row r="30" spans="2:19">
      <c r="B30" s="489"/>
      <c r="C30" s="133" t="s">
        <v>78</v>
      </c>
      <c r="D30" s="75">
        <f>Flavor!D126</f>
        <v>31150.160180081541</v>
      </c>
      <c r="E30" s="74">
        <f>Flavor!E126</f>
        <v>31142.505030313838</v>
      </c>
      <c r="F30" s="76">
        <f>Flavor!F126</f>
        <v>4068.1771063057186</v>
      </c>
      <c r="G30" s="91">
        <f>Flavor!G126</f>
        <v>2.2663397197212443</v>
      </c>
      <c r="H30" s="77">
        <f>Flavor!H126</f>
        <v>2.2656323301458383</v>
      </c>
      <c r="I30" s="341">
        <f>Flavor!I126</f>
        <v>5.7030497300182752</v>
      </c>
      <c r="J30" s="361">
        <f>Flavor!J126</f>
        <v>-3.1089887902033801</v>
      </c>
      <c r="K30" s="76">
        <f>Flavor!K126</f>
        <v>-0.35281152971233015</v>
      </c>
      <c r="L30" s="409">
        <f>Flavor!L126</f>
        <v>177650.91260504007</v>
      </c>
      <c r="M30" s="428">
        <f>Flavor!M126</f>
        <v>177583.45513040898</v>
      </c>
      <c r="N30" s="76">
        <f>Flavor!N126</f>
        <v>2632.5245067596047</v>
      </c>
      <c r="O30" s="75">
        <f>Flavor!O126</f>
        <v>49847.928651094437</v>
      </c>
      <c r="P30" s="74">
        <f>Flavor!P126</f>
        <v>49820.715179562569</v>
      </c>
      <c r="Q30" s="76">
        <f>Flavor!Q126</f>
        <v>1830.73721855812</v>
      </c>
    </row>
    <row r="31" spans="2:19">
      <c r="B31" s="489"/>
      <c r="C31" s="133" t="s">
        <v>79</v>
      </c>
      <c r="D31" s="75">
        <f>Flavor!D127</f>
        <v>57050.277137447323</v>
      </c>
      <c r="E31" s="74">
        <f>Flavor!E127</f>
        <v>1815.7542797204369</v>
      </c>
      <c r="F31" s="76">
        <f>Flavor!F127</f>
        <v>3.2873539695408571E-2</v>
      </c>
      <c r="G31" s="91">
        <f>Flavor!G127</f>
        <v>4.1507108904171046</v>
      </c>
      <c r="H31" s="77">
        <f>Flavor!H127</f>
        <v>-0.95334675152804227</v>
      </c>
      <c r="I31" s="341">
        <f>Flavor!I127</f>
        <v>7.3370570912485134</v>
      </c>
      <c r="J31" s="361">
        <f>Flavor!J127</f>
        <v>0.65801905368336833</v>
      </c>
      <c r="K31" s="76">
        <f>Flavor!K127</f>
        <v>9.8520033870513835E-2</v>
      </c>
      <c r="L31" s="409">
        <f>Flavor!L127</f>
        <v>418581.14042900084</v>
      </c>
      <c r="M31" s="428">
        <f>Flavor!M127</f>
        <v>49667.661275481514</v>
      </c>
      <c r="N31" s="76">
        <f>Flavor!N127</f>
        <v>0.1346322758101578</v>
      </c>
      <c r="O31" s="75">
        <f>Flavor!O127</f>
        <v>182274.24324953556</v>
      </c>
      <c r="P31" s="74">
        <f>Flavor!P127</f>
        <v>9716.160663337243</v>
      </c>
      <c r="Q31" s="76">
        <f>Flavor!Q127</f>
        <v>5.63066100278653E-2</v>
      </c>
    </row>
    <row r="32" spans="2:19">
      <c r="B32" s="489"/>
      <c r="C32" s="133" t="s">
        <v>80</v>
      </c>
      <c r="D32" s="75">
        <f>Flavor!D128</f>
        <v>253.8672229796648</v>
      </c>
      <c r="E32" s="74">
        <f>Flavor!E128</f>
        <v>-585.08619170513919</v>
      </c>
      <c r="F32" s="76">
        <f>Flavor!F128</f>
        <v>-0.69740009571920858</v>
      </c>
      <c r="G32" s="91">
        <f>Flavor!G128</f>
        <v>1.8470189804739492E-2</v>
      </c>
      <c r="H32" s="77">
        <f>Flavor!H128</f>
        <v>-5.9054994915108613E-2</v>
      </c>
      <c r="I32" s="341">
        <f>Flavor!I128</f>
        <v>5.8929409166555686</v>
      </c>
      <c r="J32" s="361">
        <f>Flavor!J128</f>
        <v>1.0596879206151399</v>
      </c>
      <c r="K32" s="76">
        <f>Flavor!K128</f>
        <v>0.21924942093519079</v>
      </c>
      <c r="L32" s="409">
        <f>Flavor!L128</f>
        <v>1496.0245456945895</v>
      </c>
      <c r="M32" s="428">
        <f>Flavor!M128</f>
        <v>-2558.8495593690873</v>
      </c>
      <c r="N32" s="76">
        <f>Flavor!N128</f>
        <v>-0.63105524193060092</v>
      </c>
      <c r="O32" s="75">
        <f>Flavor!O128</f>
        <v>669.87608134746552</v>
      </c>
      <c r="P32" s="74">
        <f>Flavor!P128</f>
        <v>-1567.4719303846359</v>
      </c>
      <c r="Q32" s="76">
        <f>Flavor!Q128</f>
        <v>-0.70059370386958109</v>
      </c>
    </row>
    <row r="33" spans="2:17">
      <c r="B33" s="489"/>
      <c r="C33" s="133" t="s">
        <v>81</v>
      </c>
      <c r="D33" s="75">
        <f>Flavor!D129</f>
        <v>6453.1624412434148</v>
      </c>
      <c r="E33" s="74">
        <f>Flavor!E129</f>
        <v>-1877.8509803757779</v>
      </c>
      <c r="F33" s="76">
        <f>Flavor!F129</f>
        <v>-0.22540486797232934</v>
      </c>
      <c r="G33" s="91">
        <f>Flavor!G129</f>
        <v>0.46950186688783113</v>
      </c>
      <c r="H33" s="77">
        <f>Flavor!H129</f>
        <v>-0.3003422545014518</v>
      </c>
      <c r="I33" s="341">
        <f>Flavor!I129</f>
        <v>6.2425714823299421</v>
      </c>
      <c r="J33" s="361">
        <f>Flavor!J129</f>
        <v>0.45372710424678697</v>
      </c>
      <c r="K33" s="76">
        <f>Flavor!K129</f>
        <v>7.8379565006898397E-2</v>
      </c>
      <c r="L33" s="409">
        <f>Flavor!L129</f>
        <v>40284.327826548812</v>
      </c>
      <c r="M33" s="428">
        <f>Flavor!M129</f>
        <v>-7942.6123829267599</v>
      </c>
      <c r="N33" s="76">
        <f>Flavor!N129</f>
        <v>-0.16469243846753945</v>
      </c>
      <c r="O33" s="75">
        <f>Flavor!O129</f>
        <v>18877.842786550522</v>
      </c>
      <c r="P33" s="74">
        <f>Flavor!P129</f>
        <v>-5339.5961550935863</v>
      </c>
      <c r="Q33" s="76">
        <f>Flavor!Q129</f>
        <v>-0.22048558346570912</v>
      </c>
    </row>
    <row r="34" spans="2:17">
      <c r="B34" s="489"/>
      <c r="C34" s="133" t="s">
        <v>82</v>
      </c>
      <c r="D34" s="75">
        <f>Flavor!D130</f>
        <v>1065.012277842741</v>
      </c>
      <c r="E34" s="74">
        <f>Flavor!E130</f>
        <v>708.89530032262076</v>
      </c>
      <c r="F34" s="76">
        <f>Flavor!F130</f>
        <v>1.9906248369823056</v>
      </c>
      <c r="G34" s="91">
        <f>Flavor!G130</f>
        <v>7.7485303873627898E-2</v>
      </c>
      <c r="H34" s="77">
        <f>Flavor!H130</f>
        <v>4.4577595315705529E-2</v>
      </c>
      <c r="I34" s="341">
        <f>Flavor!I130</f>
        <v>5.7481410186769102</v>
      </c>
      <c r="J34" s="361">
        <f>Flavor!J130</f>
        <v>0.42859228349650191</v>
      </c>
      <c r="K34" s="76">
        <f>Flavor!K130</f>
        <v>8.0569293530866865E-2</v>
      </c>
      <c r="L34" s="409">
        <f>Flavor!L130</f>
        <v>6121.8407596623902</v>
      </c>
      <c r="M34" s="428">
        <f>Flavor!M130</f>
        <v>4227.459142318965</v>
      </c>
      <c r="N34" s="76">
        <f>Flavor!N130</f>
        <v>2.2315773673138342</v>
      </c>
      <c r="O34" s="75">
        <f>Flavor!O130</f>
        <v>2542.6626642942429</v>
      </c>
      <c r="P34" s="74">
        <f>Flavor!P130</f>
        <v>1691.7398850917816</v>
      </c>
      <c r="Q34" s="76">
        <f>Flavor!Q130</f>
        <v>1.9881238655726052</v>
      </c>
    </row>
    <row r="35" spans="2:17">
      <c r="B35" s="489"/>
      <c r="C35" s="133" t="s">
        <v>83</v>
      </c>
      <c r="D35" s="75">
        <f>Flavor!D131</f>
        <v>1287.8340758149407</v>
      </c>
      <c r="E35" s="74">
        <f>Flavor!E131</f>
        <v>-129.69376055254725</v>
      </c>
      <c r="F35" s="76">
        <f>Flavor!F131</f>
        <v>-9.1492919733341102E-2</v>
      </c>
      <c r="G35" s="91">
        <f>Flavor!G131</f>
        <v>9.3696773999133259E-2</v>
      </c>
      <c r="H35" s="77">
        <f>Flavor!H131</f>
        <v>-3.7292748704226247E-2</v>
      </c>
      <c r="I35" s="341">
        <f>Flavor!I131</f>
        <v>3.1441084062461266</v>
      </c>
      <c r="J35" s="361">
        <f>Flavor!J131</f>
        <v>0.20554084592118338</v>
      </c>
      <c r="K35" s="76">
        <f>Flavor!K131</f>
        <v>6.9945931717307508E-2</v>
      </c>
      <c r="L35" s="409">
        <f>Flavor!L131</f>
        <v>4049.0899436199666</v>
      </c>
      <c r="M35" s="428">
        <f>Flavor!M131</f>
        <v>-116.41137218713766</v>
      </c>
      <c r="N35" s="76">
        <f>Flavor!N131</f>
        <v>-2.7946545532318932E-2</v>
      </c>
      <c r="O35" s="75">
        <f>Flavor!O131</f>
        <v>1240.3038543462753</v>
      </c>
      <c r="P35" s="74">
        <f>Flavor!P131</f>
        <v>33.466325998306274</v>
      </c>
      <c r="Q35" s="76">
        <f>Flavor!Q131</f>
        <v>2.7730597708639438E-2</v>
      </c>
    </row>
    <row r="36" spans="2:17" ht="15" thickBot="1">
      <c r="B36" s="492"/>
      <c r="C36" s="139" t="s">
        <v>84</v>
      </c>
      <c r="D36" s="126">
        <f>Flavor!D132</f>
        <v>13791.224844004715</v>
      </c>
      <c r="E36" s="122">
        <f>Flavor!E132</f>
        <v>11923.608408943172</v>
      </c>
      <c r="F36" s="123">
        <f>Flavor!F132</f>
        <v>6.3843989510352808</v>
      </c>
      <c r="G36" s="124">
        <f>Flavor!G132</f>
        <v>1.0033849093193488</v>
      </c>
      <c r="H36" s="125">
        <f>Flavor!H132</f>
        <v>0.83080404060881707</v>
      </c>
      <c r="I36" s="342">
        <f>Flavor!I132</f>
        <v>7.2855434301208994</v>
      </c>
      <c r="J36" s="362">
        <f>Flavor!J132</f>
        <v>3.1634208734151184</v>
      </c>
      <c r="K36" s="123">
        <f>Flavor!K132</f>
        <v>0.76742523539697594</v>
      </c>
      <c r="L36" s="410">
        <f>Flavor!L132</f>
        <v>100476.56755555868</v>
      </c>
      <c r="M36" s="429">
        <f>Flavor!M132</f>
        <v>92778.023721317048</v>
      </c>
      <c r="N36" s="123">
        <f>Flavor!N132</f>
        <v>12.051373054298711</v>
      </c>
      <c r="O36" s="126">
        <f>Flavor!O132</f>
        <v>31676.690255761147</v>
      </c>
      <c r="P36" s="122">
        <f>Flavor!P132</f>
        <v>27109.878338932991</v>
      </c>
      <c r="Q36" s="123">
        <f>Flavor!Q132</f>
        <v>5.9362808963155089</v>
      </c>
    </row>
    <row r="37" spans="2:17">
      <c r="B37" s="488" t="s">
        <v>85</v>
      </c>
      <c r="C37" s="161" t="s">
        <v>132</v>
      </c>
      <c r="D37" s="106">
        <f>Fat!D39</f>
        <v>224064.93611103395</v>
      </c>
      <c r="E37" s="102">
        <f>Fat!E39</f>
        <v>85044.313967037247</v>
      </c>
      <c r="F37" s="103">
        <f>Fat!F39</f>
        <v>0.61173883885333835</v>
      </c>
      <c r="G37" s="104">
        <f>Fat!G39</f>
        <v>16.301915032525201</v>
      </c>
      <c r="H37" s="105">
        <f>Fat!H39</f>
        <v>3.4554336630790683</v>
      </c>
      <c r="I37" s="343">
        <f>Fat!I39</f>
        <v>5.4349879745594354</v>
      </c>
      <c r="J37" s="363">
        <f>Fat!J39</f>
        <v>0.77507133163773556</v>
      </c>
      <c r="K37" s="103">
        <f>Fat!K39</f>
        <v>0.16632729532084015</v>
      </c>
      <c r="L37" s="411">
        <f>Fat!L39</f>
        <v>1217790.2332838976</v>
      </c>
      <c r="M37" s="430">
        <f>Fat!M39</f>
        <v>569965.72244575841</v>
      </c>
      <c r="N37" s="103">
        <f>Fat!N39</f>
        <v>0.8798150006833656</v>
      </c>
      <c r="O37" s="106">
        <f>Fat!O39</f>
        <v>333136.24602138996</v>
      </c>
      <c r="P37" s="102">
        <f>Fat!P39</f>
        <v>133059.57917631054</v>
      </c>
      <c r="Q37" s="103">
        <f>Fat!Q39</f>
        <v>0.66504296215280001</v>
      </c>
    </row>
    <row r="38" spans="2:17">
      <c r="B38" s="489"/>
      <c r="C38" s="162" t="s">
        <v>87</v>
      </c>
      <c r="D38" s="75">
        <f>Fat!D40</f>
        <v>244.77730034472071</v>
      </c>
      <c r="E38" s="74">
        <f>Fat!E40</f>
        <v>135.15744019237505</v>
      </c>
      <c r="F38" s="76">
        <f>Fat!F40</f>
        <v>1.2329649025690983</v>
      </c>
      <c r="G38" s="91">
        <f>Fat!G40</f>
        <v>1.7808849619081638E-2</v>
      </c>
      <c r="H38" s="77">
        <f>Fat!H40</f>
        <v>7.679205042252139E-3</v>
      </c>
      <c r="I38" s="341">
        <f>Fat!I40</f>
        <v>7.2183474246292443</v>
      </c>
      <c r="J38" s="361">
        <f>Fat!J40</f>
        <v>-1.356234695050321</v>
      </c>
      <c r="K38" s="76">
        <f>Fat!K40</f>
        <v>-0.15816918843632277</v>
      </c>
      <c r="L38" s="409">
        <f>Fat!L40</f>
        <v>1766.8875955510139</v>
      </c>
      <c r="M38" s="428">
        <f>Fat!M40</f>
        <v>826.94310272693622</v>
      </c>
      <c r="N38" s="76">
        <f>Fat!N40</f>
        <v>0.87977865612295147</v>
      </c>
      <c r="O38" s="75">
        <f>Fat!O40</f>
        <v>616.33518052101135</v>
      </c>
      <c r="P38" s="74">
        <f>Fat!P40</f>
        <v>329.67312347888947</v>
      </c>
      <c r="Q38" s="76">
        <f>Fat!Q40</f>
        <v>1.1500410165215815</v>
      </c>
    </row>
    <row r="39" spans="2:17">
      <c r="B39" s="489"/>
      <c r="C39" s="162" t="s">
        <v>50</v>
      </c>
      <c r="D39" s="75">
        <f>Fat!D41</f>
        <v>944951.13621424243</v>
      </c>
      <c r="E39" s="74">
        <f>Fat!E41</f>
        <v>225242.48037859774</v>
      </c>
      <c r="F39" s="76">
        <f>Fat!F41</f>
        <v>0.31296341728316651</v>
      </c>
      <c r="G39" s="91">
        <f>Fat!G41</f>
        <v>68.750217681623866</v>
      </c>
      <c r="H39" s="77">
        <f>Fat!H41</f>
        <v>2.2440857421115652</v>
      </c>
      <c r="I39" s="341">
        <f>Fat!I41</f>
        <v>6.725133836554984</v>
      </c>
      <c r="J39" s="361">
        <f>Fat!J41</f>
        <v>0.19695077320520316</v>
      </c>
      <c r="K39" s="76">
        <f>Fat!K41</f>
        <v>3.016930917745168E-2</v>
      </c>
      <c r="L39" s="409">
        <f>Fat!L41</f>
        <v>6354922.8600454796</v>
      </c>
      <c r="M39" s="428">
        <f>Fat!M41</f>
        <v>1656533.0024729874</v>
      </c>
      <c r="N39" s="76">
        <f>Fat!N41</f>
        <v>0.35257461655786587</v>
      </c>
      <c r="O39" s="75">
        <f>Fat!O41</f>
        <v>1848611.5534461737</v>
      </c>
      <c r="P39" s="74">
        <f>Fat!P41</f>
        <v>279888.88016957766</v>
      </c>
      <c r="Q39" s="76">
        <f>Fat!Q41</f>
        <v>0.1784183303636282</v>
      </c>
    </row>
    <row r="40" spans="2:17" ht="15" thickBot="1">
      <c r="B40" s="490"/>
      <c r="C40" s="163" t="s">
        <v>15</v>
      </c>
      <c r="D40" s="101">
        <f>Fat!D42</f>
        <v>205209.17836792985</v>
      </c>
      <c r="E40" s="97">
        <f>Fat!E42</f>
        <v>-18120.792807579011</v>
      </c>
      <c r="F40" s="98">
        <f>Fat!F42</f>
        <v>-8.1139099746439222E-2</v>
      </c>
      <c r="G40" s="99">
        <f>Fat!G42</f>
        <v>14.930058436231887</v>
      </c>
      <c r="H40" s="100">
        <f>Fat!H42</f>
        <v>-5.7071986102329166</v>
      </c>
      <c r="I40" s="347">
        <f>Fat!I42</f>
        <v>7.291278082632032</v>
      </c>
      <c r="J40" s="367">
        <f>Fat!J42</f>
        <v>0.62351395667558407</v>
      </c>
      <c r="K40" s="98">
        <f>Fat!K42</f>
        <v>9.351169970880531E-2</v>
      </c>
      <c r="L40" s="415">
        <f>Fat!L42</f>
        <v>1496237.1845890142</v>
      </c>
      <c r="M40" s="434">
        <f>Fat!M42</f>
        <v>7125.6145340686198</v>
      </c>
      <c r="N40" s="98">
        <f>Fat!N42</f>
        <v>4.7851448322342276E-3</v>
      </c>
      <c r="O40" s="101">
        <f>Fat!O42</f>
        <v>626417.90677046776</v>
      </c>
      <c r="P40" s="97">
        <f>Fat!P42</f>
        <v>-54794.438851371408</v>
      </c>
      <c r="Q40" s="98">
        <f>Fat!Q42</f>
        <v>-8.0436649751778569E-2</v>
      </c>
    </row>
    <row r="41" spans="2:17" ht="15" hidden="1" thickBot="1">
      <c r="B41" s="491" t="s">
        <v>88</v>
      </c>
      <c r="C41" s="136" t="s">
        <v>89</v>
      </c>
      <c r="D41" s="112">
        <f>Organic!D12</f>
        <v>2666.0838101044942</v>
      </c>
      <c r="E41" s="107">
        <f>Organic!E12</f>
        <v>1638.160644853295</v>
      </c>
      <c r="F41" s="109">
        <f>Organic!F12</f>
        <v>1.5936605966584758</v>
      </c>
      <c r="G41" s="110">
        <f>Organic!G12</f>
        <v>0.19397176772173344</v>
      </c>
      <c r="H41" s="111">
        <f>Organic!H12</f>
        <v>9.8984451538212337E-2</v>
      </c>
      <c r="I41" s="345">
        <f>Organic!I12</f>
        <v>3.2882718661873644</v>
      </c>
      <c r="J41" s="365">
        <f>Organic!J12</f>
        <v>0.26924485720153335</v>
      </c>
      <c r="K41" s="109">
        <f>Organic!K12</f>
        <v>8.9182659313796472E-2</v>
      </c>
      <c r="L41" s="413">
        <f>Organic!L12</f>
        <v>8766.8083856642243</v>
      </c>
      <c r="M41" s="432">
        <f>Organic!M12</f>
        <v>5663.4805866086481</v>
      </c>
      <c r="N41" s="109">
        <f>Organic!N12</f>
        <v>1.8249701460258865</v>
      </c>
      <c r="O41" s="112">
        <f>Organic!O12</f>
        <v>1370.113186955452</v>
      </c>
      <c r="P41" s="107">
        <f>Organic!P12</f>
        <v>774.52335441112518</v>
      </c>
      <c r="Q41" s="109">
        <f>Organic!Q12</f>
        <v>1.3004307865740492</v>
      </c>
    </row>
    <row r="42" spans="2:17" hidden="1">
      <c r="B42" s="489"/>
      <c r="C42" s="140" t="s">
        <v>90</v>
      </c>
      <c r="D42" s="96" t="e">
        <f>#REF!</f>
        <v>#REF!</v>
      </c>
      <c r="E42" s="92" t="e">
        <f>#REF!</f>
        <v>#REF!</v>
      </c>
      <c r="F42" s="93" t="e">
        <f>#REF!</f>
        <v>#REF!</v>
      </c>
      <c r="G42" s="94" t="e">
        <f>#REF!</f>
        <v>#REF!</v>
      </c>
      <c r="H42" s="95" t="e">
        <f>#REF!</f>
        <v>#REF!</v>
      </c>
      <c r="I42" s="348" t="e">
        <f>#REF!</f>
        <v>#REF!</v>
      </c>
      <c r="J42" s="368" t="e">
        <f>#REF!</f>
        <v>#REF!</v>
      </c>
      <c r="K42" s="93" t="e">
        <f>#REF!</f>
        <v>#REF!</v>
      </c>
      <c r="L42" s="416" t="e">
        <f>#REF!</f>
        <v>#REF!</v>
      </c>
      <c r="M42" s="435" t="e">
        <f>#REF!</f>
        <v>#REF!</v>
      </c>
      <c r="N42" s="93" t="e">
        <f>#REF!</f>
        <v>#REF!</v>
      </c>
      <c r="O42" s="96" t="e">
        <f>#REF!</f>
        <v>#REF!</v>
      </c>
      <c r="P42" s="92" t="e">
        <f>#REF!</f>
        <v>#REF!</v>
      </c>
      <c r="Q42" s="93" t="e">
        <f>#REF!</f>
        <v>#REF!</v>
      </c>
    </row>
    <row r="43" spans="2:17" ht="15" hidden="1" thickBot="1">
      <c r="B43" s="492"/>
      <c r="C43" s="137" t="s">
        <v>91</v>
      </c>
      <c r="D43" s="116" t="e">
        <f>#REF!</f>
        <v>#REF!</v>
      </c>
      <c r="E43" s="108" t="e">
        <f>#REF!</f>
        <v>#REF!</v>
      </c>
      <c r="F43" s="113" t="e">
        <f>#REF!</f>
        <v>#REF!</v>
      </c>
      <c r="G43" s="114" t="e">
        <f>#REF!</f>
        <v>#REF!</v>
      </c>
      <c r="H43" s="115" t="e">
        <f>#REF!</f>
        <v>#REF!</v>
      </c>
      <c r="I43" s="346" t="e">
        <f>#REF!</f>
        <v>#REF!</v>
      </c>
      <c r="J43" s="366" t="e">
        <f>#REF!</f>
        <v>#REF!</v>
      </c>
      <c r="K43" s="113" t="e">
        <f>#REF!</f>
        <v>#REF!</v>
      </c>
      <c r="L43" s="414" t="e">
        <f>#REF!</f>
        <v>#REF!</v>
      </c>
      <c r="M43" s="433" t="e">
        <f>#REF!</f>
        <v>#REF!</v>
      </c>
      <c r="N43" s="113" t="e">
        <f>#REF!</f>
        <v>#REF!</v>
      </c>
      <c r="O43" s="116" t="e">
        <f>#REF!</f>
        <v>#REF!</v>
      </c>
      <c r="P43" s="108" t="e">
        <f>#REF!</f>
        <v>#REF!</v>
      </c>
      <c r="Q43" s="113" t="e">
        <f>#REF!</f>
        <v>#REF!</v>
      </c>
    </row>
    <row r="44" spans="2:17">
      <c r="B44" s="488" t="s">
        <v>54</v>
      </c>
      <c r="C44" s="132" t="s">
        <v>92</v>
      </c>
      <c r="D44" s="106">
        <f>Size!D66</f>
        <v>266430.17643699987</v>
      </c>
      <c r="E44" s="102">
        <f>Size!E66</f>
        <v>-83383.740845434426</v>
      </c>
      <c r="F44" s="103">
        <f>Size!F66</f>
        <v>-0.23836599039057585</v>
      </c>
      <c r="G44" s="104">
        <f>Size!G66</f>
        <v>19.384211442277454</v>
      </c>
      <c r="H44" s="105">
        <f>Size!H66</f>
        <v>-12.941050104078116</v>
      </c>
      <c r="I44" s="343">
        <f>Size!I66</f>
        <v>6.9245173141125163</v>
      </c>
      <c r="J44" s="363">
        <f>Size!J66</f>
        <v>0.61199557278189598</v>
      </c>
      <c r="K44" s="103">
        <f>Size!K66</f>
        <v>9.6949459797487064E-2</v>
      </c>
      <c r="L44" s="411">
        <f>Size!L66</f>
        <v>1844900.3697400582</v>
      </c>
      <c r="M44" s="430">
        <f>Size!M66</f>
        <v>-363307.5885253395</v>
      </c>
      <c r="N44" s="103">
        <f>Size!N66</f>
        <v>-0.16452598459554807</v>
      </c>
      <c r="O44" s="106">
        <f>Size!O66</f>
        <v>779159.38543331623</v>
      </c>
      <c r="P44" s="102">
        <f>Size!P66</f>
        <v>-243345.13179159071</v>
      </c>
      <c r="Q44" s="103">
        <f>Size!Q66</f>
        <v>-0.23798929754563156</v>
      </c>
    </row>
    <row r="45" spans="2:17">
      <c r="B45" s="489"/>
      <c r="C45" s="133" t="s">
        <v>93</v>
      </c>
      <c r="D45" s="75">
        <f>Size!D67</f>
        <v>1348.9757105022636</v>
      </c>
      <c r="E45" s="74">
        <f>Size!E67</f>
        <v>-409.05374979847306</v>
      </c>
      <c r="F45" s="76">
        <f>Size!F67</f>
        <v>-0.23267741470526804</v>
      </c>
      <c r="G45" s="91">
        <f>Size!G67</f>
        <v>9.8145152897331403E-2</v>
      </c>
      <c r="H45" s="77">
        <f>Size!H67</f>
        <v>-6.4309110077394607E-2</v>
      </c>
      <c r="I45" s="341">
        <f>Size!I67</f>
        <v>1.6144702898417722</v>
      </c>
      <c r="J45" s="361">
        <f>Size!J67</f>
        <v>0.57449226429365141</v>
      </c>
      <c r="K45" s="76">
        <f>Size!K67</f>
        <v>0.55240807996002128</v>
      </c>
      <c r="L45" s="409">
        <f>Size!L67</f>
        <v>2177.8812063241003</v>
      </c>
      <c r="M45" s="428">
        <f>Size!M67</f>
        <v>349.56919934511166</v>
      </c>
      <c r="N45" s="76">
        <f>Size!N67</f>
        <v>0.19119778134735457</v>
      </c>
      <c r="O45" s="75">
        <f>Size!O67</f>
        <v>1425.3704882860184</v>
      </c>
      <c r="P45" s="74">
        <f>Size!P67</f>
        <v>314.8559285402298</v>
      </c>
      <c r="Q45" s="76">
        <f>Size!Q67</f>
        <v>0.28352255787830866</v>
      </c>
    </row>
    <row r="46" spans="2:17">
      <c r="B46" s="489"/>
      <c r="C46" s="133" t="s">
        <v>94</v>
      </c>
      <c r="D46" s="75">
        <f>Size!D68</f>
        <v>2331.5397815967676</v>
      </c>
      <c r="E46" s="74">
        <f>Size!E68</f>
        <v>-1256.9969873470773</v>
      </c>
      <c r="F46" s="76">
        <f>Size!F68</f>
        <v>-0.3502812060407085</v>
      </c>
      <c r="G46" s="91">
        <f>Size!G68</f>
        <v>0.16963191150849224</v>
      </c>
      <c r="H46" s="77">
        <f>Size!H68</f>
        <v>-0.1619740764006927</v>
      </c>
      <c r="I46" s="341">
        <f>Size!I68</f>
        <v>2.4061208382518622</v>
      </c>
      <c r="J46" s="361">
        <f>Size!J68</f>
        <v>0.54371973899145898</v>
      </c>
      <c r="K46" s="76">
        <f>Size!K68</f>
        <v>0.29194556382477488</v>
      </c>
      <c r="L46" s="409">
        <f>Size!L68</f>
        <v>5609.9664537131785</v>
      </c>
      <c r="M46" s="428">
        <f>Size!M68</f>
        <v>-1073.3283695042137</v>
      </c>
      <c r="N46" s="76">
        <f>Size!N68</f>
        <v>-0.16059868641071032</v>
      </c>
      <c r="O46" s="75">
        <f>Size!O68</f>
        <v>1249.0763026475906</v>
      </c>
      <c r="P46" s="74">
        <f>Size!P68</f>
        <v>-595.08488786220551</v>
      </c>
      <c r="Q46" s="76">
        <f>Size!Q68</f>
        <v>-0.3226859403204887</v>
      </c>
    </row>
    <row r="47" spans="2:17">
      <c r="B47" s="489"/>
      <c r="C47" s="133" t="s">
        <v>95</v>
      </c>
      <c r="D47" s="75">
        <f>Size!D69</f>
        <v>53789.704346597195</v>
      </c>
      <c r="E47" s="74">
        <f>Size!E69</f>
        <v>-4467.2389344871044</v>
      </c>
      <c r="F47" s="76">
        <f>Size!F69</f>
        <v>-7.6681656861622399E-2</v>
      </c>
      <c r="G47" s="91">
        <f>Size!G69</f>
        <v>3.9134868895700361</v>
      </c>
      <c r="H47" s="77">
        <f>Size!H69</f>
        <v>-1.4698636159840603</v>
      </c>
      <c r="I47" s="341">
        <f>Size!I69</f>
        <v>3.3663166405784746</v>
      </c>
      <c r="J47" s="361">
        <f>Size!J69</f>
        <v>-0.12057222374999776</v>
      </c>
      <c r="K47" s="76">
        <f>Size!K69</f>
        <v>-3.4578740086463396E-2</v>
      </c>
      <c r="L47" s="409">
        <f>Size!L69</f>
        <v>181073.17683374643</v>
      </c>
      <c r="M47" s="428">
        <f>Size!M69</f>
        <v>-22062.309962881816</v>
      </c>
      <c r="N47" s="76">
        <f>Size!N69</f>
        <v>-0.10860884186606837</v>
      </c>
      <c r="O47" s="75">
        <f>Size!O69</f>
        <v>28702.714336395264</v>
      </c>
      <c r="P47" s="74">
        <f>Size!P69</f>
        <v>-2708.1565111875534</v>
      </c>
      <c r="Q47" s="76">
        <f>Size!Q69</f>
        <v>-8.6217173803570496E-2</v>
      </c>
    </row>
    <row r="48" spans="2:17">
      <c r="B48" s="489"/>
      <c r="C48" s="133" t="s">
        <v>96</v>
      </c>
      <c r="D48" s="75">
        <f>Size!D70</f>
        <v>1305301.3114339062</v>
      </c>
      <c r="E48" s="74">
        <f>Size!E70</f>
        <v>298144.08584793354</v>
      </c>
      <c r="F48" s="76">
        <f>Size!F70</f>
        <v>0.29602536552768188</v>
      </c>
      <c r="G48" s="91">
        <f>Size!G70</f>
        <v>94.967608230743565</v>
      </c>
      <c r="H48" s="77">
        <f>Size!H70</f>
        <v>1.8992106429978151</v>
      </c>
      <c r="I48" s="341">
        <f>Size!I70</f>
        <v>6.762410060223865</v>
      </c>
      <c r="J48" s="361">
        <f>Size!J70</f>
        <v>0.23518461195462859</v>
      </c>
      <c r="K48" s="76">
        <f>Size!K70</f>
        <v>3.6031329669636319E-2</v>
      </c>
      <c r="L48" s="409">
        <f>Size!L70</f>
        <v>8826982.7200640514</v>
      </c>
      <c r="M48" s="428">
        <f>Size!M70</f>
        <v>2253040.4468110502</v>
      </c>
      <c r="N48" s="76">
        <f>Size!N70</f>
        <v>0.3427228827332206</v>
      </c>
      <c r="O48" s="75">
        <f>Size!O70</f>
        <v>2769654.4863144159</v>
      </c>
      <c r="P48" s="74">
        <f>Size!P70</f>
        <v>361296.62119894847</v>
      </c>
      <c r="Q48" s="76">
        <f>Size!Q70</f>
        <v>0.1500178301706114</v>
      </c>
    </row>
    <row r="49" spans="2:17" ht="15" customHeight="1">
      <c r="B49" s="489"/>
      <c r="C49" s="133" t="s">
        <v>97</v>
      </c>
      <c r="D49" s="75">
        <f>Size!D71</f>
        <v>65095.304645836353</v>
      </c>
      <c r="E49" s="74">
        <f>Size!E71</f>
        <v>-4376.0598659217358</v>
      </c>
      <c r="F49" s="76">
        <f>Size!F71</f>
        <v>-6.2990843733623278E-2</v>
      </c>
      <c r="G49" s="91">
        <f>Size!G71</f>
        <v>4.7360294018824405</v>
      </c>
      <c r="H49" s="77">
        <f>Size!H71</f>
        <v>-1.6836123472811799</v>
      </c>
      <c r="I49" s="341">
        <f>Size!I71</f>
        <v>3.6011061292760216</v>
      </c>
      <c r="J49" s="361">
        <f>Size!J71</f>
        <v>-4.1617913553201991E-2</v>
      </c>
      <c r="K49" s="76">
        <f>Size!K71</f>
        <v>-1.1424942725246426E-2</v>
      </c>
      <c r="L49" s="409">
        <f>Size!L71</f>
        <v>234415.10054721119</v>
      </c>
      <c r="M49" s="428">
        <f>Size!M71</f>
        <v>-18649.909247922886</v>
      </c>
      <c r="N49" s="76">
        <f>Size!N71</f>
        <v>-7.3696119676998059E-2</v>
      </c>
      <c r="O49" s="75">
        <f>Size!O71</f>
        <v>36138.759118556976</v>
      </c>
      <c r="P49" s="74">
        <f>Size!P71</f>
        <v>-2679.3131701946259</v>
      </c>
      <c r="Q49" s="76">
        <f>Size!Q71</f>
        <v>-6.9022313891950182E-2</v>
      </c>
    </row>
    <row r="50" spans="2:17" ht="15" thickBot="1">
      <c r="B50" s="490"/>
      <c r="C50" s="134" t="s">
        <v>98</v>
      </c>
      <c r="D50" s="126">
        <f>Size!D72</f>
        <v>4073.4119138082056</v>
      </c>
      <c r="E50" s="122">
        <f>Size!E72</f>
        <v>-1466.8670037632114</v>
      </c>
      <c r="F50" s="123">
        <f>Size!F72</f>
        <v>-0.26476410765366537</v>
      </c>
      <c r="G50" s="124">
        <f>Size!G72</f>
        <v>0.29636236737403193</v>
      </c>
      <c r="H50" s="125">
        <f>Size!H72</f>
        <v>-0.21559829571662642</v>
      </c>
      <c r="I50" s="342">
        <f>Size!I72</f>
        <v>2.2878474114264877</v>
      </c>
      <c r="J50" s="362">
        <f>Size!J72</f>
        <v>0.61670412640124406</v>
      </c>
      <c r="K50" s="123">
        <f>Size!K72</f>
        <v>0.36903126854973922</v>
      </c>
      <c r="L50" s="410">
        <f>Size!L72</f>
        <v>9319.344902679919</v>
      </c>
      <c r="M50" s="429">
        <f>Size!M72</f>
        <v>60.744992413519867</v>
      </c>
      <c r="N50" s="123">
        <f>Size!N72</f>
        <v>6.5609263822019974E-3</v>
      </c>
      <c r="O50" s="126">
        <f>Size!O72</f>
        <v>2988.7959855794907</v>
      </c>
      <c r="P50" s="122">
        <f>Size!P72</f>
        <v>-133.61441075801849</v>
      </c>
      <c r="Q50" s="123">
        <f>Size!Q72</f>
        <v>-4.2792072084676655E-2</v>
      </c>
    </row>
    <row r="51" spans="2:17">
      <c r="B51" s="156"/>
      <c r="C51" s="129"/>
      <c r="D51" s="69"/>
      <c r="E51" s="69"/>
      <c r="F51" s="331"/>
      <c r="G51" s="71"/>
      <c r="H51" s="71"/>
      <c r="I51" s="349"/>
      <c r="J51" s="349"/>
      <c r="K51" s="331"/>
      <c r="L51" s="417"/>
      <c r="M51" s="417"/>
      <c r="N51" s="331"/>
      <c r="O51" s="395"/>
      <c r="P51" s="395"/>
      <c r="Q51" s="331"/>
    </row>
    <row r="52" spans="2:17" ht="23.5">
      <c r="B52" s="465" t="s">
        <v>125</v>
      </c>
      <c r="C52" s="465"/>
      <c r="D52" s="465"/>
      <c r="E52" s="465"/>
      <c r="F52" s="522"/>
      <c r="G52" s="465"/>
      <c r="H52" s="465"/>
      <c r="I52" s="506"/>
      <c r="J52" s="506"/>
      <c r="K52" s="522"/>
      <c r="L52" s="507"/>
      <c r="M52" s="507"/>
      <c r="N52" s="522"/>
      <c r="O52" s="466"/>
      <c r="P52" s="466"/>
      <c r="Q52" s="522"/>
    </row>
    <row r="53" spans="2:17">
      <c r="B53" s="469" t="s">
        <v>17</v>
      </c>
      <c r="C53" s="469"/>
      <c r="D53" s="469"/>
      <c r="E53" s="469"/>
      <c r="F53" s="523"/>
      <c r="G53" s="469"/>
      <c r="H53" s="469"/>
      <c r="I53" s="508"/>
      <c r="J53" s="508"/>
      <c r="K53" s="523"/>
      <c r="L53" s="509"/>
      <c r="M53" s="509"/>
      <c r="N53" s="523"/>
      <c r="O53" s="470"/>
      <c r="P53" s="470"/>
      <c r="Q53" s="523"/>
    </row>
    <row r="54" spans="2:17" ht="15" thickBot="1">
      <c r="B54" s="469" t="str">
        <f>'HOME PAGE'!H6</f>
        <v>LATEST 52 WEEKS ENDING 6-14-2026</v>
      </c>
      <c r="C54" s="469"/>
      <c r="D54" s="469"/>
      <c r="E54" s="469"/>
      <c r="F54" s="519"/>
      <c r="G54" s="469"/>
      <c r="H54" s="469"/>
      <c r="I54" s="510"/>
      <c r="J54" s="510"/>
      <c r="K54" s="519"/>
      <c r="L54" s="511"/>
      <c r="M54" s="511"/>
      <c r="N54" s="519"/>
      <c r="O54" s="473"/>
      <c r="P54" s="473"/>
      <c r="Q54" s="519"/>
    </row>
    <row r="55" spans="2:17">
      <c r="D55" s="486" t="s">
        <v>55</v>
      </c>
      <c r="E55" s="487"/>
      <c r="F55" s="520"/>
      <c r="G55" s="486" t="s">
        <v>20</v>
      </c>
      <c r="H55" s="483"/>
      <c r="I55" s="514" t="s">
        <v>21</v>
      </c>
      <c r="J55" s="513"/>
      <c r="K55" s="520"/>
      <c r="L55" s="515" t="s">
        <v>22</v>
      </c>
      <c r="M55" s="505"/>
      <c r="N55" s="521"/>
      <c r="O55" s="500" t="s">
        <v>23</v>
      </c>
      <c r="P55" s="482"/>
      <c r="Q55" s="521"/>
    </row>
    <row r="56" spans="2:17" ht="29.5" thickBot="1">
      <c r="B56" s="14"/>
      <c r="C56" s="128"/>
      <c r="D56" s="15" t="s">
        <v>19</v>
      </c>
      <c r="E56" s="16" t="s">
        <v>25</v>
      </c>
      <c r="F56" s="332" t="s">
        <v>26</v>
      </c>
      <c r="G56" s="15" t="s">
        <v>19</v>
      </c>
      <c r="H56" s="17" t="s">
        <v>25</v>
      </c>
      <c r="I56" s="350" t="s">
        <v>19</v>
      </c>
      <c r="J56" s="359" t="s">
        <v>25</v>
      </c>
      <c r="K56" s="332" t="s">
        <v>26</v>
      </c>
      <c r="L56" s="418" t="s">
        <v>19</v>
      </c>
      <c r="M56" s="426" t="s">
        <v>25</v>
      </c>
      <c r="N56" s="330" t="s">
        <v>26</v>
      </c>
      <c r="O56" s="405" t="s">
        <v>19</v>
      </c>
      <c r="P56" s="404" t="s">
        <v>25</v>
      </c>
      <c r="Q56" s="330" t="s">
        <v>26</v>
      </c>
    </row>
    <row r="57" spans="2:17" ht="15" thickBot="1">
      <c r="C57" s="187" t="s">
        <v>11</v>
      </c>
      <c r="D57" s="182">
        <f>'Segment Data'!D63</f>
        <v>14972450.914829398</v>
      </c>
      <c r="E57" s="183">
        <f>'Segment Data'!E63</f>
        <v>3698567.0691057071</v>
      </c>
      <c r="F57" s="184">
        <f>'Segment Data'!F63</f>
        <v>0.32806503239862761</v>
      </c>
      <c r="G57" s="185">
        <f>'Segment Data'!G63</f>
        <v>100</v>
      </c>
      <c r="H57" s="186">
        <f>'Segment Data'!H63</f>
        <v>1.4210854715202004E-14</v>
      </c>
      <c r="I57" s="340">
        <f>'Segment Data'!I63</f>
        <v>6.4961172144820418</v>
      </c>
      <c r="J57" s="360">
        <f>'Segment Data'!J63</f>
        <v>0.40329684912202701</v>
      </c>
      <c r="K57" s="184">
        <f>'Segment Data'!K63</f>
        <v>6.619214500642788E-2</v>
      </c>
      <c r="L57" s="408">
        <f>'Segment Data'!L63</f>
        <v>97262796.130810648</v>
      </c>
      <c r="M57" s="427">
        <f>'Segment Data'!M63</f>
        <v>28573047.038882062</v>
      </c>
      <c r="N57" s="184">
        <f>'Segment Data'!N63</f>
        <v>0.41597250560112392</v>
      </c>
      <c r="O57" s="182">
        <f>'Segment Data'!O63</f>
        <v>31898158.138513386</v>
      </c>
      <c r="P57" s="183">
        <f>'Segment Data'!P63</f>
        <v>6015444.695022732</v>
      </c>
      <c r="Q57" s="184">
        <f>'Segment Data'!Q63</f>
        <v>0.23241167152571401</v>
      </c>
    </row>
    <row r="58" spans="2:17">
      <c r="B58" s="501" t="s">
        <v>51</v>
      </c>
      <c r="C58" s="133" t="s">
        <v>133</v>
      </c>
      <c r="D58" s="75">
        <f>'Segment Data'!D64</f>
        <v>1494.1185653987006</v>
      </c>
      <c r="E58" s="74">
        <f>'Segment Data'!E64</f>
        <v>-9796.1645091576574</v>
      </c>
      <c r="F58" s="76">
        <f>'Segment Data'!F64</f>
        <v>-0.86766332114685163</v>
      </c>
      <c r="G58" s="91">
        <f>'Segment Data'!G64</f>
        <v>9.9791181410309876E-3</v>
      </c>
      <c r="H58" s="77">
        <f>'Segment Data'!H64</f>
        <v>-9.0166343964638004E-2</v>
      </c>
      <c r="I58" s="341">
        <f>'Segment Data'!I64</f>
        <v>7.4934880491542257</v>
      </c>
      <c r="J58" s="361">
        <f>'Segment Data'!J64</f>
        <v>1.1246087590466134</v>
      </c>
      <c r="K58" s="76">
        <f>'Segment Data'!K64</f>
        <v>0.176578752370672</v>
      </c>
      <c r="L58" s="409">
        <f>'Segment Data'!L64</f>
        <v>11196.159613834619</v>
      </c>
      <c r="M58" s="428">
        <f>'Segment Data'!M64</f>
        <v>-60710.290439159871</v>
      </c>
      <c r="N58" s="76">
        <f>'Segment Data'!N64</f>
        <v>-0.8442954755020845</v>
      </c>
      <c r="O58" s="75">
        <f>'Segment Data'!O64</f>
        <v>3174.4564014673233</v>
      </c>
      <c r="P58" s="74">
        <f>'Segment Data'!P64</f>
        <v>-17986.570724964142</v>
      </c>
      <c r="Q58" s="76">
        <f>'Segment Data'!Q64</f>
        <v>-0.8499857127680619</v>
      </c>
    </row>
    <row r="59" spans="2:17">
      <c r="B59" s="502"/>
      <c r="C59" s="133" t="s">
        <v>137</v>
      </c>
      <c r="D59" s="75">
        <f>'Segment Data'!D65</f>
        <v>1261.3114873766899</v>
      </c>
      <c r="E59" s="74">
        <f>'Segment Data'!E65</f>
        <v>-3084.971044045411</v>
      </c>
      <c r="F59" s="76">
        <f>'Segment Data'!F65</f>
        <v>-0.70979533008775897</v>
      </c>
      <c r="G59" s="91">
        <f>'Segment Data'!G65</f>
        <v>8.4242152106668751E-3</v>
      </c>
      <c r="H59" s="77">
        <f>'Segment Data'!H65</f>
        <v>-3.012756154079126E-2</v>
      </c>
      <c r="I59" s="341">
        <f>'Segment Data'!I65</f>
        <v>5.4113912630875634</v>
      </c>
      <c r="J59" s="361">
        <f>'Segment Data'!J65</f>
        <v>-0.91613882256612467</v>
      </c>
      <c r="K59" s="76">
        <f>'Segment Data'!K65</f>
        <v>-0.14478616619196677</v>
      </c>
      <c r="L59" s="409">
        <f>'Segment Data'!L65</f>
        <v>6825.4499628221993</v>
      </c>
      <c r="M59" s="428">
        <f>'Segment Data'!M65</f>
        <v>-20675.783515502215</v>
      </c>
      <c r="N59" s="76">
        <f>'Segment Data'!N65</f>
        <v>-0.75181295165535755</v>
      </c>
      <c r="O59" s="75">
        <f>'Segment Data'!O65</f>
        <v>2122.4079247713089</v>
      </c>
      <c r="P59" s="74">
        <f>'Segment Data'!P65</f>
        <v>-6478.86676466465</v>
      </c>
      <c r="Q59" s="76">
        <f>'Segment Data'!Q65</f>
        <v>-0.75324495479977649</v>
      </c>
    </row>
    <row r="60" spans="2:17">
      <c r="B60" s="502"/>
      <c r="C60" s="133" t="s">
        <v>134</v>
      </c>
      <c r="D60" s="75">
        <f>'Segment Data'!D66</f>
        <v>11397222.70678051</v>
      </c>
      <c r="E60" s="74">
        <f>'Segment Data'!E66</f>
        <v>4692840.3364330754</v>
      </c>
      <c r="F60" s="76">
        <f>'Segment Data'!F66</f>
        <v>0.69996609340017146</v>
      </c>
      <c r="G60" s="91">
        <f>'Segment Data'!G66</f>
        <v>76.121289504393573</v>
      </c>
      <c r="H60" s="77">
        <f>'Segment Data'!H66</f>
        <v>16.653031164207817</v>
      </c>
      <c r="I60" s="341">
        <f>'Segment Data'!I66</f>
        <v>6.988414597723696</v>
      </c>
      <c r="J60" s="361">
        <f>'Segment Data'!J66</f>
        <v>-0.11210241024427781</v>
      </c>
      <c r="K60" s="76">
        <f>'Segment Data'!K66</f>
        <v>-1.5787922220097502E-2</v>
      </c>
      <c r="L60" s="409">
        <f>'Segment Data'!L66</f>
        <v>79648517.537572891</v>
      </c>
      <c r="M60" s="428">
        <f>'Segment Data'!M66</f>
        <v>32043936.489000291</v>
      </c>
      <c r="N60" s="76">
        <f>'Segment Data'!N66</f>
        <v>0.67312716094076652</v>
      </c>
      <c r="O60" s="75">
        <f>'Segment Data'!O66</f>
        <v>25065930.95384071</v>
      </c>
      <c r="P60" s="74">
        <f>'Segment Data'!P66</f>
        <v>8700105.0137377754</v>
      </c>
      <c r="Q60" s="76">
        <f>'Segment Data'!Q66</f>
        <v>0.53160195187087855</v>
      </c>
    </row>
    <row r="61" spans="2:17">
      <c r="B61" s="502"/>
      <c r="C61" s="133" t="s">
        <v>136</v>
      </c>
      <c r="D61" s="75">
        <f>'Segment Data'!D67</f>
        <v>3526.81640499184</v>
      </c>
      <c r="E61" s="74">
        <f>'Segment Data'!E67</f>
        <v>-133341.00555441837</v>
      </c>
      <c r="F61" s="76">
        <f>'Segment Data'!F67</f>
        <v>-0.97423195346793956</v>
      </c>
      <c r="G61" s="91">
        <f>'Segment Data'!G67</f>
        <v>2.3555371295281527E-2</v>
      </c>
      <c r="H61" s="77">
        <f>'Segment Data'!H67</f>
        <v>-1.1904701041519015</v>
      </c>
      <c r="I61" s="341">
        <f>'Segment Data'!I67</f>
        <v>7.7599028775400134</v>
      </c>
      <c r="J61" s="361">
        <f>'Segment Data'!J67</f>
        <v>-0.10504679445622944</v>
      </c>
      <c r="K61" s="76">
        <f>'Segment Data'!K67</f>
        <v>-1.3356321252792833E-2</v>
      </c>
      <c r="L61" s="409">
        <f>'Segment Data'!L67</f>
        <v>27367.752769651506</v>
      </c>
      <c r="M61" s="428">
        <f>'Segment Data'!M67</f>
        <v>-1049090.778656852</v>
      </c>
      <c r="N61" s="76">
        <f>'Segment Data'!N67</f>
        <v>-0.97457611977547864</v>
      </c>
      <c r="O61" s="75">
        <f>'Segment Data'!O67</f>
        <v>12158.573761952259</v>
      </c>
      <c r="P61" s="74">
        <f>'Segment Data'!P67</f>
        <v>-399517.91502917069</v>
      </c>
      <c r="Q61" s="76">
        <f>'Segment Data'!Q67</f>
        <v>-0.97046570767824125</v>
      </c>
    </row>
    <row r="62" spans="2:17" ht="15" thickBot="1">
      <c r="B62" s="503"/>
      <c r="C62" s="133" t="s">
        <v>135</v>
      </c>
      <c r="D62" s="126">
        <f>'Segment Data'!D68</f>
        <v>3568945.9615911338</v>
      </c>
      <c r="E62" s="122">
        <f>'Segment Data'!E68</f>
        <v>-848051.12621972337</v>
      </c>
      <c r="F62" s="123">
        <f>'Segment Data'!F68</f>
        <v>-0.1919972119882091</v>
      </c>
      <c r="G62" s="124">
        <f>'Segment Data'!G68</f>
        <v>23.836751790959536</v>
      </c>
      <c r="H62" s="125">
        <f>'Segment Data'!H68</f>
        <v>-15.342267154550289</v>
      </c>
      <c r="I62" s="342">
        <f>'Segment Data'!I68</f>
        <v>4.9227109124002402</v>
      </c>
      <c r="J62" s="362">
        <f>'Segment Data'!J68</f>
        <v>0.41528167199166877</v>
      </c>
      <c r="K62" s="123">
        <f>'Segment Data'!K68</f>
        <v>9.2132710208452651E-2</v>
      </c>
      <c r="L62" s="410">
        <f>'Segment Data'!L68</f>
        <v>17568889.230891444</v>
      </c>
      <c r="M62" s="429">
        <f>'Segment Data'!M68</f>
        <v>-2340412.5975067206</v>
      </c>
      <c r="N62" s="123">
        <f>'Segment Data'!N68</f>
        <v>-0.11755372527269693</v>
      </c>
      <c r="O62" s="126">
        <f>'Segment Data'!O68</f>
        <v>6814771.7465844871</v>
      </c>
      <c r="P62" s="122">
        <f>'Segment Data'!P68</f>
        <v>-2260676.9661962399</v>
      </c>
      <c r="Q62" s="123">
        <f>'Segment Data'!Q68</f>
        <v>-0.24909809285931891</v>
      </c>
    </row>
    <row r="63" spans="2:17">
      <c r="B63" s="488" t="s">
        <v>52</v>
      </c>
      <c r="C63" s="132" t="s">
        <v>64</v>
      </c>
      <c r="D63" s="106">
        <f>'Type Data'!D43</f>
        <v>3348033.3657516665</v>
      </c>
      <c r="E63" s="102">
        <f>'Type Data'!E43</f>
        <v>-100429.05239790166</v>
      </c>
      <c r="F63" s="103">
        <f>'Type Data'!F43</f>
        <v>-2.9122849612434373E-2</v>
      </c>
      <c r="G63" s="104">
        <f>'Type Data'!G43</f>
        <v>22.361291312938096</v>
      </c>
      <c r="H63" s="105">
        <f>'Type Data'!H43</f>
        <v>-8.2267692466676152</v>
      </c>
      <c r="I63" s="343">
        <f>'Type Data'!I43</f>
        <v>5.1363614105611939</v>
      </c>
      <c r="J63" s="363">
        <f>'Type Data'!J43</f>
        <v>0.51845615277290058</v>
      </c>
      <c r="K63" s="103">
        <f>'Type Data'!K43</f>
        <v>0.11227085092282962</v>
      </c>
      <c r="L63" s="411">
        <f>'Type Data'!L43</f>
        <v>17196709.381118171</v>
      </c>
      <c r="M63" s="430">
        <f>'Type Data'!M43</f>
        <v>1272036.6490599494</v>
      </c>
      <c r="N63" s="103">
        <f>'Type Data'!N43</f>
        <v>7.9878354203109708E-2</v>
      </c>
      <c r="O63" s="106">
        <f>'Type Data'!O43</f>
        <v>8147964.9730711374</v>
      </c>
      <c r="P63" s="102">
        <f>'Type Data'!P43</f>
        <v>36727.439796743914</v>
      </c>
      <c r="Q63" s="103">
        <f>'Type Data'!Q43</f>
        <v>4.5279699486149259E-3</v>
      </c>
    </row>
    <row r="64" spans="2:17">
      <c r="B64" s="489"/>
      <c r="C64" s="133" t="s">
        <v>65</v>
      </c>
      <c r="D64" s="75">
        <f>'Type Data'!D44</f>
        <v>9145929.040544223</v>
      </c>
      <c r="E64" s="74">
        <f>'Type Data'!E44</f>
        <v>3876117.1715593226</v>
      </c>
      <c r="F64" s="76">
        <f>'Type Data'!F44</f>
        <v>0.73553236205108807</v>
      </c>
      <c r="G64" s="91">
        <f>'Type Data'!G44</f>
        <v>61.085049418900937</v>
      </c>
      <c r="H64" s="77">
        <f>'Type Data'!H44</f>
        <v>14.341514173202988</v>
      </c>
      <c r="I64" s="341">
        <f>'Type Data'!I44</f>
        <v>6.6341881847966011</v>
      </c>
      <c r="J64" s="361">
        <f>'Type Data'!J44</f>
        <v>2.6132360868007076E-2</v>
      </c>
      <c r="K64" s="76">
        <f>'Type Data'!K44</f>
        <v>3.954621686665924E-3</v>
      </c>
      <c r="L64" s="409">
        <f>'Type Data'!L44</f>
        <v>60675814.379766598</v>
      </c>
      <c r="M64" s="428">
        <f>'Type Data'!M44</f>
        <v>25852603.367912896</v>
      </c>
      <c r="N64" s="76">
        <f>'Type Data'!N44</f>
        <v>0.74239573596796571</v>
      </c>
      <c r="O64" s="75">
        <f>'Type Data'!O44</f>
        <v>16516528.067746207</v>
      </c>
      <c r="P64" s="74">
        <f>'Type Data'!P44</f>
        <v>6281481.0331773106</v>
      </c>
      <c r="Q64" s="76">
        <f>'Type Data'!Q44</f>
        <v>0.61372273248589804</v>
      </c>
    </row>
    <row r="65" spans="2:17">
      <c r="B65" s="489"/>
      <c r="C65" s="133" t="s">
        <v>66</v>
      </c>
      <c r="D65" s="75">
        <f>'Type Data'!D45</f>
        <v>2478293.7538822275</v>
      </c>
      <c r="E65" s="74">
        <f>'Type Data'!E45</f>
        <v>-74677.187788239215</v>
      </c>
      <c r="F65" s="76">
        <f>'Type Data'!F45</f>
        <v>-2.9251091960872944E-2</v>
      </c>
      <c r="G65" s="91">
        <f>'Type Data'!G45</f>
        <v>16.552358514848176</v>
      </c>
      <c r="H65" s="77">
        <f>'Type Data'!H45</f>
        <v>-6.0926409955808474</v>
      </c>
      <c r="I65" s="341">
        <f>'Type Data'!I45</f>
        <v>7.8234114809272111</v>
      </c>
      <c r="J65" s="361">
        <f>'Type Data'!J45</f>
        <v>0.80210147754005678</v>
      </c>
      <c r="K65" s="76">
        <f>'Type Data'!K45</f>
        <v>0.11423815173423685</v>
      </c>
      <c r="L65" s="409">
        <f>'Type Data'!L45</f>
        <v>19388711.807232413</v>
      </c>
      <c r="M65" s="428">
        <f>'Type Data'!M45</f>
        <v>1463511.3961248435</v>
      </c>
      <c r="N65" s="76">
        <f>'Type Data'!N45</f>
        <v>8.1645469091545603E-2</v>
      </c>
      <c r="O65" s="75">
        <f>'Type Data'!O45</f>
        <v>7232886.0790908113</v>
      </c>
      <c r="P65" s="74">
        <f>'Type Data'!P45</f>
        <v>-292988.32888157945</v>
      </c>
      <c r="Q65" s="76">
        <f>'Type Data'!Q45</f>
        <v>-3.8930802322612222E-2</v>
      </c>
    </row>
    <row r="66" spans="2:17" ht="15" thickBot="1">
      <c r="B66" s="490"/>
      <c r="C66" s="134" t="s">
        <v>67</v>
      </c>
      <c r="D66" s="126">
        <f>'Type Data'!D46</f>
        <v>194.75465130805969</v>
      </c>
      <c r="E66" s="122">
        <f>'Type Data'!E46</f>
        <v>-2443.862267434597</v>
      </c>
      <c r="F66" s="123">
        <f>'Type Data'!F46</f>
        <v>-0.92619063043040617</v>
      </c>
      <c r="G66" s="124">
        <f>'Type Data'!G46</f>
        <v>1.3007533129740689E-3</v>
      </c>
      <c r="H66" s="125">
        <f>'Type Data'!H46</f>
        <v>-2.2103930954227368E-2</v>
      </c>
      <c r="I66" s="342">
        <f>'Type Data'!I46</f>
        <v>8.0129675106969618</v>
      </c>
      <c r="J66" s="362">
        <f>'Type Data'!J46</f>
        <v>1.6971826043168292</v>
      </c>
      <c r="K66" s="123">
        <f>'Type Data'!K46</f>
        <v>0.26872077334399957</v>
      </c>
      <c r="L66" s="410">
        <f>'Type Data'!L46</f>
        <v>1560.5626934885979</v>
      </c>
      <c r="M66" s="429">
        <f>'Type Data'!M46</f>
        <v>-15104.374215625525</v>
      </c>
      <c r="N66" s="123">
        <f>'Type Data'!N46</f>
        <v>-0.90635651955963181</v>
      </c>
      <c r="O66" s="126">
        <f>'Type Data'!O46</f>
        <v>779.01860523223877</v>
      </c>
      <c r="P66" s="122">
        <f>'Type Data'!P46</f>
        <v>-9775.4490697383881</v>
      </c>
      <c r="Q66" s="123">
        <f>'Type Data'!Q46</f>
        <v>-0.92619063043040617</v>
      </c>
    </row>
    <row r="67" spans="2:17" ht="15" thickBot="1">
      <c r="B67" s="90" t="s">
        <v>68</v>
      </c>
      <c r="C67" s="135" t="s">
        <v>69</v>
      </c>
      <c r="D67" s="121">
        <f>Granola!D13</f>
        <v>149521.14603242348</v>
      </c>
      <c r="E67" s="117">
        <f>Granola!E13</f>
        <v>-42701.202137336717</v>
      </c>
      <c r="F67" s="118">
        <f>Granola!F13</f>
        <v>-0.22214483666397294</v>
      </c>
      <c r="G67" s="119">
        <f>Granola!G13</f>
        <v>0.99864175132697164</v>
      </c>
      <c r="H67" s="120">
        <f>Granola!H13</f>
        <v>-0.70638156450816769</v>
      </c>
      <c r="I67" s="344">
        <f>Granola!I13</f>
        <v>8.0226824918808912</v>
      </c>
      <c r="J67" s="364">
        <f>Granola!J13</f>
        <v>1.9687594626726002</v>
      </c>
      <c r="K67" s="118">
        <f>Granola!K13</f>
        <v>0.32520391375541935</v>
      </c>
      <c r="L67" s="412">
        <f>Granola!L13</f>
        <v>1199560.6804402899</v>
      </c>
      <c r="M67" s="431">
        <f>Granola!M13</f>
        <v>35861.38012688444</v>
      </c>
      <c r="N67" s="118">
        <f>Granola!N13</f>
        <v>3.0816706787764086E-2</v>
      </c>
      <c r="O67" s="121">
        <f>Granola!O13</f>
        <v>320414.65484309196</v>
      </c>
      <c r="P67" s="117">
        <f>Granola!P13</f>
        <v>-135592.0602359972</v>
      </c>
      <c r="Q67" s="118">
        <f>Granola!Q13</f>
        <v>-0.2973466305479302</v>
      </c>
    </row>
    <row r="68" spans="2:17">
      <c r="B68" s="491" t="s">
        <v>70</v>
      </c>
      <c r="C68" s="136" t="s">
        <v>14</v>
      </c>
      <c r="D68" s="112">
        <f>'NB vs PL'!D23</f>
        <v>14396606.097054627</v>
      </c>
      <c r="E68" s="107">
        <f>'NB vs PL'!E23</f>
        <v>3597595.5674105305</v>
      </c>
      <c r="F68" s="109">
        <f>'NB vs PL'!F23</f>
        <v>0.33314122229391852</v>
      </c>
      <c r="G68" s="110">
        <f>'NB vs PL'!G23</f>
        <v>96.153970909302316</v>
      </c>
      <c r="H68" s="111">
        <f>'NB vs PL'!H23</f>
        <v>0.36612461407655417</v>
      </c>
      <c r="I68" s="345">
        <f>'NB vs PL'!I23</f>
        <v>6.4441289046155488</v>
      </c>
      <c r="J68" s="365">
        <f>'NB vs PL'!J23</f>
        <v>0.38952285828670874</v>
      </c>
      <c r="K68" s="109">
        <f>'NB vs PL'!K23</f>
        <v>6.433496338261227E-2</v>
      </c>
      <c r="L68" s="413">
        <f>'NB vs PL'!L23</f>
        <v>92773585.478394166</v>
      </c>
      <c r="M68" s="432">
        <f>'NB vs PL'!M23</f>
        <v>27389831.031242207</v>
      </c>
      <c r="N68" s="109">
        <f>'NB vs PL'!N23</f>
        <v>0.41890881401404867</v>
      </c>
      <c r="O68" s="112">
        <f>'NB vs PL'!O23</f>
        <v>30657422.166906398</v>
      </c>
      <c r="P68" s="107">
        <f>'NB vs PL'!P23</f>
        <v>5841849.887893118</v>
      </c>
      <c r="Q68" s="109">
        <f>'NB vs PL'!Q23</f>
        <v>0.2354106454693215</v>
      </c>
    </row>
    <row r="69" spans="2:17" ht="15" thickBot="1">
      <c r="B69" s="492"/>
      <c r="C69" s="137" t="s">
        <v>13</v>
      </c>
      <c r="D69" s="116">
        <f>'NB vs PL'!D24</f>
        <v>575844.81777477078</v>
      </c>
      <c r="E69" s="108">
        <f>'NB vs PL'!E24</f>
        <v>100971.50169517117</v>
      </c>
      <c r="F69" s="113">
        <f>'NB vs PL'!F24</f>
        <v>0.21262829111721671</v>
      </c>
      <c r="G69" s="114">
        <f>'NB vs PL'!G24</f>
        <v>3.8460290906976882</v>
      </c>
      <c r="H69" s="115">
        <f>'NB vs PL'!H24</f>
        <v>-0.36612461407659325</v>
      </c>
      <c r="I69" s="346">
        <f>'NB vs PL'!I24</f>
        <v>7.7410315220839996</v>
      </c>
      <c r="J69" s="366">
        <f>'NB vs PL'!J24</f>
        <v>0.78261999629340107</v>
      </c>
      <c r="K69" s="113">
        <f>'NB vs PL'!K24</f>
        <v>0.11247107093231046</v>
      </c>
      <c r="L69" s="414">
        <f>'NB vs PL'!L24</f>
        <v>4457632.8862232175</v>
      </c>
      <c r="M69" s="433">
        <f>'NB vs PL'!M24</f>
        <v>1153268.9303245298</v>
      </c>
      <c r="N69" s="113">
        <f>'NB vs PL'!N24</f>
        <v>0.34901389366198776</v>
      </c>
      <c r="O69" s="116">
        <f>'NB vs PL'!O24</f>
        <v>1233894.8945452119</v>
      </c>
      <c r="P69" s="108">
        <f>'NB vs PL'!P24</f>
        <v>167919.67488442501</v>
      </c>
      <c r="Q69" s="113">
        <f>'NB vs PL'!Q24</f>
        <v>0.15752680905458588</v>
      </c>
    </row>
    <row r="70" spans="2:17">
      <c r="B70" s="488" t="s">
        <v>53</v>
      </c>
      <c r="C70" s="132" t="s">
        <v>60</v>
      </c>
      <c r="D70" s="106">
        <f>Package!D43</f>
        <v>5171962.6441443302</v>
      </c>
      <c r="E70" s="102">
        <f>Package!E43</f>
        <v>-206769.01699553896</v>
      </c>
      <c r="F70" s="103">
        <f>Package!F43</f>
        <v>-3.8441965508225436E-2</v>
      </c>
      <c r="G70" s="104">
        <f>Package!G43</f>
        <v>34.543193185704702</v>
      </c>
      <c r="H70" s="105">
        <f>Package!H43</f>
        <v>-13.166466899005869</v>
      </c>
      <c r="I70" s="343">
        <f>Package!I43</f>
        <v>6.572650616280538</v>
      </c>
      <c r="J70" s="363">
        <f>Package!J43</f>
        <v>0.69909196581838273</v>
      </c>
      <c r="K70" s="103">
        <f>Package!K43</f>
        <v>0.11902357793998965</v>
      </c>
      <c r="L70" s="411">
        <f>Package!L43</f>
        <v>33993503.460415155</v>
      </c>
      <c r="M70" s="430">
        <f>Package!M43</f>
        <v>2401207.5836123973</v>
      </c>
      <c r="N70" s="103">
        <f>Package!N43</f>
        <v>7.6006112153929578E-2</v>
      </c>
      <c r="O70" s="106">
        <f>Package!O43</f>
        <v>14849955.328817977</v>
      </c>
      <c r="P70" s="102">
        <f>Package!P43</f>
        <v>-306005.76923605427</v>
      </c>
      <c r="Q70" s="103">
        <f>Package!Q43</f>
        <v>-2.0190456234104762E-2</v>
      </c>
    </row>
    <row r="71" spans="2:17">
      <c r="B71" s="489"/>
      <c r="C71" s="133" t="s">
        <v>61</v>
      </c>
      <c r="D71" s="75">
        <f>Package!D44</f>
        <v>644755.33459141525</v>
      </c>
      <c r="E71" s="74">
        <f>Package!E44</f>
        <v>35493.076988248737</v>
      </c>
      <c r="F71" s="76">
        <f>Package!F44</f>
        <v>5.8255827511584674E-2</v>
      </c>
      <c r="G71" s="91">
        <f>Package!G44</f>
        <v>4.3062778315928236</v>
      </c>
      <c r="H71" s="77">
        <f>Package!H44</f>
        <v>-1.0979135361785088</v>
      </c>
      <c r="I71" s="341">
        <f>Package!I44</f>
        <v>3.921785968354516</v>
      </c>
      <c r="J71" s="361">
        <f>Package!J44</f>
        <v>0.32621279003895021</v>
      </c>
      <c r="K71" s="76">
        <f>Package!K44</f>
        <v>9.0726227463898412E-2</v>
      </c>
      <c r="L71" s="409">
        <f>Package!L44</f>
        <v>2528592.4242223334</v>
      </c>
      <c r="M71" s="428">
        <f>Package!M44</f>
        <v>337945.39222439891</v>
      </c>
      <c r="N71" s="76">
        <f>Package!N44</f>
        <v>0.15426738643339671</v>
      </c>
      <c r="O71" s="75">
        <f>Package!O44</f>
        <v>475674.6779872179</v>
      </c>
      <c r="P71" s="74">
        <f>Package!P44</f>
        <v>47763.196596325899</v>
      </c>
      <c r="Q71" s="76">
        <f>Package!Q44</f>
        <v>0.11161933874986353</v>
      </c>
    </row>
    <row r="72" spans="2:17">
      <c r="B72" s="489"/>
      <c r="C72" s="133" t="s">
        <v>62</v>
      </c>
      <c r="D72" s="75">
        <f>Package!D45</f>
        <v>8682.9377490768748</v>
      </c>
      <c r="E72" s="74">
        <f>Package!E45</f>
        <v>1288.5930407831984</v>
      </c>
      <c r="F72" s="76">
        <f>Package!F45</f>
        <v>0.1742673748138738</v>
      </c>
      <c r="G72" s="91">
        <f>Package!G45</f>
        <v>5.7992761495560471E-2</v>
      </c>
      <c r="H72" s="77">
        <f>Package!H45</f>
        <v>-7.5955025798977172E-3</v>
      </c>
      <c r="I72" s="341">
        <f>Package!I45</f>
        <v>6.5813253660786879</v>
      </c>
      <c r="J72" s="361">
        <f>Package!J45</f>
        <v>-0.52741994986749674</v>
      </c>
      <c r="K72" s="76">
        <f>Package!K45</f>
        <v>-7.4193113753055637E-2</v>
      </c>
      <c r="L72" s="409">
        <f>Package!L45</f>
        <v>57145.238460081819</v>
      </c>
      <c r="M72" s="428">
        <f>Package!M45</f>
        <v>4580.7251505076929</v>
      </c>
      <c r="N72" s="76">
        <f>Package!N45</f>
        <v>8.7144821897806049E-2</v>
      </c>
      <c r="O72" s="75">
        <f>Package!O45</f>
        <v>52720.015804767609</v>
      </c>
      <c r="P72" s="74">
        <f>Package!P45</f>
        <v>1090.2161550521851</v>
      </c>
      <c r="Q72" s="76">
        <f>Package!Q45</f>
        <v>2.1116025288666681E-2</v>
      </c>
    </row>
    <row r="73" spans="2:17" ht="15" thickBot="1">
      <c r="B73" s="490"/>
      <c r="C73" s="134" t="s">
        <v>63</v>
      </c>
      <c r="D73" s="126">
        <f>Package!D46</f>
        <v>9146023.9397320002</v>
      </c>
      <c r="E73" s="122">
        <f>Package!E46</f>
        <v>3869099.9110897696</v>
      </c>
      <c r="F73" s="123">
        <f>Package!F46</f>
        <v>0.73321122117524618</v>
      </c>
      <c r="G73" s="124">
        <f>Package!G46</f>
        <v>61.085683244240009</v>
      </c>
      <c r="H73" s="125">
        <f>Package!H46</f>
        <v>14.279062732145363</v>
      </c>
      <c r="I73" s="342">
        <f>Package!I46</f>
        <v>6.6341835760319849</v>
      </c>
      <c r="J73" s="362">
        <f>Package!J46</f>
        <v>3.1297519621499958E-2</v>
      </c>
      <c r="K73" s="123">
        <f>Package!K46</f>
        <v>4.7399757248747943E-3</v>
      </c>
      <c r="L73" s="410">
        <f>Package!L46</f>
        <v>60676401.806965381</v>
      </c>
      <c r="M73" s="429">
        <f>Package!M46</f>
        <v>25833473.717506155</v>
      </c>
      <c r="N73" s="123">
        <f>Package!N46</f>
        <v>0.74142660028969742</v>
      </c>
      <c r="O73" s="126">
        <f>Package!O46</f>
        <v>16516678.547277737</v>
      </c>
      <c r="P73" s="122">
        <f>Package!P46</f>
        <v>6274811.2411227804</v>
      </c>
      <c r="Q73" s="123">
        <f>Package!Q46</f>
        <v>0.61266281367967612</v>
      </c>
    </row>
    <row r="74" spans="2:17">
      <c r="B74" s="491" t="s">
        <v>71</v>
      </c>
      <c r="C74" s="138" t="s">
        <v>72</v>
      </c>
      <c r="D74" s="106">
        <f>Flavor!D133</f>
        <v>2203990.7033209223</v>
      </c>
      <c r="E74" s="102">
        <f>Flavor!E133</f>
        <v>-270921.95880924026</v>
      </c>
      <c r="F74" s="103">
        <f>Flavor!F133</f>
        <v>-0.10946728058518927</v>
      </c>
      <c r="G74" s="104">
        <f>Flavor!G133</f>
        <v>14.720306754440504</v>
      </c>
      <c r="H74" s="105">
        <f>Flavor!H133</f>
        <v>-7.2323113139896194</v>
      </c>
      <c r="I74" s="343">
        <f>Flavor!I133</f>
        <v>6.1623707661221676</v>
      </c>
      <c r="J74" s="363">
        <f>Flavor!J133</f>
        <v>0.56581182966824706</v>
      </c>
      <c r="K74" s="103">
        <f>Flavor!K133</f>
        <v>0.10109995018238037</v>
      </c>
      <c r="L74" s="411">
        <f>Flavor!L133</f>
        <v>13581807.878949886</v>
      </c>
      <c r="M74" s="430">
        <f>Flavor!M133</f>
        <v>-269186.69723763876</v>
      </c>
      <c r="N74" s="103">
        <f>Flavor!N133</f>
        <v>-1.9434467016572334E-2</v>
      </c>
      <c r="O74" s="106">
        <f>Flavor!O133</f>
        <v>5836080.1972071407</v>
      </c>
      <c r="P74" s="102">
        <f>Flavor!P133</f>
        <v>-579311.33772644121</v>
      </c>
      <c r="Q74" s="103">
        <f>Flavor!Q133</f>
        <v>-9.0300231025952304E-2</v>
      </c>
    </row>
    <row r="75" spans="2:17">
      <c r="B75" s="489"/>
      <c r="C75" s="133" t="s">
        <v>73</v>
      </c>
      <c r="D75" s="75">
        <f>Flavor!D134</f>
        <v>5536200.1650929302</v>
      </c>
      <c r="E75" s="74">
        <f>Flavor!E134</f>
        <v>2229629.8336101621</v>
      </c>
      <c r="F75" s="76">
        <f>Flavor!F134</f>
        <v>0.67430286069564027</v>
      </c>
      <c r="G75" s="91">
        <f>Flavor!G134</f>
        <v>36.975911269207252</v>
      </c>
      <c r="H75" s="77">
        <f>Flavor!H134</f>
        <v>7.6464417028076639</v>
      </c>
      <c r="I75" s="341">
        <f>Flavor!I134</f>
        <v>6.6880007099558885</v>
      </c>
      <c r="J75" s="361">
        <f>Flavor!J134</f>
        <v>0.15791528005813937</v>
      </c>
      <c r="K75" s="76">
        <f>Flavor!K134</f>
        <v>2.4182728044434186E-2</v>
      </c>
      <c r="L75" s="409">
        <f>Flavor!L134</f>
        <v>37026110.634599425</v>
      </c>
      <c r="M75" s="428">
        <f>Flavor!M134</f>
        <v>15433923.890051629</v>
      </c>
      <c r="N75" s="76">
        <f>Flavor!N134</f>
        <v>0.71479207143986112</v>
      </c>
      <c r="O75" s="75">
        <f>Flavor!O134</f>
        <v>10747839.903947793</v>
      </c>
      <c r="P75" s="74">
        <f>Flavor!P134</f>
        <v>3641914.1207312578</v>
      </c>
      <c r="Q75" s="76">
        <f>Flavor!Q134</f>
        <v>0.5125178944780262</v>
      </c>
    </row>
    <row r="76" spans="2:17">
      <c r="B76" s="489"/>
      <c r="C76" s="133" t="s">
        <v>74</v>
      </c>
      <c r="D76" s="75">
        <f>Flavor!D135</f>
        <v>718498.06413424772</v>
      </c>
      <c r="E76" s="74">
        <f>Flavor!E135</f>
        <v>-32639.460191211896</v>
      </c>
      <c r="F76" s="76">
        <f>Flavor!F135</f>
        <v>-4.3453374560834188E-2</v>
      </c>
      <c r="G76" s="91">
        <f>Flavor!G135</f>
        <v>4.7988005986555891</v>
      </c>
      <c r="H76" s="77">
        <f>Flavor!H135</f>
        <v>-1.8638325684439163</v>
      </c>
      <c r="I76" s="341">
        <f>Flavor!I135</f>
        <v>5.0894566377179631</v>
      </c>
      <c r="J76" s="361">
        <f>Flavor!J135</f>
        <v>0.54246552247255941</v>
      </c>
      <c r="K76" s="76">
        <f>Flavor!K135</f>
        <v>0.11930208542826287</v>
      </c>
      <c r="L76" s="409">
        <f>Flavor!L135</f>
        <v>3656764.7416955535</v>
      </c>
      <c r="M76" s="428">
        <f>Flavor!M135</f>
        <v>241349.0922602606</v>
      </c>
      <c r="N76" s="76">
        <f>Flavor!N135</f>
        <v>7.0664632663425736E-2</v>
      </c>
      <c r="O76" s="75">
        <f>Flavor!O135</f>
        <v>1546481.4395078854</v>
      </c>
      <c r="P76" s="74">
        <f>Flavor!P135</f>
        <v>184305.97478282801</v>
      </c>
      <c r="Q76" s="76">
        <f>Flavor!Q135</f>
        <v>0.13530266808911323</v>
      </c>
    </row>
    <row r="77" spans="2:17">
      <c r="B77" s="489"/>
      <c r="C77" s="133" t="s">
        <v>75</v>
      </c>
      <c r="D77" s="75">
        <f>Flavor!D136</f>
        <v>564887.54926806444</v>
      </c>
      <c r="E77" s="74">
        <f>Flavor!E136</f>
        <v>501829.42323789728</v>
      </c>
      <c r="F77" s="76">
        <f>Flavor!F136</f>
        <v>7.9582038799855983</v>
      </c>
      <c r="G77" s="91">
        <f>Flavor!G136</f>
        <v>3.7728462259213265</v>
      </c>
      <c r="H77" s="77">
        <f>Flavor!H136</f>
        <v>3.2135170107805671</v>
      </c>
      <c r="I77" s="341">
        <f>Flavor!I136</f>
        <v>5.8907304298255276</v>
      </c>
      <c r="J77" s="361">
        <f>Flavor!J136</f>
        <v>-1.0772488695952287</v>
      </c>
      <c r="K77" s="76">
        <f>Flavor!K136</f>
        <v>-0.15459989522138501</v>
      </c>
      <c r="L77" s="409">
        <f>Flavor!L136</f>
        <v>3327600.2759029544</v>
      </c>
      <c r="M77" s="428">
        <f>Flavor!M136</f>
        <v>2888212.5590644842</v>
      </c>
      <c r="N77" s="76">
        <f>Flavor!N136</f>
        <v>6.5732664987680192</v>
      </c>
      <c r="O77" s="75">
        <f>Flavor!O136</f>
        <v>926264.06461077754</v>
      </c>
      <c r="P77" s="74">
        <f>Flavor!P136</f>
        <v>775852.21605764539</v>
      </c>
      <c r="Q77" s="76">
        <f>Flavor!Q136</f>
        <v>5.1581854988211244</v>
      </c>
    </row>
    <row r="78" spans="2:17">
      <c r="B78" s="489"/>
      <c r="C78" s="133" t="s">
        <v>76</v>
      </c>
      <c r="D78" s="75">
        <f>Flavor!D137</f>
        <v>359297.59932596894</v>
      </c>
      <c r="E78" s="74">
        <f>Flavor!E137</f>
        <v>145535.57314960993</v>
      </c>
      <c r="F78" s="76">
        <f>Flavor!F137</f>
        <v>0.68082987307361809</v>
      </c>
      <c r="G78" s="91">
        <f>Flavor!G137</f>
        <v>2.3997246768069482</v>
      </c>
      <c r="H78" s="77">
        <f>Flavor!H137</f>
        <v>0.50364317462399466</v>
      </c>
      <c r="I78" s="341">
        <f>Flavor!I137</f>
        <v>3.8538115728811939</v>
      </c>
      <c r="J78" s="361">
        <f>Flavor!J137</f>
        <v>-9.6859392806662559E-2</v>
      </c>
      <c r="K78" s="76">
        <f>Flavor!K137</f>
        <v>-2.4517200659812034E-2</v>
      </c>
      <c r="L78" s="409">
        <f>Flavor!L137</f>
        <v>1384665.2463908494</v>
      </c>
      <c r="M78" s="428">
        <f>Flavor!M137</f>
        <v>540161.8160093003</v>
      </c>
      <c r="N78" s="76">
        <f>Flavor!N137</f>
        <v>0.63962062980046586</v>
      </c>
      <c r="O78" s="75">
        <f>Flavor!O137</f>
        <v>327502.6668112278</v>
      </c>
      <c r="P78" s="74">
        <f>Flavor!P137</f>
        <v>102236.20493513523</v>
      </c>
      <c r="Q78" s="76">
        <f>Flavor!Q137</f>
        <v>0.45384565497979046</v>
      </c>
    </row>
    <row r="79" spans="2:17">
      <c r="B79" s="489"/>
      <c r="C79" s="133" t="s">
        <v>77</v>
      </c>
      <c r="D79" s="75">
        <f>Flavor!D138</f>
        <v>961061.65292962082</v>
      </c>
      <c r="E79" s="74">
        <f>Flavor!E138</f>
        <v>-139448.7888425272</v>
      </c>
      <c r="F79" s="76">
        <f>Flavor!F138</f>
        <v>-0.12671282665703137</v>
      </c>
      <c r="G79" s="91">
        <f>Flavor!G138</f>
        <v>6.4188666130656067</v>
      </c>
      <c r="H79" s="77">
        <f>Flavor!H138</f>
        <v>-3.3427244839509225</v>
      </c>
      <c r="I79" s="341">
        <f>Flavor!I138</f>
        <v>6.6698345495994991</v>
      </c>
      <c r="J79" s="361">
        <f>Flavor!J138</f>
        <v>0.91640805902625022</v>
      </c>
      <c r="K79" s="76">
        <f>Flavor!K138</f>
        <v>0.15928039760788582</v>
      </c>
      <c r="L79" s="409">
        <f>Flavor!L138</f>
        <v>6410122.2170051876</v>
      </c>
      <c r="M79" s="428">
        <f>Flavor!M138</f>
        <v>78416.288160842843</v>
      </c>
      <c r="N79" s="76">
        <f>Flavor!N138</f>
        <v>1.2384701538903479E-2</v>
      </c>
      <c r="O79" s="75">
        <f>Flavor!O138</f>
        <v>2548422.2938248161</v>
      </c>
      <c r="P79" s="74">
        <f>Flavor!P138</f>
        <v>-393510.87940313946</v>
      </c>
      <c r="Q79" s="76">
        <f>Flavor!Q138</f>
        <v>-0.13375928555554864</v>
      </c>
    </row>
    <row r="80" spans="2:17">
      <c r="B80" s="489"/>
      <c r="C80" s="133" t="s">
        <v>78</v>
      </c>
      <c r="D80" s="75">
        <f>Flavor!D139</f>
        <v>47176.008721220482</v>
      </c>
      <c r="E80" s="74">
        <f>Flavor!E139</f>
        <v>46983.175368310222</v>
      </c>
      <c r="F80" s="76">
        <f>Flavor!F139</f>
        <v>243.64651995744234</v>
      </c>
      <c r="G80" s="91">
        <f>Flavor!G139</f>
        <v>0.31508541246573857</v>
      </c>
      <c r="H80" s="77">
        <f>Flavor!H139</f>
        <v>0.31337496950261184</v>
      </c>
      <c r="I80" s="341">
        <f>Flavor!I139</f>
        <v>5.771462362494459</v>
      </c>
      <c r="J80" s="361">
        <f>Flavor!J139</f>
        <v>-1.6295468284718142</v>
      </c>
      <c r="K80" s="76">
        <f>Flavor!K139</f>
        <v>-0.22017900348790961</v>
      </c>
      <c r="L80" s="409">
        <f>Flavor!L139</f>
        <v>272274.55874723435</v>
      </c>
      <c r="M80" s="428">
        <f>Flavor!M139</f>
        <v>270847.39733002067</v>
      </c>
      <c r="N80" s="76">
        <f>Flavor!N139</f>
        <v>189.78049298642767</v>
      </c>
      <c r="O80" s="75">
        <f>Flavor!O139</f>
        <v>75685.564679741859</v>
      </c>
      <c r="P80" s="74">
        <f>Flavor!P139</f>
        <v>75161.54800927639</v>
      </c>
      <c r="Q80" s="76">
        <f>Flavor!Q139</f>
        <v>143.43350554575389</v>
      </c>
    </row>
    <row r="81" spans="2:17">
      <c r="B81" s="489"/>
      <c r="C81" s="133" t="s">
        <v>79</v>
      </c>
      <c r="D81" s="75">
        <f>Flavor!D140</f>
        <v>660781.09977734054</v>
      </c>
      <c r="E81" s="74">
        <f>Flavor!E140</f>
        <v>3497.5286456242902</v>
      </c>
      <c r="F81" s="76">
        <f>Flavor!F140</f>
        <v>5.3211867742292973E-3</v>
      </c>
      <c r="G81" s="91">
        <f>Flavor!G140</f>
        <v>4.4133128472832217</v>
      </c>
      <c r="H81" s="77">
        <f>Flavor!H140</f>
        <v>-1.416830341401762</v>
      </c>
      <c r="I81" s="341">
        <f>Flavor!I140</f>
        <v>7.1324252565768331</v>
      </c>
      <c r="J81" s="361">
        <f>Flavor!J140</f>
        <v>0.48748859689228219</v>
      </c>
      <c r="K81" s="76">
        <f>Flavor!K140</f>
        <v>7.3362414400414203E-2</v>
      </c>
      <c r="L81" s="409">
        <f>Flavor!L140</f>
        <v>4712971.8051205203</v>
      </c>
      <c r="M81" s="428">
        <f>Flavor!M140</f>
        <v>345364.10749900062</v>
      </c>
      <c r="N81" s="76">
        <f>Flavor!N140</f>
        <v>7.9073976283876524E-2</v>
      </c>
      <c r="O81" s="75">
        <f>Flavor!O140</f>
        <v>2087990.5790530667</v>
      </c>
      <c r="P81" s="74">
        <f>Flavor!P140</f>
        <v>128754.74349869578</v>
      </c>
      <c r="Q81" s="76">
        <f>Flavor!Q140</f>
        <v>6.5716817323456259E-2</v>
      </c>
    </row>
    <row r="82" spans="2:17">
      <c r="B82" s="489"/>
      <c r="C82" s="133" t="s">
        <v>80</v>
      </c>
      <c r="D82" s="75">
        <f>Flavor!D141</f>
        <v>6076.1194483190775</v>
      </c>
      <c r="E82" s="74">
        <f>Flavor!E141</f>
        <v>-4264.9797264910612</v>
      </c>
      <c r="F82" s="76">
        <f>Flavor!F141</f>
        <v>-0.41243001874308644</v>
      </c>
      <c r="G82" s="91">
        <f>Flavor!G141</f>
        <v>4.0581996113281685E-2</v>
      </c>
      <c r="H82" s="77">
        <f>Flavor!H141</f>
        <v>-5.1144150051800868E-2</v>
      </c>
      <c r="I82" s="341">
        <f>Flavor!I141</f>
        <v>4.9363848641504413</v>
      </c>
      <c r="J82" s="361">
        <f>Flavor!J141</f>
        <v>3.0140584657591063E-2</v>
      </c>
      <c r="K82" s="76">
        <f>Flavor!K141</f>
        <v>6.1433110421290809E-3</v>
      </c>
      <c r="L82" s="409">
        <f>Flavor!L141</f>
        <v>29994.064077452422</v>
      </c>
      <c r="M82" s="428">
        <f>Flavor!M141</f>
        <v>-20741.894592628058</v>
      </c>
      <c r="N82" s="76">
        <f>Flavor!N141</f>
        <v>-0.40882039358920735</v>
      </c>
      <c r="O82" s="75">
        <f>Flavor!O141</f>
        <v>15978.28830742836</v>
      </c>
      <c r="P82" s="74">
        <f>Flavor!P141</f>
        <v>-11568.821152059882</v>
      </c>
      <c r="Q82" s="76">
        <f>Flavor!Q141</f>
        <v>-0.41996497560201013</v>
      </c>
    </row>
    <row r="83" spans="2:17">
      <c r="B83" s="489"/>
      <c r="C83" s="133" t="s">
        <v>81</v>
      </c>
      <c r="D83" s="75">
        <f>Flavor!D142</f>
        <v>67520.628419153538</v>
      </c>
      <c r="E83" s="74">
        <f>Flavor!E142</f>
        <v>-13434.700449323078</v>
      </c>
      <c r="F83" s="76">
        <f>Flavor!F142</f>
        <v>-0.16595202115909688</v>
      </c>
      <c r="G83" s="91">
        <f>Flavor!G142</f>
        <v>0.45096576908646263</v>
      </c>
      <c r="H83" s="77">
        <f>Flavor!H142</f>
        <v>-0.26711266755792323</v>
      </c>
      <c r="I83" s="341">
        <f>Flavor!I142</f>
        <v>6.0356542666436033</v>
      </c>
      <c r="J83" s="361">
        <f>Flavor!J142</f>
        <v>8.1005372336506731E-2</v>
      </c>
      <c r="K83" s="76">
        <f>Flavor!K142</f>
        <v>1.3603719341698113E-2</v>
      </c>
      <c r="L83" s="409">
        <f>Flavor!L142</f>
        <v>407531.16900452139</v>
      </c>
      <c r="M83" s="428">
        <f>Flavor!M142</f>
        <v>-74529.390530420293</v>
      </c>
      <c r="N83" s="76">
        <f>Flavor!N142</f>
        <v>-0.15460586653743472</v>
      </c>
      <c r="O83" s="75">
        <f>Flavor!O142</f>
        <v>196039.54516923428</v>
      </c>
      <c r="P83" s="74">
        <f>Flavor!P142</f>
        <v>-40880.205123824242</v>
      </c>
      <c r="Q83" s="76">
        <f>Flavor!Q142</f>
        <v>-0.17254874307970258</v>
      </c>
    </row>
    <row r="84" spans="2:17">
      <c r="B84" s="489"/>
      <c r="C84" s="133" t="s">
        <v>82</v>
      </c>
      <c r="D84" s="75">
        <f>Flavor!D143</f>
        <v>8662.8122681890491</v>
      </c>
      <c r="E84" s="74">
        <f>Flavor!E143</f>
        <v>7804.3316898025814</v>
      </c>
      <c r="F84" s="76">
        <f>Flavor!F143</f>
        <v>9.090865753155402</v>
      </c>
      <c r="G84" s="91">
        <f>Flavor!G143</f>
        <v>5.7858344752421256E-2</v>
      </c>
      <c r="H84" s="77">
        <f>Flavor!H143</f>
        <v>5.0243572504150319E-2</v>
      </c>
      <c r="I84" s="341">
        <f>Flavor!I143</f>
        <v>5.5842150793897964</v>
      </c>
      <c r="J84" s="361">
        <f>Flavor!J143</f>
        <v>-0.29799643568419398</v>
      </c>
      <c r="K84" s="76">
        <f>Flavor!K143</f>
        <v>-5.0660612070908433E-2</v>
      </c>
      <c r="L84" s="409">
        <f>Flavor!L143</f>
        <v>48375.006897944215</v>
      </c>
      <c r="M84" s="428">
        <f>Flavor!M143</f>
        <v>43325.242554291952</v>
      </c>
      <c r="N84" s="76">
        <f>Flavor!N143</f>
        <v>8.5796563177751803</v>
      </c>
      <c r="O84" s="75">
        <f>Flavor!O143</f>
        <v>20801.37644469738</v>
      </c>
      <c r="P84" s="74">
        <f>Flavor!P143</f>
        <v>18700.820490898172</v>
      </c>
      <c r="Q84" s="76">
        <f>Flavor!Q143</f>
        <v>8.9027956894338427</v>
      </c>
    </row>
    <row r="85" spans="2:17">
      <c r="B85" s="489"/>
      <c r="C85" s="133" t="s">
        <v>83</v>
      </c>
      <c r="D85" s="75">
        <f>Flavor!D144</f>
        <v>19049.145581549972</v>
      </c>
      <c r="E85" s="74">
        <f>Flavor!E144</f>
        <v>6830.7421144944092</v>
      </c>
      <c r="F85" s="76">
        <f>Flavor!F144</f>
        <v>0.55905357299029401</v>
      </c>
      <c r="G85" s="91">
        <f>Flavor!G144</f>
        <v>0.1272279714918472</v>
      </c>
      <c r="H85" s="77">
        <f>Flavor!H144</f>
        <v>1.8850027969835981E-2</v>
      </c>
      <c r="I85" s="341">
        <f>Flavor!I144</f>
        <v>3.1031863173360401</v>
      </c>
      <c r="J85" s="361">
        <f>Flavor!J144</f>
        <v>-0.12206225523853131</v>
      </c>
      <c r="K85" s="76">
        <f>Flavor!K144</f>
        <v>-3.7845844278940173E-2</v>
      </c>
      <c r="L85" s="409">
        <f>Flavor!L144</f>
        <v>59113.04792560816</v>
      </c>
      <c r="M85" s="428">
        <f>Flavor!M144</f>
        <v>19705.659584347013</v>
      </c>
      <c r="N85" s="76">
        <f>Flavor!N144</f>
        <v>0.50004987424437819</v>
      </c>
      <c r="O85" s="75">
        <f>Flavor!O144</f>
        <v>20163.870772242546</v>
      </c>
      <c r="P85" s="74">
        <f>Flavor!P144</f>
        <v>4256.3508250713348</v>
      </c>
      <c r="Q85" s="76">
        <f>Flavor!Q144</f>
        <v>0.26756847322566013</v>
      </c>
    </row>
    <row r="86" spans="2:17" ht="15" thickBot="1">
      <c r="B86" s="492"/>
      <c r="C86" s="139" t="s">
        <v>84</v>
      </c>
      <c r="D86" s="126">
        <f>Flavor!D145</f>
        <v>48810.165783905468</v>
      </c>
      <c r="E86" s="122">
        <f>Flavor!E145</f>
        <v>28008.366512526653</v>
      </c>
      <c r="F86" s="123">
        <f>Flavor!F145</f>
        <v>1.3464396106861463</v>
      </c>
      <c r="G86" s="124">
        <f>Flavor!G145</f>
        <v>0.3259998383802456</v>
      </c>
      <c r="H86" s="125">
        <f>Flavor!H145</f>
        <v>0.14148667897538642</v>
      </c>
      <c r="I86" s="342">
        <f>Flavor!I145</f>
        <v>5.9826352799953924</v>
      </c>
      <c r="J86" s="362">
        <f>Flavor!J145</f>
        <v>2.2533856110006822</v>
      </c>
      <c r="K86" s="123">
        <f>Flavor!K145</f>
        <v>0.60424637956946581</v>
      </c>
      <c r="L86" s="410">
        <f>Flavor!L145</f>
        <v>292013.41984121682</v>
      </c>
      <c r="M86" s="429">
        <f>Flavor!M145</f>
        <v>214438.31679393299</v>
      </c>
      <c r="N86" s="123">
        <f>Flavor!N145</f>
        <v>2.7642672503216374</v>
      </c>
      <c r="O86" s="126">
        <f>Flavor!O145</f>
        <v>116076.03880572319</v>
      </c>
      <c r="P86" s="122">
        <f>Flavor!P145</f>
        <v>66017.8283039854</v>
      </c>
      <c r="Q86" s="123">
        <f>Flavor!Q145</f>
        <v>1.3188211812264756</v>
      </c>
    </row>
    <row r="87" spans="2:17">
      <c r="B87" s="488" t="s">
        <v>85</v>
      </c>
      <c r="C87" s="161" t="s">
        <v>132</v>
      </c>
      <c r="D87" s="106">
        <f>Fat!D43</f>
        <v>2153310.0290007577</v>
      </c>
      <c r="E87" s="102">
        <f>Fat!E43</f>
        <v>753073.72135263029</v>
      </c>
      <c r="F87" s="103">
        <f>Fat!F43</f>
        <v>0.53781902186032593</v>
      </c>
      <c r="G87" s="104">
        <f>Fat!G43</f>
        <v>14.381813914434142</v>
      </c>
      <c r="H87" s="105">
        <f>Fat!H43</f>
        <v>1.9616370986223224</v>
      </c>
      <c r="I87" s="343">
        <f>Fat!I43</f>
        <v>4.9326449314076122</v>
      </c>
      <c r="J87" s="363">
        <f>Fat!J43</f>
        <v>0.16078569015165023</v>
      </c>
      <c r="K87" s="103">
        <f>Fat!K43</f>
        <v>3.3694558456701489E-2</v>
      </c>
      <c r="L87" s="411">
        <f>Fat!L43</f>
        <v>10621513.800299766</v>
      </c>
      <c r="M87" s="430">
        <f>Fat!M43</f>
        <v>3939783.2357069226</v>
      </c>
      <c r="N87" s="103">
        <f>Fat!N43</f>
        <v>0.58963515478822615</v>
      </c>
      <c r="O87" s="106">
        <f>Fat!O43</f>
        <v>2932388.2418554774</v>
      </c>
      <c r="P87" s="102">
        <f>Fat!P43</f>
        <v>750520.97603932954</v>
      </c>
      <c r="Q87" s="103">
        <f>Fat!Q43</f>
        <v>0.34398104220083714</v>
      </c>
    </row>
    <row r="88" spans="2:17">
      <c r="B88" s="489"/>
      <c r="C88" s="162" t="s">
        <v>87</v>
      </c>
      <c r="D88" s="75">
        <f>Fat!D44</f>
        <v>8457.0623928490004</v>
      </c>
      <c r="E88" s="74">
        <f>Fat!E44</f>
        <v>3114.0979662457776</v>
      </c>
      <c r="F88" s="76">
        <f>Fat!F44</f>
        <v>0.58284085717290801</v>
      </c>
      <c r="G88" s="91">
        <f>Fat!G44</f>
        <v>5.6484155072251629E-2</v>
      </c>
      <c r="H88" s="77">
        <f>Fat!H44</f>
        <v>9.0917524209694761E-3</v>
      </c>
      <c r="I88" s="341">
        <f>Fat!I44</f>
        <v>5.0146012669908684</v>
      </c>
      <c r="J88" s="361">
        <f>Fat!J44</f>
        <v>-1.4569094197894277</v>
      </c>
      <c r="K88" s="76">
        <f>Fat!K44</f>
        <v>-0.22512663430588706</v>
      </c>
      <c r="L88" s="409">
        <f>Fat!L44</f>
        <v>42408.795790201424</v>
      </c>
      <c r="M88" s="428">
        <f>Fat!M44</f>
        <v>7831.7444043517098</v>
      </c>
      <c r="N88" s="76">
        <f>Fat!N44</f>
        <v>0.22650122235572601</v>
      </c>
      <c r="O88" s="75">
        <f>Fat!O44</f>
        <v>13941.169143795967</v>
      </c>
      <c r="P88" s="74">
        <f>Fat!P44</f>
        <v>3554.002191901207</v>
      </c>
      <c r="Q88" s="76">
        <f>Fat!Q44</f>
        <v>0.34215317885623364</v>
      </c>
    </row>
    <row r="89" spans="2:17">
      <c r="B89" s="489"/>
      <c r="C89" s="162" t="s">
        <v>50</v>
      </c>
      <c r="D89" s="75">
        <f>Fat!D45</f>
        <v>10153049.532305831</v>
      </c>
      <c r="E89" s="74">
        <f>Fat!E45</f>
        <v>2851652.1074215239</v>
      </c>
      <c r="F89" s="76">
        <f>Fat!F45</f>
        <v>0.3905625103631048</v>
      </c>
      <c r="G89" s="91">
        <f>Fat!G45</f>
        <v>67.811539941331731</v>
      </c>
      <c r="H89" s="77">
        <f>Fat!H45</f>
        <v>3.047723631003052</v>
      </c>
      <c r="I89" s="341">
        <f>Fat!I45</f>
        <v>6.6732411111653454</v>
      </c>
      <c r="J89" s="361">
        <f>Fat!J45</f>
        <v>0.50283676968026914</v>
      </c>
      <c r="K89" s="76">
        <f>Fat!K45</f>
        <v>8.1491704895184827E-2</v>
      </c>
      <c r="L89" s="409">
        <f>Fat!L45</f>
        <v>67753747.542681351</v>
      </c>
      <c r="M89" s="428">
        <f>Fat!M45</f>
        <v>22701173.173267268</v>
      </c>
      <c r="N89" s="76">
        <f>Fat!N45</f>
        <v>0.50388182009592231</v>
      </c>
      <c r="O89" s="75">
        <f>Fat!O45</f>
        <v>20820752.666193195</v>
      </c>
      <c r="P89" s="74">
        <f>Fat!P45</f>
        <v>4588487.8749777544</v>
      </c>
      <c r="Q89" s="76">
        <f>Fat!Q45</f>
        <v>0.28267699757220244</v>
      </c>
    </row>
    <row r="90" spans="2:17" ht="15" thickBot="1">
      <c r="B90" s="490"/>
      <c r="C90" s="163" t="s">
        <v>15</v>
      </c>
      <c r="D90" s="101">
        <f>Fat!D46</f>
        <v>2657634.2911299844</v>
      </c>
      <c r="E90" s="97">
        <f>Fat!E46</f>
        <v>90727.142365348525</v>
      </c>
      <c r="F90" s="98">
        <f>Fat!F46</f>
        <v>3.5344925666287684E-2</v>
      </c>
      <c r="G90" s="99">
        <f>Fat!G46</f>
        <v>17.750161989161981</v>
      </c>
      <c r="H90" s="100">
        <f>Fat!H46</f>
        <v>-5.018452482046122</v>
      </c>
      <c r="I90" s="347">
        <f>Fat!I46</f>
        <v>7.0909402602668452</v>
      </c>
      <c r="J90" s="367">
        <f>Fat!J46</f>
        <v>0.49901226058081072</v>
      </c>
      <c r="K90" s="98">
        <f>Fat!K46</f>
        <v>7.5700502281666013E-2</v>
      </c>
      <c r="L90" s="415">
        <f>Fat!L46</f>
        <v>18845125.992039345</v>
      </c>
      <c r="M90" s="434">
        <f>Fat!M46</f>
        <v>1924258.885503497</v>
      </c>
      <c r="N90" s="98">
        <f>Fat!N46</f>
        <v>0.11372105657399989</v>
      </c>
      <c r="O90" s="101">
        <f>Fat!O46</f>
        <v>8131076.0613209251</v>
      </c>
      <c r="P90" s="97">
        <f>Fat!P46</f>
        <v>672881.84181375336</v>
      </c>
      <c r="Q90" s="98">
        <f>Fat!Q46</f>
        <v>9.0220477237480223E-2</v>
      </c>
    </row>
    <row r="91" spans="2:17" ht="15" hidden="1" thickBot="1">
      <c r="B91" s="491" t="s">
        <v>88</v>
      </c>
      <c r="C91" s="136" t="s">
        <v>89</v>
      </c>
      <c r="D91" s="112">
        <f>Organic!D13</f>
        <v>31668.627488453552</v>
      </c>
      <c r="E91" s="107">
        <f>Organic!E13</f>
        <v>-2560.4320774739681</v>
      </c>
      <c r="F91" s="109">
        <f>Organic!F13</f>
        <v>-7.480287539137323E-2</v>
      </c>
      <c r="G91" s="110">
        <f>Organic!G13</f>
        <v>0.21151264858773042</v>
      </c>
      <c r="H91" s="111">
        <f>Organic!H13</f>
        <v>-9.210108412702514E-2</v>
      </c>
      <c r="I91" s="345">
        <f>Organic!I13</f>
        <v>3.4606485338102675</v>
      </c>
      <c r="J91" s="365">
        <f>Organic!J13</f>
        <v>0.40199633229865706</v>
      </c>
      <c r="K91" s="109">
        <f>Organic!K13</f>
        <v>0.13142923935581405</v>
      </c>
      <c r="L91" s="413">
        <f>Organic!L13</f>
        <v>109593.98928570031</v>
      </c>
      <c r="M91" s="432">
        <f>Organic!M13</f>
        <v>4899.2008887040574</v>
      </c>
      <c r="N91" s="109">
        <f>Organic!N13</f>
        <v>4.6795078950124872E-2</v>
      </c>
      <c r="O91" s="112">
        <f>Organic!O13</f>
        <v>18071.809404730797</v>
      </c>
      <c r="P91" s="107">
        <f>Organic!P13</f>
        <v>-4331.9186697006226</v>
      </c>
      <c r="Q91" s="109">
        <f>Organic!Q13</f>
        <v>-0.19335704554656186</v>
      </c>
    </row>
    <row r="92" spans="2:17" hidden="1">
      <c r="B92" s="489"/>
      <c r="C92" s="140" t="s">
        <v>90</v>
      </c>
      <c r="D92" s="96" t="e">
        <f>#REF!</f>
        <v>#REF!</v>
      </c>
      <c r="E92" s="92" t="e">
        <f>#REF!</f>
        <v>#REF!</v>
      </c>
      <c r="F92" s="93" t="e">
        <f>#REF!</f>
        <v>#REF!</v>
      </c>
      <c r="G92" s="94" t="e">
        <f>#REF!</f>
        <v>#REF!</v>
      </c>
      <c r="H92" s="95" t="e">
        <f>#REF!</f>
        <v>#REF!</v>
      </c>
      <c r="I92" s="348" t="e">
        <f>#REF!</f>
        <v>#REF!</v>
      </c>
      <c r="J92" s="368" t="e">
        <f>#REF!</f>
        <v>#REF!</v>
      </c>
      <c r="K92" s="93" t="e">
        <f>#REF!</f>
        <v>#REF!</v>
      </c>
      <c r="L92" s="416" t="e">
        <f>#REF!</f>
        <v>#REF!</v>
      </c>
      <c r="M92" s="435" t="e">
        <f>#REF!</f>
        <v>#REF!</v>
      </c>
      <c r="N92" s="93" t="e">
        <f>#REF!</f>
        <v>#REF!</v>
      </c>
      <c r="O92" s="96" t="e">
        <f>#REF!</f>
        <v>#REF!</v>
      </c>
      <c r="P92" s="92" t="e">
        <f>#REF!</f>
        <v>#REF!</v>
      </c>
      <c r="Q92" s="93" t="e">
        <f>#REF!</f>
        <v>#REF!</v>
      </c>
    </row>
    <row r="93" spans="2:17" ht="15" hidden="1" thickBot="1">
      <c r="B93" s="492"/>
      <c r="C93" s="137" t="s">
        <v>91</v>
      </c>
      <c r="D93" s="116" t="e">
        <f>#REF!</f>
        <v>#REF!</v>
      </c>
      <c r="E93" s="108" t="e">
        <f>#REF!</f>
        <v>#REF!</v>
      </c>
      <c r="F93" s="113" t="e">
        <f>#REF!</f>
        <v>#REF!</v>
      </c>
      <c r="G93" s="114" t="e">
        <f>#REF!</f>
        <v>#REF!</v>
      </c>
      <c r="H93" s="115" t="e">
        <f>#REF!</f>
        <v>#REF!</v>
      </c>
      <c r="I93" s="346" t="e">
        <f>#REF!</f>
        <v>#REF!</v>
      </c>
      <c r="J93" s="366" t="e">
        <f>#REF!</f>
        <v>#REF!</v>
      </c>
      <c r="K93" s="113" t="e">
        <f>#REF!</f>
        <v>#REF!</v>
      </c>
      <c r="L93" s="414" t="e">
        <f>#REF!</f>
        <v>#REF!</v>
      </c>
      <c r="M93" s="433" t="e">
        <f>#REF!</f>
        <v>#REF!</v>
      </c>
      <c r="N93" s="113" t="e">
        <f>#REF!</f>
        <v>#REF!</v>
      </c>
      <c r="O93" s="116" t="e">
        <f>#REF!</f>
        <v>#REF!</v>
      </c>
      <c r="P93" s="108" t="e">
        <f>#REF!</f>
        <v>#REF!</v>
      </c>
      <c r="Q93" s="113" t="e">
        <f>#REF!</f>
        <v>#REF!</v>
      </c>
    </row>
    <row r="94" spans="2:17">
      <c r="B94" s="488" t="s">
        <v>54</v>
      </c>
      <c r="C94" s="132" t="s">
        <v>92</v>
      </c>
      <c r="D94" s="106">
        <f>Size!D73</f>
        <v>3703083.7132458766</v>
      </c>
      <c r="E94" s="102">
        <f>Size!E73</f>
        <v>-1225826.2022784338</v>
      </c>
      <c r="F94" s="103">
        <f>Size!F73</f>
        <v>-0.24870127944873124</v>
      </c>
      <c r="G94" s="104">
        <f>Size!G73</f>
        <v>24.732648878335432</v>
      </c>
      <c r="H94" s="105">
        <f>Size!H73</f>
        <v>-18.987066376615523</v>
      </c>
      <c r="I94" s="343">
        <f>Size!I73</f>
        <v>6.7402639203492276</v>
      </c>
      <c r="J94" s="363">
        <f>Size!J73</f>
        <v>0.93241310907977937</v>
      </c>
      <c r="K94" s="103">
        <f>Size!K73</f>
        <v>0.16054357100057423</v>
      </c>
      <c r="L94" s="411">
        <f>Size!L73</f>
        <v>24959761.546424028</v>
      </c>
      <c r="M94" s="430">
        <f>Size!M73</f>
        <v>-3666611.9051278643</v>
      </c>
      <c r="N94" s="103">
        <f>Size!N73</f>
        <v>-0.12808509996326797</v>
      </c>
      <c r="O94" s="106">
        <f>Size!O73</f>
        <v>10877981.466603139</v>
      </c>
      <c r="P94" s="102">
        <f>Size!P73</f>
        <v>-3264575.7131108008</v>
      </c>
      <c r="Q94" s="103">
        <f>Size!Q73</f>
        <v>-0.23083348164174317</v>
      </c>
    </row>
    <row r="95" spans="2:17">
      <c r="B95" s="489"/>
      <c r="C95" s="133" t="s">
        <v>93</v>
      </c>
      <c r="D95" s="75">
        <f>Size!D74</f>
        <v>14820.887557840915</v>
      </c>
      <c r="E95" s="74">
        <f>Size!E74</f>
        <v>-41562.353826445964</v>
      </c>
      <c r="F95" s="76">
        <f>Size!F74</f>
        <v>-0.73714019992523416</v>
      </c>
      <c r="G95" s="91">
        <f>Size!G74</f>
        <v>9.8987718458049045E-2</v>
      </c>
      <c r="H95" s="77">
        <f>Size!H74</f>
        <v>-0.40113488486000531</v>
      </c>
      <c r="I95" s="341">
        <f>Size!I74</f>
        <v>0.83708711119189549</v>
      </c>
      <c r="J95" s="361">
        <f>Size!J74</f>
        <v>-0.73892783612333324</v>
      </c>
      <c r="K95" s="76">
        <f>Size!K74</f>
        <v>-0.46885839336873725</v>
      </c>
      <c r="L95" s="409">
        <f>Size!L74</f>
        <v>12406.373951092959</v>
      </c>
      <c r="M95" s="428">
        <f>Size!M74</f>
        <v>-76454.457248625753</v>
      </c>
      <c r="N95" s="76">
        <f>Size!N74</f>
        <v>-0.86038422346951637</v>
      </c>
      <c r="O95" s="75">
        <f>Size!O74</f>
        <v>7696.1750410795212</v>
      </c>
      <c r="P95" s="74">
        <f>Size!P74</f>
        <v>-9047.9562805891037</v>
      </c>
      <c r="Q95" s="76">
        <f>Size!Q74</f>
        <v>-0.54036582171809178</v>
      </c>
    </row>
    <row r="96" spans="2:17">
      <c r="B96" s="489"/>
      <c r="C96" s="133" t="s">
        <v>94</v>
      </c>
      <c r="D96" s="75">
        <f>Size!D75</f>
        <v>68522.933610636421</v>
      </c>
      <c r="E96" s="74">
        <f>Size!E75</f>
        <v>23266.727930880195</v>
      </c>
      <c r="F96" s="76">
        <f>Size!F75</f>
        <v>0.51411132642274848</v>
      </c>
      <c r="G96" s="91">
        <f>Size!G75</f>
        <v>0.45766009853983347</v>
      </c>
      <c r="H96" s="77">
        <f>Size!H75</f>
        <v>5.6234943739055354E-2</v>
      </c>
      <c r="I96" s="341">
        <f>Size!I75</f>
        <v>1.5645409464301836</v>
      </c>
      <c r="J96" s="361">
        <f>Size!J75</f>
        <v>0.23929665236842768</v>
      </c>
      <c r="K96" s="76">
        <f>Size!K75</f>
        <v>0.18056795523714705</v>
      </c>
      <c r="L96" s="409">
        <f>Size!L75</f>
        <v>107206.93540335774</v>
      </c>
      <c r="M96" s="428">
        <f>Size!M75</f>
        <v>47231.407055375574</v>
      </c>
      <c r="N96" s="76">
        <f>Size!N75</f>
        <v>0.78751131263630858</v>
      </c>
      <c r="O96" s="75">
        <f>Size!O75</f>
        <v>30910.753863334656</v>
      </c>
      <c r="P96" s="74">
        <f>Size!P75</f>
        <v>12488.288034439087</v>
      </c>
      <c r="Q96" s="76">
        <f>Size!Q75</f>
        <v>0.67788363134598706</v>
      </c>
    </row>
    <row r="97" spans="2:17">
      <c r="B97" s="489"/>
      <c r="C97" s="133" t="s">
        <v>95</v>
      </c>
      <c r="D97" s="75">
        <f>Size!D76</f>
        <v>731723.14139091969</v>
      </c>
      <c r="E97" s="74">
        <f>Size!E76</f>
        <v>-68951.911647301866</v>
      </c>
      <c r="F97" s="76">
        <f>Size!F76</f>
        <v>-8.6117222443310382E-2</v>
      </c>
      <c r="G97" s="91">
        <f>Size!G76</f>
        <v>4.8871300066590146</v>
      </c>
      <c r="H97" s="77">
        <f>Size!H76</f>
        <v>-2.2149038974948478</v>
      </c>
      <c r="I97" s="341">
        <f>Size!I76</f>
        <v>3.5224463962611257</v>
      </c>
      <c r="J97" s="361">
        <f>Size!J76</f>
        <v>0.1071774593149577</v>
      </c>
      <c r="K97" s="76">
        <f>Size!K76</f>
        <v>3.138185053467344E-2</v>
      </c>
      <c r="L97" s="409">
        <f>Size!L76</f>
        <v>2577455.5424533151</v>
      </c>
      <c r="M97" s="428">
        <f>Size!M76</f>
        <v>-157065.09477584856</v>
      </c>
      <c r="N97" s="76">
        <f>Size!N76</f>
        <v>-5.743788971181419E-2</v>
      </c>
      <c r="O97" s="75">
        <f>Size!O76</f>
        <v>393811.99170053005</v>
      </c>
      <c r="P97" s="74">
        <f>Size!P76</f>
        <v>-37086.931137858308</v>
      </c>
      <c r="Q97" s="76">
        <f>Size!Q76</f>
        <v>-8.6068748776538528E-2</v>
      </c>
    </row>
    <row r="98" spans="2:17">
      <c r="B98" s="489"/>
      <c r="C98" s="133" t="s">
        <v>96</v>
      </c>
      <c r="D98" s="75">
        <f>Size!D77</f>
        <v>14012242.15067054</v>
      </c>
      <c r="E98" s="74">
        <f>Size!E77</f>
        <v>3791153.8013855144</v>
      </c>
      <c r="F98" s="76">
        <f>Size!F77</f>
        <v>0.37091488419143831</v>
      </c>
      <c r="G98" s="91">
        <f>Size!G77</f>
        <v>93.586829774089793</v>
      </c>
      <c r="H98" s="77">
        <f>Size!H77</f>
        <v>2.9251865537544859</v>
      </c>
      <c r="I98" s="341">
        <f>Size!I77</f>
        <v>6.7017940804399423</v>
      </c>
      <c r="J98" s="361">
        <f>Size!J77</f>
        <v>0.3280407349655885</v>
      </c>
      <c r="K98" s="76">
        <f>Size!K77</f>
        <v>5.1467434835474439E-2</v>
      </c>
      <c r="L98" s="409">
        <f>Size!L77</f>
        <v>93907161.499054864</v>
      </c>
      <c r="M98" s="428">
        <f>Size!M77</f>
        <v>28760465.438410491</v>
      </c>
      <c r="N98" s="76">
        <f>Size!N77</f>
        <v>0.44147235665854301</v>
      </c>
      <c r="O98" s="75">
        <f>Size!O77</f>
        <v>31370524.92620343</v>
      </c>
      <c r="P98" s="74">
        <f>Size!P77</f>
        <v>6055609.2482595183</v>
      </c>
      <c r="Q98" s="76">
        <f>Size!Q77</f>
        <v>0.23921111669100206</v>
      </c>
    </row>
    <row r="99" spans="2:17" ht="15" customHeight="1">
      <c r="B99" s="489"/>
      <c r="C99" s="133" t="s">
        <v>97</v>
      </c>
      <c r="D99" s="75">
        <f>Size!D78</f>
        <v>873689.04276463715</v>
      </c>
      <c r="E99" s="74">
        <f>Size!E78</f>
        <v>-76251.173956674291</v>
      </c>
      <c r="F99" s="76">
        <f>Size!F78</f>
        <v>-8.0269444976077339E-2</v>
      </c>
      <c r="G99" s="91">
        <f>Size!G78</f>
        <v>5.8353107833487412</v>
      </c>
      <c r="H99" s="77">
        <f>Size!H78</f>
        <v>-2.5907137324319018</v>
      </c>
      <c r="I99" s="341">
        <f>Size!I78</f>
        <v>3.6939152094606849</v>
      </c>
      <c r="J99" s="361">
        <f>Size!J78</f>
        <v>0.12451710288657614</v>
      </c>
      <c r="K99" s="76">
        <f>Size!K78</f>
        <v>3.4884621767810334E-2</v>
      </c>
      <c r="L99" s="409">
        <f>Size!L78</f>
        <v>3227333.2434074399</v>
      </c>
      <c r="M99" s="428">
        <f>Size!M78</f>
        <v>-163381.5675162077</v>
      </c>
      <c r="N99" s="76">
        <f>Size!N78</f>
        <v>-4.8184992435769534E-2</v>
      </c>
      <c r="O99" s="75">
        <f>Size!O78</f>
        <v>487057.29321444035</v>
      </c>
      <c r="P99" s="74">
        <f>Size!P78</f>
        <v>-44684.725531159318</v>
      </c>
      <c r="Q99" s="76">
        <f>Size!Q78</f>
        <v>-8.4034595642022689E-2</v>
      </c>
    </row>
    <row r="100" spans="2:17" ht="15" thickBot="1">
      <c r="B100" s="490"/>
      <c r="C100" s="134" t="s">
        <v>98</v>
      </c>
      <c r="D100" s="126">
        <f>Size!D79</f>
        <v>86519.721394230335</v>
      </c>
      <c r="E100" s="122">
        <f>Size!E79</f>
        <v>-16335.558323126665</v>
      </c>
      <c r="F100" s="123">
        <f>Size!F79</f>
        <v>-0.15882080499918189</v>
      </c>
      <c r="G100" s="124">
        <f>Size!G79</f>
        <v>0.57785944256151978</v>
      </c>
      <c r="H100" s="125">
        <f>Size!H79</f>
        <v>-0.33447282132260014</v>
      </c>
      <c r="I100" s="342">
        <f>Size!I79</f>
        <v>1.4829149502658856</v>
      </c>
      <c r="J100" s="362">
        <f>Size!J79</f>
        <v>1.8220906753454447E-3</v>
      </c>
      <c r="K100" s="123">
        <f>Size!K79</f>
        <v>1.2302339205451144E-3</v>
      </c>
      <c r="L100" s="410">
        <f>Size!L79</f>
        <v>128301.38834834336</v>
      </c>
      <c r="M100" s="429">
        <f>Size!M79</f>
        <v>-24036.832012221814</v>
      </c>
      <c r="N100" s="123">
        <f>Size!N79</f>
        <v>-0.15778595782023508</v>
      </c>
      <c r="O100" s="126">
        <f>Size!O79</f>
        <v>40575.919095516205</v>
      </c>
      <c r="P100" s="122">
        <f>Size!P79</f>
        <v>4520.1722943782806</v>
      </c>
      <c r="Q100" s="123">
        <f>Size!Q79</f>
        <v>0.12536620914576713</v>
      </c>
    </row>
    <row r="101" spans="2:17">
      <c r="B101" s="156"/>
      <c r="C101" s="129"/>
      <c r="D101" s="69"/>
      <c r="E101" s="69"/>
      <c r="F101" s="331"/>
      <c r="G101" s="71"/>
      <c r="H101" s="71"/>
      <c r="I101" s="349"/>
      <c r="J101" s="349"/>
      <c r="K101" s="331"/>
      <c r="L101" s="417"/>
      <c r="M101" s="417"/>
      <c r="N101" s="331"/>
      <c r="O101" s="395"/>
      <c r="P101" s="395"/>
      <c r="Q101" s="331"/>
    </row>
    <row r="102" spans="2:17" ht="23.5">
      <c r="B102" s="465" t="s">
        <v>125</v>
      </c>
      <c r="C102" s="465"/>
      <c r="D102" s="465"/>
      <c r="E102" s="465"/>
      <c r="F102" s="522"/>
      <c r="G102" s="465"/>
      <c r="H102" s="465"/>
      <c r="I102" s="506"/>
      <c r="J102" s="506"/>
      <c r="K102" s="522"/>
      <c r="L102" s="507"/>
      <c r="M102" s="507"/>
      <c r="N102" s="522"/>
      <c r="O102" s="466"/>
      <c r="P102" s="466"/>
      <c r="Q102" s="522"/>
    </row>
    <row r="103" spans="2:17">
      <c r="B103" s="469" t="s">
        <v>17</v>
      </c>
      <c r="C103" s="469"/>
      <c r="D103" s="469"/>
      <c r="E103" s="469"/>
      <c r="F103" s="523"/>
      <c r="G103" s="469"/>
      <c r="H103" s="469"/>
      <c r="I103" s="508"/>
      <c r="J103" s="508"/>
      <c r="K103" s="523"/>
      <c r="L103" s="509"/>
      <c r="M103" s="509"/>
      <c r="N103" s="523"/>
      <c r="O103" s="470"/>
      <c r="P103" s="470"/>
      <c r="Q103" s="523"/>
    </row>
    <row r="104" spans="2:17" ht="15" thickBot="1">
      <c r="B104" s="469" t="str">
        <f>'HOME PAGE'!H7</f>
        <v>YTD Ending 6-14-2026</v>
      </c>
      <c r="C104" s="469"/>
      <c r="D104" s="469"/>
      <c r="E104" s="469"/>
      <c r="F104" s="519"/>
      <c r="G104" s="469"/>
      <c r="H104" s="469"/>
      <c r="I104" s="510"/>
      <c r="J104" s="510"/>
      <c r="K104" s="519"/>
      <c r="L104" s="511"/>
      <c r="M104" s="511"/>
      <c r="N104" s="519"/>
      <c r="O104" s="473"/>
      <c r="P104" s="473"/>
      <c r="Q104" s="519"/>
    </row>
    <row r="105" spans="2:17">
      <c r="D105" s="486" t="s">
        <v>55</v>
      </c>
      <c r="E105" s="487"/>
      <c r="F105" s="521"/>
      <c r="G105" s="498" t="s">
        <v>20</v>
      </c>
      <c r="H105" s="480"/>
      <c r="I105" s="512" t="s">
        <v>21</v>
      </c>
      <c r="J105" s="513"/>
      <c r="K105" s="521"/>
      <c r="L105" s="504" t="s">
        <v>22</v>
      </c>
      <c r="M105" s="505"/>
      <c r="N105" s="520"/>
      <c r="O105" s="481" t="s">
        <v>23</v>
      </c>
      <c r="P105" s="482"/>
      <c r="Q105" s="521"/>
    </row>
    <row r="106" spans="2:17" ht="28.5" customHeight="1" thickBot="1">
      <c r="B106" s="14"/>
      <c r="C106" s="128"/>
      <c r="D106" s="15" t="s">
        <v>19</v>
      </c>
      <c r="E106" s="16" t="s">
        <v>25</v>
      </c>
      <c r="F106" s="330" t="s">
        <v>26</v>
      </c>
      <c r="G106" s="18" t="s">
        <v>19</v>
      </c>
      <c r="H106" s="49" t="s">
        <v>25</v>
      </c>
      <c r="I106" s="339" t="s">
        <v>19</v>
      </c>
      <c r="J106" s="359" t="s">
        <v>25</v>
      </c>
      <c r="K106" s="330" t="s">
        <v>26</v>
      </c>
      <c r="L106" s="407" t="s">
        <v>19</v>
      </c>
      <c r="M106" s="426" t="s">
        <v>25</v>
      </c>
      <c r="N106" s="332" t="s">
        <v>26</v>
      </c>
      <c r="O106" s="396" t="s">
        <v>19</v>
      </c>
      <c r="P106" s="404" t="s">
        <v>25</v>
      </c>
      <c r="Q106" s="330" t="s">
        <v>26</v>
      </c>
    </row>
    <row r="107" spans="2:17" ht="15" thickBot="1">
      <c r="C107" s="187" t="s">
        <v>11</v>
      </c>
      <c r="D107" s="182">
        <f>'Segment Data'!D69</f>
        <v>7744100.3582903063</v>
      </c>
      <c r="E107" s="183">
        <f>'Segment Data'!E69</f>
        <v>2080168.8525914811</v>
      </c>
      <c r="F107" s="184">
        <f>'Segment Data'!F69</f>
        <v>0.36726589128037601</v>
      </c>
      <c r="G107" s="185">
        <f>'Segment Data'!G69</f>
        <v>100</v>
      </c>
      <c r="H107" s="186">
        <f>'Segment Data'!H69</f>
        <v>0</v>
      </c>
      <c r="I107" s="340">
        <f>'Segment Data'!I69</f>
        <v>6.5146538328879711</v>
      </c>
      <c r="J107" s="360">
        <f>'Segment Data'!J69</f>
        <v>0.28794446718930367</v>
      </c>
      <c r="K107" s="184">
        <f>'Segment Data'!K69</f>
        <v>4.6243441002002651E-2</v>
      </c>
      <c r="L107" s="408">
        <f>'Segment Data'!L69</f>
        <v>50450133.081405051</v>
      </c>
      <c r="M107" s="427">
        <f>'Segment Data'!M69</f>
        <v>15182477.728194423</v>
      </c>
      <c r="N107" s="184">
        <f>'Segment Data'!N69</f>
        <v>0.43049297085785065</v>
      </c>
      <c r="O107" s="182">
        <f>'Segment Data'!O69</f>
        <v>16090198.781777978</v>
      </c>
      <c r="P107" s="183">
        <f>'Segment Data'!P69</f>
        <v>3168128.9422249384</v>
      </c>
      <c r="Q107" s="184">
        <f>'Segment Data'!Q69</f>
        <v>0.24517194083935709</v>
      </c>
    </row>
    <row r="108" spans="2:17">
      <c r="B108" s="501" t="s">
        <v>51</v>
      </c>
      <c r="C108" s="133" t="s">
        <v>133</v>
      </c>
      <c r="D108" s="75">
        <f>'Segment Data'!D70</f>
        <v>328.79923078728928</v>
      </c>
      <c r="E108" s="74">
        <f>'Segment Data'!E70</f>
        <v>-2697.0587575703453</v>
      </c>
      <c r="F108" s="76">
        <f>'Segment Data'!F70</f>
        <v>-0.89133685980889221</v>
      </c>
      <c r="G108" s="91">
        <f>'Segment Data'!G70</f>
        <v>4.2458028121407183E-3</v>
      </c>
      <c r="H108" s="77">
        <f>'Segment Data'!H70</f>
        <v>-4.9177477206573048E-2</v>
      </c>
      <c r="I108" s="341">
        <f>'Segment Data'!I70</f>
        <v>7.8085830279218387</v>
      </c>
      <c r="J108" s="361">
        <f>'Segment Data'!J70</f>
        <v>2.388342857996931</v>
      </c>
      <c r="K108" s="76">
        <f>'Segment Data'!K70</f>
        <v>0.44063413854777939</v>
      </c>
      <c r="L108" s="409">
        <f>'Segment Data'!L70</f>
        <v>2567.4560931193828</v>
      </c>
      <c r="M108" s="428">
        <f>'Segment Data'!M70</f>
        <v>-13833.420923864842</v>
      </c>
      <c r="N108" s="76">
        <f>'Segment Data'!N70</f>
        <v>-0.84345617063888678</v>
      </c>
      <c r="O108" s="75">
        <f>'Segment Data'!O70</f>
        <v>711.74032592773438</v>
      </c>
      <c r="P108" s="74">
        <f>'Segment Data'!P70</f>
        <v>-4320.9871076345444</v>
      </c>
      <c r="Q108" s="76">
        <f>'Segment Data'!Q70</f>
        <v>-0.85857761316830372</v>
      </c>
    </row>
    <row r="109" spans="2:17">
      <c r="B109" s="502"/>
      <c r="C109" s="133" t="s">
        <v>137</v>
      </c>
      <c r="D109" s="75">
        <f>'Segment Data'!D71</f>
        <v>91.781685471534729</v>
      </c>
      <c r="E109" s="74">
        <f>'Segment Data'!E71</f>
        <v>-1720.0878740549088</v>
      </c>
      <c r="F109" s="76">
        <f>'Segment Data'!F71</f>
        <v>-0.9493442091407932</v>
      </c>
      <c r="G109" s="91">
        <f>'Segment Data'!G71</f>
        <v>1.1851820253501687E-3</v>
      </c>
      <c r="H109" s="77">
        <f>'Segment Data'!H71</f>
        <v>-3.0804427271715156E-2</v>
      </c>
      <c r="I109" s="341">
        <f>'Segment Data'!I71</f>
        <v>3.1600524701131483</v>
      </c>
      <c r="J109" s="361">
        <f>'Segment Data'!J71</f>
        <v>-3.1063518538641328</v>
      </c>
      <c r="K109" s="76">
        <f>'Segment Data'!K71</f>
        <v>-0.49571519698756594</v>
      </c>
      <c r="L109" s="409">
        <f>'Segment Data'!L71</f>
        <v>290.03494188547137</v>
      </c>
      <c r="M109" s="428">
        <f>'Segment Data'!M71</f>
        <v>-11063.872300413846</v>
      </c>
      <c r="N109" s="76">
        <f>'Segment Data'!N71</f>
        <v>-0.97445505448512582</v>
      </c>
      <c r="O109" s="75">
        <f>'Segment Data'!O71</f>
        <v>83.801470041275024</v>
      </c>
      <c r="P109" s="74">
        <f>'Segment Data'!P71</f>
        <v>-3469.4148346185684</v>
      </c>
      <c r="Q109" s="76">
        <f>'Segment Data'!Q71</f>
        <v>-0.97641531985222119</v>
      </c>
    </row>
    <row r="110" spans="2:17">
      <c r="B110" s="502"/>
      <c r="C110" s="133" t="s">
        <v>134</v>
      </c>
      <c r="D110" s="75">
        <f>'Segment Data'!D72</f>
        <v>6048707.0280286465</v>
      </c>
      <c r="E110" s="74">
        <f>'Segment Data'!E72</f>
        <v>2429926.9403202846</v>
      </c>
      <c r="F110" s="76">
        <f>'Segment Data'!F72</f>
        <v>0.67147681854828223</v>
      </c>
      <c r="G110" s="91">
        <f>'Segment Data'!G72</f>
        <v>78.107291333761097</v>
      </c>
      <c r="H110" s="77">
        <f>'Segment Data'!H72</f>
        <v>14.215627317921793</v>
      </c>
      <c r="I110" s="341">
        <f>'Segment Data'!I72</f>
        <v>6.9473820753002311</v>
      </c>
      <c r="J110" s="361">
        <f>'Segment Data'!J72</f>
        <v>-0.13592815237478639</v>
      </c>
      <c r="K110" s="76">
        <f>'Segment Data'!K72</f>
        <v>-1.9189919402895137E-2</v>
      </c>
      <c r="L110" s="409">
        <f>'Segment Data'!L72</f>
        <v>42022678.785268754</v>
      </c>
      <c r="M110" s="428">
        <f>'Segment Data'!M72</f>
        <v>16389736.778297417</v>
      </c>
      <c r="N110" s="76">
        <f>'Segment Data'!N72</f>
        <v>0.63940131311653325</v>
      </c>
      <c r="O110" s="75">
        <f>'Segment Data'!O72</f>
        <v>12850125.010422707</v>
      </c>
      <c r="P110" s="74">
        <f>'Segment Data'!P72</f>
        <v>4151567.8791382592</v>
      </c>
      <c r="Q110" s="76">
        <f>'Segment Data'!Q72</f>
        <v>0.47727086417666947</v>
      </c>
    </row>
    <row r="111" spans="2:17">
      <c r="B111" s="502"/>
      <c r="C111" s="133" t="s">
        <v>136</v>
      </c>
      <c r="D111" s="75">
        <f>'Segment Data'!D73</f>
        <v>3585.8076193626557</v>
      </c>
      <c r="E111" s="74">
        <f>'Segment Data'!E73</f>
        <v>-47751.157112324698</v>
      </c>
      <c r="F111" s="76">
        <f>'Segment Data'!F73</f>
        <v>-0.93015154600386141</v>
      </c>
      <c r="G111" s="91">
        <f>'Segment Data'!G73</f>
        <v>4.6303733854945905E-2</v>
      </c>
      <c r="H111" s="77">
        <f>'Segment Data'!H73</f>
        <v>-0.86008019186933449</v>
      </c>
      <c r="I111" s="341">
        <f>'Segment Data'!I73</f>
        <v>7.9917191431803403</v>
      </c>
      <c r="J111" s="361">
        <f>'Segment Data'!J73</f>
        <v>6.453211053546859E-2</v>
      </c>
      <c r="K111" s="76">
        <f>'Segment Data'!K73</f>
        <v>8.1406065316384658E-3</v>
      </c>
      <c r="L111" s="409">
        <f>'Segment Data'!L73</f>
        <v>28656.767395422459</v>
      </c>
      <c r="M111" s="428">
        <f>'Segment Data'!M73</f>
        <v>-378300.95372095663</v>
      </c>
      <c r="N111" s="76">
        <f>'Segment Data'!N73</f>
        <v>-0.92958293722303553</v>
      </c>
      <c r="O111" s="75">
        <f>'Segment Data'!O73</f>
        <v>12694.09042930603</v>
      </c>
      <c r="P111" s="74">
        <f>'Segment Data'!P73</f>
        <v>-141621.05858480325</v>
      </c>
      <c r="Q111" s="76">
        <f>'Segment Data'!Q73</f>
        <v>-0.91773918173033431</v>
      </c>
    </row>
    <row r="112" spans="2:17" ht="15" thickBot="1">
      <c r="B112" s="503"/>
      <c r="C112" s="133" t="s">
        <v>135</v>
      </c>
      <c r="D112" s="126">
        <f>'Segment Data'!D74</f>
        <v>1691386.9417260396</v>
      </c>
      <c r="E112" s="122">
        <f>'Segment Data'!E74</f>
        <v>-297589.78398485342</v>
      </c>
      <c r="F112" s="123">
        <f>'Segment Data'!F74</f>
        <v>-0.14961954061000385</v>
      </c>
      <c r="G112" s="124">
        <f>'Segment Data'!G74</f>
        <v>21.840973947546484</v>
      </c>
      <c r="H112" s="125">
        <f>'Segment Data'!H74</f>
        <v>-13.275565221574166</v>
      </c>
      <c r="I112" s="342">
        <f>'Segment Data'!I74</f>
        <v>4.9639380738850427</v>
      </c>
      <c r="J112" s="362">
        <f>'Segment Data'!J74</f>
        <v>0.33844360633394643</v>
      </c>
      <c r="K112" s="123">
        <f>'Segment Data'!K74</f>
        <v>7.3169173308541585E-2</v>
      </c>
      <c r="L112" s="410">
        <f>'Segment Data'!L74</f>
        <v>8395940.0377058703</v>
      </c>
      <c r="M112" s="429">
        <f>'Segment Data'!M74</f>
        <v>-804060.80315775983</v>
      </c>
      <c r="N112" s="123">
        <f>'Segment Data'!N74</f>
        <v>-8.7397905398699988E-2</v>
      </c>
      <c r="O112" s="126">
        <f>'Segment Data'!O74</f>
        <v>3226584.1391299963</v>
      </c>
      <c r="P112" s="122">
        <f>'Segment Data'!P74</f>
        <v>-834027.4763862635</v>
      </c>
      <c r="Q112" s="123">
        <f>'Segment Data'!Q74</f>
        <v>-0.20539454529443504</v>
      </c>
    </row>
    <row r="113" spans="2:17">
      <c r="B113" s="488" t="s">
        <v>52</v>
      </c>
      <c r="C113" s="132" t="s">
        <v>64</v>
      </c>
      <c r="D113" s="106">
        <f>'Type Data'!D47</f>
        <v>1639064.4258125203</v>
      </c>
      <c r="E113" s="102">
        <f>'Type Data'!E47</f>
        <v>30081.51102143107</v>
      </c>
      <c r="F113" s="103">
        <f>'Type Data'!F47</f>
        <v>1.8695979146140816E-2</v>
      </c>
      <c r="G113" s="104">
        <f>'Type Data'!G47</f>
        <v>21.165330380279094</v>
      </c>
      <c r="H113" s="105">
        <f>'Type Data'!H47</f>
        <v>-7.2421973797616808</v>
      </c>
      <c r="I113" s="343">
        <f>'Type Data'!I47</f>
        <v>5.1655235829296942</v>
      </c>
      <c r="J113" s="363">
        <f>'Type Data'!J47</f>
        <v>0.41762800218264839</v>
      </c>
      <c r="K113" s="103">
        <f>'Type Data'!K47</f>
        <v>8.7960654374150696E-2</v>
      </c>
      <c r="L113" s="411">
        <f>'Type Data'!L47</f>
        <v>8466625.9454756919</v>
      </c>
      <c r="M113" s="430">
        <f>'Type Data'!M47</f>
        <v>827343.07484157942</v>
      </c>
      <c r="N113" s="103">
        <f>'Type Data'!N47</f>
        <v>0.10830114408015164</v>
      </c>
      <c r="O113" s="106">
        <f>'Type Data'!O47</f>
        <v>3929043.8013415337</v>
      </c>
      <c r="P113" s="102">
        <f>'Type Data'!P47</f>
        <v>169256.37812284706</v>
      </c>
      <c r="Q113" s="103">
        <f>'Type Data'!Q47</f>
        <v>4.5017539310227735E-2</v>
      </c>
    </row>
    <row r="114" spans="2:17">
      <c r="B114" s="489"/>
      <c r="C114" s="133" t="s">
        <v>65</v>
      </c>
      <c r="D114" s="75">
        <f>'Type Data'!D48</f>
        <v>4940427.7479244424</v>
      </c>
      <c r="E114" s="74">
        <f>'Type Data'!E48</f>
        <v>2127104.8527267263</v>
      </c>
      <c r="F114" s="76">
        <f>'Type Data'!F48</f>
        <v>0.75608272920170316</v>
      </c>
      <c r="G114" s="91">
        <f>'Type Data'!G48</f>
        <v>63.79601915457561</v>
      </c>
      <c r="H114" s="77">
        <f>'Type Data'!H48</f>
        <v>14.125169633054007</v>
      </c>
      <c r="I114" s="341">
        <f>'Type Data'!I48</f>
        <v>6.624474371884995</v>
      </c>
      <c r="J114" s="361">
        <f>'Type Data'!J48</f>
        <v>-5.1406182639455622E-2</v>
      </c>
      <c r="K114" s="76">
        <f>'Type Data'!K48</f>
        <v>-7.7002849616019664E-3</v>
      </c>
      <c r="L114" s="409">
        <f>'Type Data'!L48</f>
        <v>32727737.002274971</v>
      </c>
      <c r="M114" s="428">
        <f>'Type Data'!M48</f>
        <v>13946329.39262611</v>
      </c>
      <c r="N114" s="76">
        <f>'Type Data'!N48</f>
        <v>0.74256039177070243</v>
      </c>
      <c r="O114" s="75">
        <f>'Type Data'!O48</f>
        <v>8773524.241199255</v>
      </c>
      <c r="P114" s="74">
        <f>'Type Data'!P48</f>
        <v>3270343.857436344</v>
      </c>
      <c r="Q114" s="76">
        <f>'Type Data'!Q48</f>
        <v>0.59426433977804305</v>
      </c>
    </row>
    <row r="115" spans="2:17">
      <c r="B115" s="489"/>
      <c r="C115" s="133" t="s">
        <v>66</v>
      </c>
      <c r="D115" s="75">
        <f>'Type Data'!D49</f>
        <v>1164557.6614354125</v>
      </c>
      <c r="E115" s="74">
        <f>'Type Data'!E49</f>
        <v>-76310.819736149395</v>
      </c>
      <c r="F115" s="76">
        <f>'Type Data'!F49</f>
        <v>-6.1497911256558624E-2</v>
      </c>
      <c r="G115" s="91">
        <f>'Type Data'!G49</f>
        <v>15.03799805730457</v>
      </c>
      <c r="H115" s="77">
        <f>'Type Data'!H49</f>
        <v>-6.8702555987124363</v>
      </c>
      <c r="I115" s="341">
        <f>'Type Data'!I49</f>
        <v>7.9472359708137112</v>
      </c>
      <c r="J115" s="361">
        <f>'Type Data'!J49</f>
        <v>0.82147819735842731</v>
      </c>
      <c r="K115" s="76">
        <f>'Type Data'!K49</f>
        <v>0.11528292477448221</v>
      </c>
      <c r="L115" s="409">
        <f>'Type Data'!L49</f>
        <v>9255014.5370462053</v>
      </c>
      <c r="M115" s="428">
        <f>'Type Data'!M49</f>
        <v>412886.31150229648</v>
      </c>
      <c r="N115" s="76">
        <f>'Type Data'!N49</f>
        <v>4.6695354440745906E-2</v>
      </c>
      <c r="O115" s="75">
        <f>'Type Data'!O49</f>
        <v>3387428.6467654705</v>
      </c>
      <c r="P115" s="74">
        <f>'Type Data'!P49</f>
        <v>-268644.52765214583</v>
      </c>
      <c r="Q115" s="76">
        <f>'Type Data'!Q49</f>
        <v>-7.3478979997422728E-2</v>
      </c>
    </row>
    <row r="116" spans="2:17" ht="15" thickBot="1">
      <c r="B116" s="490"/>
      <c r="C116" s="134" t="s">
        <v>67</v>
      </c>
      <c r="D116" s="126">
        <f>'Type Data'!D50</f>
        <v>50.523117929697037</v>
      </c>
      <c r="E116" s="122">
        <f>'Type Data'!E50</f>
        <v>-706.69142052531242</v>
      </c>
      <c r="F116" s="123">
        <f>'Type Data'!F50</f>
        <v>-0.9332776705096254</v>
      </c>
      <c r="G116" s="124">
        <f>'Type Data'!G50</f>
        <v>6.5240784070689931E-4</v>
      </c>
      <c r="H116" s="125">
        <f>'Type Data'!H50</f>
        <v>-1.2716654579859628E-2</v>
      </c>
      <c r="I116" s="342">
        <f>'Type Data'!I50</f>
        <v>14.95546274909074</v>
      </c>
      <c r="J116" s="362">
        <f>'Type Data'!J50</f>
        <v>8.5680426216245298</v>
      </c>
      <c r="K116" s="123">
        <f>'Type Data'!K50</f>
        <v>1.3413933091361157</v>
      </c>
      <c r="L116" s="410">
        <f>'Type Data'!L50</f>
        <v>755.59660816550252</v>
      </c>
      <c r="M116" s="429">
        <f>'Type Data'!M50</f>
        <v>-4081.0507755720619</v>
      </c>
      <c r="N116" s="123">
        <f>'Type Data'!N50</f>
        <v>-0.84377678416126167</v>
      </c>
      <c r="O116" s="126">
        <f>'Type Data'!O50</f>
        <v>202.09247171878815</v>
      </c>
      <c r="P116" s="122">
        <f>'Type Data'!P50</f>
        <v>-2826.7656821012497</v>
      </c>
      <c r="Q116" s="123">
        <f>'Type Data'!Q50</f>
        <v>-0.9332776705096254</v>
      </c>
    </row>
    <row r="117" spans="2:17" ht="15" thickBot="1">
      <c r="B117" s="90" t="s">
        <v>68</v>
      </c>
      <c r="C117" s="135" t="s">
        <v>69</v>
      </c>
      <c r="D117" s="121">
        <f>Granola!D14</f>
        <v>75011.245473740448</v>
      </c>
      <c r="E117" s="117">
        <f>Granola!E14</f>
        <v>-17405.884166114876</v>
      </c>
      <c r="F117" s="118">
        <f>Granola!F14</f>
        <v>-0.18834045413382441</v>
      </c>
      <c r="G117" s="119">
        <f>Granola!G14</f>
        <v>0.9686243979707535</v>
      </c>
      <c r="H117" s="120">
        <f>Granola!H14</f>
        <v>-0.66305369606814579</v>
      </c>
      <c r="I117" s="344">
        <f>Granola!I14</f>
        <v>8.5309230335157729</v>
      </c>
      <c r="J117" s="364">
        <f>Granola!J14</f>
        <v>2.3453938972595951</v>
      </c>
      <c r="K117" s="118">
        <f>Granola!K14</f>
        <v>0.3791743350641068</v>
      </c>
      <c r="L117" s="412">
        <f>Granola!L14</f>
        <v>639915.16178463819</v>
      </c>
      <c r="M117" s="431">
        <f>Granola!M14</f>
        <v>68266.313708148664</v>
      </c>
      <c r="N117" s="118">
        <f>Granola!N14</f>
        <v>0.11942001446841766</v>
      </c>
      <c r="O117" s="121">
        <f>Granola!O14</f>
        <v>153919.95324289799</v>
      </c>
      <c r="P117" s="117">
        <f>Granola!P14</f>
        <v>-65584.607796763303</v>
      </c>
      <c r="Q117" s="118">
        <f>Granola!Q14</f>
        <v>-0.29878471538872997</v>
      </c>
    </row>
    <row r="118" spans="2:17">
      <c r="B118" s="491" t="s">
        <v>70</v>
      </c>
      <c r="C118" s="136" t="s">
        <v>14</v>
      </c>
      <c r="D118" s="112">
        <f>'NB vs PL'!D25</f>
        <v>7434306.9154524365</v>
      </c>
      <c r="E118" s="107">
        <f>'NB vs PL'!E25</f>
        <v>1984753.4000440817</v>
      </c>
      <c r="F118" s="109">
        <f>'NB vs PL'!F25</f>
        <v>0.36420477281896313</v>
      </c>
      <c r="G118" s="110">
        <f>'NB vs PL'!G25</f>
        <v>95.999619988056764</v>
      </c>
      <c r="H118" s="111">
        <f>'NB vs PL'!H25</f>
        <v>-0.21541209566862562</v>
      </c>
      <c r="I118" s="345">
        <f>'NB vs PL'!I25</f>
        <v>6.4581788444089625</v>
      </c>
      <c r="J118" s="365">
        <f>'NB vs PL'!J25</f>
        <v>0.27200629176455848</v>
      </c>
      <c r="K118" s="109">
        <f>'NB vs PL'!K25</f>
        <v>4.3970046009835909E-2</v>
      </c>
      <c r="L118" s="413">
        <f>'NB vs PL'!L25</f>
        <v>48012083.644218177</v>
      </c>
      <c r="M118" s="432">
        <f>'NB vs PL'!M25</f>
        <v>14300205.263032191</v>
      </c>
      <c r="N118" s="109">
        <f>'NB vs PL'!N25</f>
        <v>0.42418891944665077</v>
      </c>
      <c r="O118" s="112">
        <f>'NB vs PL'!O25</f>
        <v>15427648.324103117</v>
      </c>
      <c r="P118" s="107">
        <f>'NB vs PL'!P25</f>
        <v>2972527.8133915309</v>
      </c>
      <c r="Q118" s="109">
        <f>'NB vs PL'!Q25</f>
        <v>0.23865909694210613</v>
      </c>
    </row>
    <row r="119" spans="2:17" ht="15" thickBot="1">
      <c r="B119" s="492"/>
      <c r="C119" s="137" t="s">
        <v>13</v>
      </c>
      <c r="D119" s="116">
        <f>'NB vs PL'!D26</f>
        <v>309793.44283787283</v>
      </c>
      <c r="E119" s="108">
        <f>'NB vs PL'!E26</f>
        <v>95415.452547403576</v>
      </c>
      <c r="F119" s="113">
        <f>'NB vs PL'!F26</f>
        <v>0.44508045074086844</v>
      </c>
      <c r="G119" s="114">
        <f>'NB vs PL'!G26</f>
        <v>4.0003800119432738</v>
      </c>
      <c r="H119" s="115">
        <f>'NB vs PL'!H26</f>
        <v>0.21541209566867625</v>
      </c>
      <c r="I119" s="346">
        <f>'NB vs PL'!I26</f>
        <v>7.7559918738557849</v>
      </c>
      <c r="J119" s="366">
        <f>'NB vs PL'!J26</f>
        <v>0.49882442902320712</v>
      </c>
      <c r="K119" s="113">
        <f>'NB vs PL'!K26</f>
        <v>6.8735416788321735E-2</v>
      </c>
      <c r="L119" s="414">
        <f>'NB vs PL'!L26</f>
        <v>2402755.4252243484</v>
      </c>
      <c r="M119" s="433">
        <f>'NB vs PL'!M26</f>
        <v>846978.45319972048</v>
      </c>
      <c r="N119" s="113">
        <f>'NB vs PL'!N26</f>
        <v>0.54440865781519798</v>
      </c>
      <c r="O119" s="116">
        <f>'NB vs PL'!O26</f>
        <v>654901.57408988476</v>
      </c>
      <c r="P119" s="108">
        <f>'NB vs PL'!P26</f>
        <v>187952.2452484477</v>
      </c>
      <c r="Q119" s="113">
        <f>'NB vs PL'!Q26</f>
        <v>0.40251100845306287</v>
      </c>
    </row>
    <row r="120" spans="2:17">
      <c r="B120" s="488" t="s">
        <v>53</v>
      </c>
      <c r="C120" s="132" t="s">
        <v>60</v>
      </c>
      <c r="D120" s="106">
        <f>Package!D47</f>
        <v>2457476.7469590129</v>
      </c>
      <c r="E120" s="102">
        <f>Package!E47</f>
        <v>-68757.467851919122</v>
      </c>
      <c r="F120" s="103">
        <f>Package!F47</f>
        <v>-2.7217376539674907E-2</v>
      </c>
      <c r="G120" s="104">
        <f>Package!G47</f>
        <v>31.733534345641658</v>
      </c>
      <c r="H120" s="105">
        <f>Package!H47</f>
        <v>-12.868597800009013</v>
      </c>
      <c r="I120" s="343">
        <f>Package!I47</f>
        <v>6.6490996005293432</v>
      </c>
      <c r="J120" s="363">
        <f>Package!J47</f>
        <v>0.60974349707157938</v>
      </c>
      <c r="K120" s="103">
        <f>Package!K47</f>
        <v>0.10096167316950855</v>
      </c>
      <c r="L120" s="411">
        <f>Package!L47</f>
        <v>16340007.656515323</v>
      </c>
      <c r="M120" s="430">
        <f>Package!M47</f>
        <v>1083179.6325330883</v>
      </c>
      <c r="N120" s="103">
        <f>Package!N47</f>
        <v>7.0996384755103517E-2</v>
      </c>
      <c r="O120" s="106">
        <f>Package!O47</f>
        <v>7037957.6278361082</v>
      </c>
      <c r="P120" s="102">
        <f>Package!P47</f>
        <v>-118485.77701010741</v>
      </c>
      <c r="Q120" s="103">
        <f>Package!Q47</f>
        <v>-1.6556517016521218E-2</v>
      </c>
    </row>
    <row r="121" spans="2:17">
      <c r="B121" s="489"/>
      <c r="C121" s="133" t="s">
        <v>61</v>
      </c>
      <c r="D121" s="75">
        <f>Package!D48</f>
        <v>341973.45101047866</v>
      </c>
      <c r="E121" s="74">
        <f>Package!E48</f>
        <v>23967.685815225588</v>
      </c>
      <c r="F121" s="76">
        <f>Package!F48</f>
        <v>7.5368714779461984E-2</v>
      </c>
      <c r="G121" s="91">
        <f>Package!G48</f>
        <v>4.4159222529236102</v>
      </c>
      <c r="H121" s="77">
        <f>Package!H48</f>
        <v>-1.1986542100030366</v>
      </c>
      <c r="I121" s="341">
        <f>Package!I48</f>
        <v>3.9624215553601481</v>
      </c>
      <c r="J121" s="361">
        <f>Package!J48</f>
        <v>0.21811306230352123</v>
      </c>
      <c r="K121" s="76">
        <f>Package!K48</f>
        <v>5.8251894230399517E-2</v>
      </c>
      <c r="L121" s="409">
        <f>Package!L48</f>
        <v>1355042.9736448182</v>
      </c>
      <c r="M121" s="428">
        <f>Package!M48</f>
        <v>164331.28618326061</v>
      </c>
      <c r="N121" s="76">
        <f>Package!N48</f>
        <v>0.13801097941147578</v>
      </c>
      <c r="O121" s="75">
        <f>Package!O48</f>
        <v>255764.59518051147</v>
      </c>
      <c r="P121" s="74">
        <f>Package!P48</f>
        <v>26077.992455185915</v>
      </c>
      <c r="Q121" s="76">
        <f>Package!Q48</f>
        <v>0.11353728143374432</v>
      </c>
    </row>
    <row r="122" spans="2:17" ht="15" customHeight="1">
      <c r="B122" s="489"/>
      <c r="C122" s="133" t="s">
        <v>62</v>
      </c>
      <c r="D122" s="75">
        <f>Package!D49</f>
        <v>4152.9964959810095</v>
      </c>
      <c r="E122" s="74">
        <f>Package!E49</f>
        <v>-25.163710992543201</v>
      </c>
      <c r="F122" s="76">
        <f>Package!F49</f>
        <v>-6.0226773857411557E-3</v>
      </c>
      <c r="G122" s="91">
        <f>Package!G49</f>
        <v>5.3627875464386174E-2</v>
      </c>
      <c r="H122" s="77">
        <f>Package!H49</f>
        <v>-2.0139969411026817E-2</v>
      </c>
      <c r="I122" s="341">
        <f>Package!I49</f>
        <v>6.4464870489542117</v>
      </c>
      <c r="J122" s="361">
        <f>Package!J49</f>
        <v>-0.64918612667704956</v>
      </c>
      <c r="K122" s="76">
        <f>Package!K49</f>
        <v>-9.1490421078940856E-2</v>
      </c>
      <c r="L122" s="409">
        <f>Package!L49</f>
        <v>26772.238125693799</v>
      </c>
      <c r="M122" s="428">
        <f>Package!M49</f>
        <v>-2874.6211784183979</v>
      </c>
      <c r="N122" s="76">
        <f>Package!N49</f>
        <v>-9.6962081174637976E-2</v>
      </c>
      <c r="O122" s="75">
        <f>Package!O49</f>
        <v>22736.400878071785</v>
      </c>
      <c r="P122" s="74">
        <f>Package!P49</f>
        <v>-6144.9847805500031</v>
      </c>
      <c r="Q122" s="76">
        <f>Package!Q49</f>
        <v>-0.21276627282304847</v>
      </c>
    </row>
    <row r="123" spans="2:17" ht="15" thickBot="1">
      <c r="B123" s="490"/>
      <c r="C123" s="134" t="s">
        <v>63</v>
      </c>
      <c r="D123" s="126">
        <f>Package!D50</f>
        <v>4940448.5034772567</v>
      </c>
      <c r="E123" s="122">
        <f>Package!E50</f>
        <v>2125589.610977001</v>
      </c>
      <c r="F123" s="123">
        <f>Package!F50</f>
        <v>0.75513185284004714</v>
      </c>
      <c r="G123" s="124">
        <f>Package!G50</f>
        <v>63.796287172187135</v>
      </c>
      <c r="H123" s="125">
        <f>Package!H50</f>
        <v>14.098318726275402</v>
      </c>
      <c r="I123" s="342">
        <f>Package!I50</f>
        <v>6.624479936413584</v>
      </c>
      <c r="J123" s="362">
        <f>Package!J50</f>
        <v>-4.914498987232907E-2</v>
      </c>
      <c r="K123" s="123">
        <f>Package!K50</f>
        <v>-7.364062322225807E-3</v>
      </c>
      <c r="L123" s="410">
        <f>Package!L50</f>
        <v>32727901.988169603</v>
      </c>
      <c r="M123" s="429">
        <f>Package!M50</f>
        <v>13942589.519202337</v>
      </c>
      <c r="N123" s="123">
        <f>Package!N50</f>
        <v>0.74220695249200919</v>
      </c>
      <c r="O123" s="126">
        <f>Package!O50</f>
        <v>8773564.2947142124</v>
      </c>
      <c r="P123" s="122">
        <f>Package!P50</f>
        <v>3268908.2133514136</v>
      </c>
      <c r="Q123" s="123">
        <f>Package!Q50</f>
        <v>0.59384422296953443</v>
      </c>
    </row>
    <row r="124" spans="2:17">
      <c r="B124" s="491" t="s">
        <v>71</v>
      </c>
      <c r="C124" s="138" t="s">
        <v>72</v>
      </c>
      <c r="D124" s="106">
        <f>Flavor!D146</f>
        <v>1011108.2830248566</v>
      </c>
      <c r="E124" s="102">
        <f>Flavor!E146</f>
        <v>-140750.73029788723</v>
      </c>
      <c r="F124" s="103">
        <f>Flavor!F146</f>
        <v>-0.12219440805682157</v>
      </c>
      <c r="G124" s="104">
        <f>Flavor!G146</f>
        <v>13.056497672353032</v>
      </c>
      <c r="H124" s="105">
        <f>Flavor!H146</f>
        <v>-7.2802421375085196</v>
      </c>
      <c r="I124" s="343">
        <f>Flavor!I146</f>
        <v>6.2052474022705066</v>
      </c>
      <c r="J124" s="363">
        <f>Flavor!J146</f>
        <v>0.43581506891345612</v>
      </c>
      <c r="K124" s="103">
        <f>Flavor!K146</f>
        <v>7.5538639459156134E-2</v>
      </c>
      <c r="L124" s="411">
        <f>Flavor!L146</f>
        <v>6274177.0466541834</v>
      </c>
      <c r="M124" s="430">
        <f>Flavor!M146</f>
        <v>-371395.58827880397</v>
      </c>
      <c r="N124" s="103">
        <f>Flavor!N146</f>
        <v>-5.5886167931794649E-2</v>
      </c>
      <c r="O124" s="106">
        <f>Flavor!O146</f>
        <v>2688208.5577747822</v>
      </c>
      <c r="P124" s="102">
        <f>Flavor!P146</f>
        <v>-335578.89473843342</v>
      </c>
      <c r="Q124" s="103">
        <f>Flavor!Q146</f>
        <v>-0.11097965713810923</v>
      </c>
    </row>
    <row r="125" spans="2:17">
      <c r="B125" s="489"/>
      <c r="C125" s="133" t="s">
        <v>73</v>
      </c>
      <c r="D125" s="75">
        <f>Flavor!D147</f>
        <v>3018300.1281011733</v>
      </c>
      <c r="E125" s="74">
        <f>Flavor!E147</f>
        <v>1286609.8205553</v>
      </c>
      <c r="F125" s="76">
        <f>Flavor!F147</f>
        <v>0.74297916604884451</v>
      </c>
      <c r="G125" s="91">
        <f>Flavor!G147</f>
        <v>38.975477956842163</v>
      </c>
      <c r="H125" s="77">
        <f>Flavor!H147</f>
        <v>8.4014799167261316</v>
      </c>
      <c r="I125" s="341">
        <f>Flavor!I147</f>
        <v>6.62784468539878</v>
      </c>
      <c r="J125" s="361">
        <f>Flavor!J147</f>
        <v>-1.167460589818603E-2</v>
      </c>
      <c r="K125" s="76">
        <f>Flavor!K147</f>
        <v>-1.758351077236724E-3</v>
      </c>
      <c r="L125" s="409">
        <f>Flavor!L147</f>
        <v>20004824.462973818</v>
      </c>
      <c r="M125" s="428">
        <f>Flavor!M147</f>
        <v>8507233.259471016</v>
      </c>
      <c r="N125" s="76">
        <f>Flavor!N147</f>
        <v>0.73991439675462134</v>
      </c>
      <c r="O125" s="75">
        <f>Flavor!O147</f>
        <v>5683026.5685846806</v>
      </c>
      <c r="P125" s="74">
        <f>Flavor!P147</f>
        <v>1971428.6243555658</v>
      </c>
      <c r="Q125" s="76">
        <f>Flavor!Q147</f>
        <v>0.5311536039135899</v>
      </c>
    </row>
    <row r="126" spans="2:17">
      <c r="B126" s="489"/>
      <c r="C126" s="133" t="s">
        <v>74</v>
      </c>
      <c r="D126" s="75">
        <f>Flavor!D148</f>
        <v>336063.7097884345</v>
      </c>
      <c r="E126" s="74">
        <f>Flavor!E148</f>
        <v>-2048.3840342821204</v>
      </c>
      <c r="F126" s="76">
        <f>Flavor!F148</f>
        <v>-6.0582986284902192E-3</v>
      </c>
      <c r="G126" s="91">
        <f>Flavor!G148</f>
        <v>4.3396094347959684</v>
      </c>
      <c r="H126" s="77">
        <f>Flavor!H148</f>
        <v>-1.6299559365811662</v>
      </c>
      <c r="I126" s="341">
        <f>Flavor!I148</f>
        <v>5.474798785149332</v>
      </c>
      <c r="J126" s="361">
        <f>Flavor!J148</f>
        <v>0.88496373971357212</v>
      </c>
      <c r="K126" s="76">
        <f>Flavor!K148</f>
        <v>0.19280948682319224</v>
      </c>
      <c r="L126" s="409">
        <f>Flavor!L148</f>
        <v>1839881.1900824988</v>
      </c>
      <c r="M126" s="428">
        <f>Flavor!M148</f>
        <v>288002.45256933034</v>
      </c>
      <c r="N126" s="76">
        <f>Flavor!N148</f>
        <v>0.18558309074512111</v>
      </c>
      <c r="O126" s="75">
        <f>Flavor!O148</f>
        <v>756842.91512775421</v>
      </c>
      <c r="P126" s="74">
        <f>Flavor!P148</f>
        <v>144189.89586008131</v>
      </c>
      <c r="Q126" s="76">
        <f>Flavor!Q148</f>
        <v>0.2353532771819796</v>
      </c>
    </row>
    <row r="127" spans="2:17">
      <c r="B127" s="489"/>
      <c r="C127" s="133" t="s">
        <v>75</v>
      </c>
      <c r="D127" s="75">
        <f>Flavor!D149</f>
        <v>330038.44570189615</v>
      </c>
      <c r="E127" s="74">
        <f>Flavor!E149</f>
        <v>282467.05896491226</v>
      </c>
      <c r="F127" s="76">
        <f>Flavor!F149</f>
        <v>5.9377512059220887</v>
      </c>
      <c r="G127" s="91">
        <f>Flavor!G149</f>
        <v>4.2618048634736434</v>
      </c>
      <c r="H127" s="77">
        <f>Flavor!H149</f>
        <v>3.4219044040644953</v>
      </c>
      <c r="I127" s="341">
        <f>Flavor!I149</f>
        <v>5.7741142411750328</v>
      </c>
      <c r="J127" s="361">
        <f>Flavor!J149</f>
        <v>-1.1395802512448352</v>
      </c>
      <c r="K127" s="76">
        <f>Flavor!K149</f>
        <v>-0.16482941971101905</v>
      </c>
      <c r="L127" s="409">
        <f>Flavor!L149</f>
        <v>1905679.6894625914</v>
      </c>
      <c r="M127" s="428">
        <f>Flavor!M149</f>
        <v>1576785.6549823303</v>
      </c>
      <c r="N127" s="76">
        <f>Flavor!N149</f>
        <v>4.7942057005505285</v>
      </c>
      <c r="O127" s="75">
        <f>Flavor!O149</f>
        <v>493121.50489223003</v>
      </c>
      <c r="P127" s="74">
        <f>Flavor!P149</f>
        <v>383411.49365108693</v>
      </c>
      <c r="Q127" s="76">
        <f>Flavor!Q149</f>
        <v>3.4947721663098434</v>
      </c>
    </row>
    <row r="128" spans="2:17">
      <c r="B128" s="489"/>
      <c r="C128" s="133" t="s">
        <v>76</v>
      </c>
      <c r="D128" s="75">
        <f>Flavor!D150</f>
        <v>205074.98942470321</v>
      </c>
      <c r="E128" s="74">
        <f>Flavor!E150</f>
        <v>57711.126582414756</v>
      </c>
      <c r="F128" s="76">
        <f>Flavor!F150</f>
        <v>0.39162332928377613</v>
      </c>
      <c r="G128" s="91">
        <f>Flavor!G150</f>
        <v>2.6481447803703095</v>
      </c>
      <c r="H128" s="77">
        <f>Flavor!H150</f>
        <v>4.6350201922164214E-2</v>
      </c>
      <c r="I128" s="341">
        <f>Flavor!I150</f>
        <v>3.8503550262722688</v>
      </c>
      <c r="J128" s="361">
        <f>Flavor!J150</f>
        <v>-0.11728259937052421</v>
      </c>
      <c r="K128" s="76">
        <f>Flavor!K150</f>
        <v>-2.955980622134648E-2</v>
      </c>
      <c r="L128" s="409">
        <f>Flavor!L150</f>
        <v>789611.51629413839</v>
      </c>
      <c r="M128" s="428">
        <f>Flavor!M150</f>
        <v>204925.10942101083</v>
      </c>
      <c r="N128" s="76">
        <f>Flavor!N150</f>
        <v>0.35048721333704275</v>
      </c>
      <c r="O128" s="75">
        <f>Flavor!O150</f>
        <v>190877.10227715969</v>
      </c>
      <c r="P128" s="74">
        <f>Flavor!P150</f>
        <v>44776.60147202434</v>
      </c>
      <c r="Q128" s="76">
        <f>Flavor!Q150</f>
        <v>0.30647808341017313</v>
      </c>
    </row>
    <row r="129" spans="2:17">
      <c r="B129" s="489"/>
      <c r="C129" s="133" t="s">
        <v>77</v>
      </c>
      <c r="D129" s="75">
        <f>Flavor!D151</f>
        <v>437075.55658871267</v>
      </c>
      <c r="E129" s="74">
        <f>Flavor!E151</f>
        <v>-65662.29771332565</v>
      </c>
      <c r="F129" s="76">
        <f>Flavor!F151</f>
        <v>-0.13060941632192391</v>
      </c>
      <c r="G129" s="91">
        <f>Flavor!G151</f>
        <v>5.643981048370704</v>
      </c>
      <c r="H129" s="77">
        <f>Flavor!H151</f>
        <v>-3.2321477288965221</v>
      </c>
      <c r="I129" s="341">
        <f>Flavor!I151</f>
        <v>6.7287142020943129</v>
      </c>
      <c r="J129" s="361">
        <f>Flavor!J151</f>
        <v>0.77195441751649341</v>
      </c>
      <c r="K129" s="76">
        <f>Flavor!K151</f>
        <v>0.12959300784884764</v>
      </c>
      <c r="L129" s="409">
        <f>Flavor!L151</f>
        <v>2940956.5050067473</v>
      </c>
      <c r="M129" s="428">
        <f>Flavor!M151</f>
        <v>-53732.127684577834</v>
      </c>
      <c r="N129" s="76">
        <f>Flavor!N151</f>
        <v>-1.7942475587616868E-2</v>
      </c>
      <c r="O129" s="75">
        <f>Flavor!O151</f>
        <v>1159175.1141328812</v>
      </c>
      <c r="P129" s="74">
        <f>Flavor!P151</f>
        <v>-184100.37817066605</v>
      </c>
      <c r="Q129" s="76">
        <f>Flavor!Q151</f>
        <v>-0.13705332913872884</v>
      </c>
    </row>
    <row r="130" spans="2:17">
      <c r="B130" s="489"/>
      <c r="C130" s="133" t="s">
        <v>78</v>
      </c>
      <c r="D130" s="75">
        <f>Flavor!D152</f>
        <v>54526.902151739436</v>
      </c>
      <c r="E130" s="74">
        <f>Flavor!E152</f>
        <v>54483.343480969146</v>
      </c>
      <c r="F130" s="76">
        <f>Flavor!F152</f>
        <v>1250.8036291624371</v>
      </c>
      <c r="G130" s="91">
        <f>Flavor!G152</f>
        <v>0.70410892975278472</v>
      </c>
      <c r="H130" s="77">
        <f>Flavor!H152</f>
        <v>0.70333987612410886</v>
      </c>
      <c r="I130" s="341">
        <f>Flavor!I152</f>
        <v>5.7247397686181358</v>
      </c>
      <c r="J130" s="361">
        <f>Flavor!J152</f>
        <v>-2.5809182478720665</v>
      </c>
      <c r="K130" s="76">
        <f>Flavor!K152</f>
        <v>-0.3107421763270129</v>
      </c>
      <c r="L130" s="409">
        <f>Flavor!L152</f>
        <v>312152.32520761254</v>
      </c>
      <c r="M130" s="428">
        <f>Flavor!M152</f>
        <v>311790.54178454162</v>
      </c>
      <c r="N130" s="76">
        <f>Flavor!N152</f>
        <v>861.81544510244839</v>
      </c>
      <c r="O130" s="75">
        <f>Flavor!O152</f>
        <v>87282.48629128933</v>
      </c>
      <c r="P130" s="74">
        <f>Flavor!P152</f>
        <v>87133.088128209114</v>
      </c>
      <c r="Q130" s="76">
        <f>Flavor!Q152</f>
        <v>583.22730568932946</v>
      </c>
    </row>
    <row r="131" spans="2:17">
      <c r="B131" s="489"/>
      <c r="C131" s="133" t="s">
        <v>79</v>
      </c>
      <c r="D131" s="75">
        <f>Flavor!D153</f>
        <v>321366.01504392625</v>
      </c>
      <c r="E131" s="74">
        <f>Flavor!E153</f>
        <v>7646.0433248935733</v>
      </c>
      <c r="F131" s="76">
        <f>Flavor!F153</f>
        <v>2.4372191808500362E-2</v>
      </c>
      <c r="G131" s="91">
        <f>Flavor!G153</f>
        <v>4.1498172825187325</v>
      </c>
      <c r="H131" s="77">
        <f>Flavor!H153</f>
        <v>-1.3890910076570924</v>
      </c>
      <c r="I131" s="341">
        <f>Flavor!I153</f>
        <v>7.2081934371822536</v>
      </c>
      <c r="J131" s="361">
        <f>Flavor!J153</f>
        <v>0.49297928477115693</v>
      </c>
      <c r="K131" s="76">
        <f>Flavor!K153</f>
        <v>7.3412295361295787E-2</v>
      </c>
      <c r="L131" s="409">
        <f>Flavor!L153</f>
        <v>2316468.4005730427</v>
      </c>
      <c r="M131" s="428">
        <f>Flavor!M153</f>
        <v>209771.60659138532</v>
      </c>
      <c r="N131" s="76">
        <f>Flavor!N153</f>
        <v>9.9573705713443914E-2</v>
      </c>
      <c r="O131" s="75">
        <f>Flavor!O153</f>
        <v>1020658.3283030987</v>
      </c>
      <c r="P131" s="74">
        <f>Flavor!P153</f>
        <v>77209.310607378371</v>
      </c>
      <c r="Q131" s="76">
        <f>Flavor!Q153</f>
        <v>8.183728973077356E-2</v>
      </c>
    </row>
    <row r="132" spans="2:17">
      <c r="B132" s="489"/>
      <c r="C132" s="133" t="s">
        <v>80</v>
      </c>
      <c r="D132" s="75">
        <f>Flavor!D154</f>
        <v>2003.5472940802574</v>
      </c>
      <c r="E132" s="74">
        <f>Flavor!E154</f>
        <v>-3308.6288792764863</v>
      </c>
      <c r="F132" s="76">
        <f>Flavor!F154</f>
        <v>-0.62283869572529194</v>
      </c>
      <c r="G132" s="91">
        <f>Flavor!G154</f>
        <v>2.5871917994133381E-2</v>
      </c>
      <c r="H132" s="77">
        <f>Flavor!H154</f>
        <v>-6.7917637335267067E-2</v>
      </c>
      <c r="I132" s="341">
        <f>Flavor!I154</f>
        <v>5.3640711827413536</v>
      </c>
      <c r="J132" s="361">
        <f>Flavor!J154</f>
        <v>0.41833677421495885</v>
      </c>
      <c r="K132" s="76">
        <f>Flavor!K154</f>
        <v>8.458536986817379E-2</v>
      </c>
      <c r="L132" s="409">
        <f>Flavor!L154</f>
        <v>10747.170303435325</v>
      </c>
      <c r="M132" s="428">
        <f>Flavor!M154</f>
        <v>-15525.442181289198</v>
      </c>
      <c r="N132" s="76">
        <f>Flavor!N154</f>
        <v>-0.59093636730325283</v>
      </c>
      <c r="O132" s="75">
        <f>Flavor!O154</f>
        <v>5335.6896042823792</v>
      </c>
      <c r="P132" s="74">
        <f>Flavor!P154</f>
        <v>-8842.1430995464325</v>
      </c>
      <c r="Q132" s="76">
        <f>Flavor!Q154</f>
        <v>-0.62365971472907544</v>
      </c>
    </row>
    <row r="133" spans="2:17">
      <c r="B133" s="489"/>
      <c r="C133" s="133" t="s">
        <v>81</v>
      </c>
      <c r="D133" s="75">
        <f>Flavor!D155</f>
        <v>31727.590844857037</v>
      </c>
      <c r="E133" s="74">
        <f>Flavor!E155</f>
        <v>-10550.558070929543</v>
      </c>
      <c r="F133" s="76">
        <f>Flavor!F155</f>
        <v>-0.24955108824525626</v>
      </c>
      <c r="G133" s="91">
        <f>Flavor!G155</f>
        <v>0.40970015078499905</v>
      </c>
      <c r="H133" s="77">
        <f>Flavor!H155</f>
        <v>-0.33674512090036585</v>
      </c>
      <c r="I133" s="341">
        <f>Flavor!I155</f>
        <v>6.0099332259681795</v>
      </c>
      <c r="J133" s="361">
        <f>Flavor!J155</f>
        <v>5.5301372316596265E-2</v>
      </c>
      <c r="K133" s="76">
        <f>Flavor!K155</f>
        <v>9.2871186121579585E-3</v>
      </c>
      <c r="L133" s="409">
        <f>Flavor!L155</f>
        <v>190680.70239843012</v>
      </c>
      <c r="M133" s="428">
        <f>Flavor!M155</f>
        <v>-61070.109848937806</v>
      </c>
      <c r="N133" s="76">
        <f>Flavor!N155</f>
        <v>-0.24258158018942519</v>
      </c>
      <c r="O133" s="75">
        <f>Flavor!O155</f>
        <v>92051.573459982872</v>
      </c>
      <c r="P133" s="74">
        <f>Flavor!P155</f>
        <v>-31445.971967624107</v>
      </c>
      <c r="Q133" s="76">
        <f>Flavor!Q155</f>
        <v>-0.25462831555674459</v>
      </c>
    </row>
    <row r="134" spans="2:17">
      <c r="B134" s="489"/>
      <c r="C134" s="133" t="s">
        <v>82</v>
      </c>
      <c r="D134" s="75">
        <f>Flavor!D156</f>
        <v>5642.9403494480675</v>
      </c>
      <c r="E134" s="74">
        <f>Flavor!E156</f>
        <v>4631.9644806746292</v>
      </c>
      <c r="F134" s="76">
        <f>Flavor!F156</f>
        <v>4.5816765995555739</v>
      </c>
      <c r="G134" s="91">
        <f>Flavor!G156</f>
        <v>7.2867603573953166E-2</v>
      </c>
      <c r="H134" s="77">
        <f>Flavor!H156</f>
        <v>5.5018237497470174E-2</v>
      </c>
      <c r="I134" s="341">
        <f>Flavor!I156</f>
        <v>5.6199201128571037</v>
      </c>
      <c r="J134" s="361">
        <f>Flavor!J156</f>
        <v>6.0605888027274624E-2</v>
      </c>
      <c r="K134" s="76">
        <f>Flavor!K156</f>
        <v>1.0901684196332646E-2</v>
      </c>
      <c r="L134" s="409">
        <f>Flavor!L156</f>
        <v>31712.87396551609</v>
      </c>
      <c r="M134" s="428">
        <f>Flavor!M156</f>
        <v>26092.541437284221</v>
      </c>
      <c r="N134" s="76">
        <f>Flavor!N156</f>
        <v>4.6425262751299892</v>
      </c>
      <c r="O134" s="75">
        <f>Flavor!O156</f>
        <v>13472.10663831234</v>
      </c>
      <c r="P134" s="74">
        <f>Flavor!P156</f>
        <v>11080.549254359286</v>
      </c>
      <c r="Q134" s="76">
        <f>Flavor!Q156</f>
        <v>4.6331939717223189</v>
      </c>
    </row>
    <row r="135" spans="2:17">
      <c r="B135" s="489"/>
      <c r="C135" s="133" t="s">
        <v>83</v>
      </c>
      <c r="D135" s="75">
        <f>Flavor!D157</f>
        <v>8807.1323061022958</v>
      </c>
      <c r="E135" s="74">
        <f>Flavor!E157</f>
        <v>1267.9007706429657</v>
      </c>
      <c r="F135" s="76">
        <f>Flavor!F157</f>
        <v>0.16817374087526527</v>
      </c>
      <c r="G135" s="91">
        <f>Flavor!G157</f>
        <v>0.11372699085277194</v>
      </c>
      <c r="H135" s="77">
        <f>Flavor!H157</f>
        <v>-1.938252023283446E-2</v>
      </c>
      <c r="I135" s="341">
        <f>Flavor!I157</f>
        <v>3.0657740715361554</v>
      </c>
      <c r="J135" s="361">
        <f>Flavor!J157</f>
        <v>6.2408818289193313E-2</v>
      </c>
      <c r="K135" s="76">
        <f>Flavor!K157</f>
        <v>2.0779629857448287E-2</v>
      </c>
      <c r="L135" s="409">
        <f>Flavor!L157</f>
        <v>27000.677868636845</v>
      </c>
      <c r="M135" s="428">
        <f>Flavor!M157</f>
        <v>4357.611838854551</v>
      </c>
      <c r="N135" s="76">
        <f>Flavor!N157</f>
        <v>0.19244795881984397</v>
      </c>
      <c r="O135" s="75">
        <f>Flavor!O157</f>
        <v>7902.2555060386658</v>
      </c>
      <c r="P135" s="74">
        <f>Flavor!P157</f>
        <v>267.19363117218018</v>
      </c>
      <c r="Q135" s="76">
        <f>Flavor!Q157</f>
        <v>3.4995607835444371E-2</v>
      </c>
    </row>
    <row r="136" spans="2:17" ht="15" thickBot="1">
      <c r="B136" s="492"/>
      <c r="C136" s="139" t="s">
        <v>84</v>
      </c>
      <c r="D136" s="126">
        <f>Flavor!D158</f>
        <v>38260.84370626531</v>
      </c>
      <c r="E136" s="122">
        <f>Flavor!E158</f>
        <v>27485.67270574885</v>
      </c>
      <c r="F136" s="123">
        <f>Flavor!F158</f>
        <v>2.5508340150176219</v>
      </c>
      <c r="G136" s="124">
        <f>Flavor!G158</f>
        <v>0.49406440949988278</v>
      </c>
      <c r="H136" s="125">
        <f>Flavor!H158</f>
        <v>0.30382250792189036</v>
      </c>
      <c r="I136" s="342">
        <f>Flavor!I158</f>
        <v>6.5556170097091728</v>
      </c>
      <c r="J136" s="362">
        <f>Flavor!J158</f>
        <v>2.5919232928296068</v>
      </c>
      <c r="K136" s="123">
        <f>Flavor!K158</f>
        <v>0.65391613933028836</v>
      </c>
      <c r="L136" s="410">
        <f>Flavor!L158</f>
        <v>250823.43780661703</v>
      </c>
      <c r="M136" s="429">
        <f>Flavor!M158</f>
        <v>208113.96021356701</v>
      </c>
      <c r="N136" s="123">
        <f>Flavor!N158</f>
        <v>4.8727816855206125</v>
      </c>
      <c r="O136" s="126">
        <f>Flavor!O158</f>
        <v>89541.622911930084</v>
      </c>
      <c r="P136" s="122">
        <f>Flavor!P158</f>
        <v>62995.567078828812</v>
      </c>
      <c r="Q136" s="123">
        <f>Flavor!Q158</f>
        <v>2.373066924702135</v>
      </c>
    </row>
    <row r="137" spans="2:17">
      <c r="B137" s="488" t="s">
        <v>85</v>
      </c>
      <c r="C137" s="161" t="s">
        <v>132</v>
      </c>
      <c r="D137" s="106">
        <f>Fat!D47</f>
        <v>1166686.4510768047</v>
      </c>
      <c r="E137" s="102">
        <f>Fat!E47</f>
        <v>490065.71782997029</v>
      </c>
      <c r="F137" s="103">
        <f>Fat!F47</f>
        <v>0.72428421676991694</v>
      </c>
      <c r="G137" s="104">
        <f>Fat!G47</f>
        <v>15.065487236717299</v>
      </c>
      <c r="H137" s="105">
        <f>Fat!H47</f>
        <v>3.1193552510807283</v>
      </c>
      <c r="I137" s="343">
        <f>Fat!I47</f>
        <v>5.0860671808194358</v>
      </c>
      <c r="J137" s="363">
        <f>Fat!J47</f>
        <v>0.26603361735287834</v>
      </c>
      <c r="K137" s="103">
        <f>Fat!K47</f>
        <v>5.5193312214520673E-2</v>
      </c>
      <c r="L137" s="411">
        <f>Fat!L47</f>
        <v>5933845.6691284366</v>
      </c>
      <c r="M137" s="430">
        <f>Fat!M47</f>
        <v>2672511.0251413425</v>
      </c>
      <c r="N137" s="103">
        <f>Fat!N47</f>
        <v>0.81945317389266914</v>
      </c>
      <c r="O137" s="106">
        <f>Fat!O47</f>
        <v>1604193.4154419899</v>
      </c>
      <c r="P137" s="102">
        <f>Fat!P47</f>
        <v>547988.1598669982</v>
      </c>
      <c r="Q137" s="103">
        <f>Fat!Q47</f>
        <v>0.51882733680270965</v>
      </c>
    </row>
    <row r="138" spans="2:17">
      <c r="B138" s="489"/>
      <c r="C138" s="162" t="s">
        <v>87</v>
      </c>
      <c r="D138" s="75">
        <f>Fat!D48</f>
        <v>1878.7282706219426</v>
      </c>
      <c r="E138" s="74">
        <f>Fat!E48</f>
        <v>-1375.2139570054896</v>
      </c>
      <c r="F138" s="76">
        <f>Fat!F48</f>
        <v>-0.42263010858929978</v>
      </c>
      <c r="G138" s="91">
        <f>Fat!G48</f>
        <v>2.4260122980078687E-2</v>
      </c>
      <c r="H138" s="77">
        <f>Fat!H48</f>
        <v>-3.3190116740395396E-2</v>
      </c>
      <c r="I138" s="341">
        <f>Fat!I48</f>
        <v>7.3662174994193785</v>
      </c>
      <c r="J138" s="361">
        <f>Fat!J48</f>
        <v>2.4697409316062986</v>
      </c>
      <c r="K138" s="76">
        <f>Fat!K48</f>
        <v>0.50439145320149303</v>
      </c>
      <c r="L138" s="409">
        <f>Fat!L48</f>
        <v>13839.121063709259</v>
      </c>
      <c r="M138" s="428">
        <f>Fat!M48</f>
        <v>-2093.7308068859584</v>
      </c>
      <c r="N138" s="76">
        <f>Fat!N48</f>
        <v>-0.13140967002586845</v>
      </c>
      <c r="O138" s="75">
        <f>Fat!O48</f>
        <v>4627.8307621479034</v>
      </c>
      <c r="P138" s="74">
        <f>Fat!P48</f>
        <v>-912.57650434970856</v>
      </c>
      <c r="Q138" s="76">
        <f>Fat!Q48</f>
        <v>-0.1647128921131816</v>
      </c>
    </row>
    <row r="139" spans="2:17">
      <c r="B139" s="489"/>
      <c r="C139" s="162" t="s">
        <v>50</v>
      </c>
      <c r="D139" s="75">
        <f>Fat!D49</f>
        <v>5331852.7007993218</v>
      </c>
      <c r="E139" s="74">
        <f>Fat!E49</f>
        <v>1600858.6595504931</v>
      </c>
      <c r="F139" s="76">
        <f>Fat!F49</f>
        <v>0.4290702804271051</v>
      </c>
      <c r="G139" s="91">
        <f>Fat!G49</f>
        <v>68.850511410165325</v>
      </c>
      <c r="H139" s="77">
        <f>Fat!H49</f>
        <v>2.9776448775307216</v>
      </c>
      <c r="I139" s="341">
        <f>Fat!I49</f>
        <v>6.672811693887609</v>
      </c>
      <c r="J139" s="361">
        <f>Fat!J49</f>
        <v>0.34932763597417349</v>
      </c>
      <c r="K139" s="76">
        <f>Fat!K49</f>
        <v>5.5242906090197587E-2</v>
      </c>
      <c r="L139" s="409">
        <f>Fat!L49</f>
        <v>35578449.051979944</v>
      </c>
      <c r="M139" s="428">
        <f>Fat!M49</f>
        <v>11985567.711972952</v>
      </c>
      <c r="N139" s="76">
        <f>Fat!N49</f>
        <v>0.50801627572503183</v>
      </c>
      <c r="O139" s="75">
        <f>Fat!O49</f>
        <v>10673810.626149774</v>
      </c>
      <c r="P139" s="74">
        <f>Fat!P49</f>
        <v>2496052.784610562</v>
      </c>
      <c r="Q139" s="76">
        <f>Fat!Q49</f>
        <v>0.3052245900375985</v>
      </c>
    </row>
    <row r="140" spans="2:17" ht="15" thickBot="1">
      <c r="B140" s="490"/>
      <c r="C140" s="163" t="s">
        <v>15</v>
      </c>
      <c r="D140" s="101">
        <f>Fat!D50</f>
        <v>1243682.4781435584</v>
      </c>
      <c r="E140" s="97">
        <f>Fat!E50</f>
        <v>-9380.3108319710009</v>
      </c>
      <c r="F140" s="98">
        <f>Fat!F50</f>
        <v>-7.4859064641446199E-3</v>
      </c>
      <c r="G140" s="99">
        <f>Fat!G50</f>
        <v>16.059741230137295</v>
      </c>
      <c r="H140" s="100">
        <f>Fat!H50</f>
        <v>-6.063810011870963</v>
      </c>
      <c r="I140" s="347">
        <f>Fat!I50</f>
        <v>7.1754643134908438</v>
      </c>
      <c r="J140" s="367">
        <f>Fat!J50</f>
        <v>0.47387953160491936</v>
      </c>
      <c r="K140" s="98">
        <f>Fat!K50</f>
        <v>7.0711562567378677E-2</v>
      </c>
      <c r="L140" s="415">
        <f>Fat!L50</f>
        <v>8923999.2392329592</v>
      </c>
      <c r="M140" s="434">
        <f>Fat!M50</f>
        <v>526492.72188701853</v>
      </c>
      <c r="N140" s="98">
        <f>Fat!N50</f>
        <v>6.2696315959921187E-2</v>
      </c>
      <c r="O140" s="101">
        <f>Fat!O50</f>
        <v>3807566.9094240665</v>
      </c>
      <c r="P140" s="97">
        <f>Fat!P50</f>
        <v>125000.57425173372</v>
      </c>
      <c r="Q140" s="98">
        <f>Fat!Q50</f>
        <v>3.3943875785168734E-2</v>
      </c>
    </row>
    <row r="141" spans="2:17" ht="15" hidden="1" thickBot="1">
      <c r="B141" s="491" t="s">
        <v>88</v>
      </c>
      <c r="C141" s="136" t="s">
        <v>89</v>
      </c>
      <c r="D141" s="112">
        <f>Organic!D14</f>
        <v>13188.977357633103</v>
      </c>
      <c r="E141" s="107">
        <f>Organic!E14</f>
        <v>793.7527595933916</v>
      </c>
      <c r="F141" s="109">
        <f>Organic!F14</f>
        <v>6.4036980799760793E-2</v>
      </c>
      <c r="G141" s="110">
        <f>Organic!G14</f>
        <v>0.17031000048332123</v>
      </c>
      <c r="H141" s="111">
        <f>Organic!H14</f>
        <v>-4.8534888187527325E-2</v>
      </c>
      <c r="I141" s="345">
        <f>Organic!I14</f>
        <v>3.4373124260104992</v>
      </c>
      <c r="J141" s="365">
        <f>Organic!J14</f>
        <v>0.35707131342429754</v>
      </c>
      <c r="K141" s="109">
        <f>Organic!K14</f>
        <v>0.11592316976916682</v>
      </c>
      <c r="L141" s="413">
        <f>Organic!L14</f>
        <v>45334.635757763383</v>
      </c>
      <c r="M141" s="432">
        <f>Organic!M14</f>
        <v>7154.3553511416903</v>
      </c>
      <c r="N141" s="109">
        <f>Organic!N14</f>
        <v>0.18738352036568318</v>
      </c>
      <c r="O141" s="112">
        <f>Organic!O14</f>
        <v>7007.9983062744141</v>
      </c>
      <c r="P141" s="107">
        <f>Organic!P14</f>
        <v>-447.85443222522736</v>
      </c>
      <c r="Q141" s="109">
        <f>Organic!Q14</f>
        <v>-6.0067499712360216E-2</v>
      </c>
    </row>
    <row r="142" spans="2:17" hidden="1">
      <c r="B142" s="489"/>
      <c r="C142" s="140" t="s">
        <v>90</v>
      </c>
      <c r="D142" s="96" t="e">
        <f>#REF!</f>
        <v>#REF!</v>
      </c>
      <c r="E142" s="92" t="e">
        <f>#REF!</f>
        <v>#REF!</v>
      </c>
      <c r="F142" s="93" t="e">
        <f>#REF!</f>
        <v>#REF!</v>
      </c>
      <c r="G142" s="94" t="e">
        <f>#REF!</f>
        <v>#REF!</v>
      </c>
      <c r="H142" s="95" t="e">
        <f>#REF!</f>
        <v>#REF!</v>
      </c>
      <c r="I142" s="348" t="e">
        <f>#REF!</f>
        <v>#REF!</v>
      </c>
      <c r="J142" s="368" t="e">
        <f>#REF!</f>
        <v>#REF!</v>
      </c>
      <c r="K142" s="93" t="e">
        <f>#REF!</f>
        <v>#REF!</v>
      </c>
      <c r="L142" s="416" t="e">
        <f>#REF!</f>
        <v>#REF!</v>
      </c>
      <c r="M142" s="435" t="e">
        <f>#REF!</f>
        <v>#REF!</v>
      </c>
      <c r="N142" s="93" t="e">
        <f>#REF!</f>
        <v>#REF!</v>
      </c>
      <c r="O142" s="96" t="e">
        <f>#REF!</f>
        <v>#REF!</v>
      </c>
      <c r="P142" s="92" t="e">
        <f>#REF!</f>
        <v>#REF!</v>
      </c>
      <c r="Q142" s="93" t="e">
        <f>#REF!</f>
        <v>#REF!</v>
      </c>
    </row>
    <row r="143" spans="2:17" ht="15" hidden="1" thickBot="1">
      <c r="B143" s="492"/>
      <c r="C143" s="137" t="s">
        <v>91</v>
      </c>
      <c r="D143" s="116" t="e">
        <f>#REF!</f>
        <v>#REF!</v>
      </c>
      <c r="E143" s="108" t="e">
        <f>#REF!</f>
        <v>#REF!</v>
      </c>
      <c r="F143" s="113" t="e">
        <f>#REF!</f>
        <v>#REF!</v>
      </c>
      <c r="G143" s="114" t="e">
        <f>#REF!</f>
        <v>#REF!</v>
      </c>
      <c r="H143" s="115" t="e">
        <f>#REF!</f>
        <v>#REF!</v>
      </c>
      <c r="I143" s="346" t="e">
        <f>#REF!</f>
        <v>#REF!</v>
      </c>
      <c r="J143" s="366" t="e">
        <f>#REF!</f>
        <v>#REF!</v>
      </c>
      <c r="K143" s="113" t="e">
        <f>#REF!</f>
        <v>#REF!</v>
      </c>
      <c r="L143" s="414" t="e">
        <f>#REF!</f>
        <v>#REF!</v>
      </c>
      <c r="M143" s="433" t="e">
        <f>#REF!</f>
        <v>#REF!</v>
      </c>
      <c r="N143" s="113" t="e">
        <f>#REF!</f>
        <v>#REF!</v>
      </c>
      <c r="O143" s="116" t="e">
        <f>#REF!</f>
        <v>#REF!</v>
      </c>
      <c r="P143" s="108" t="e">
        <f>#REF!</f>
        <v>#REF!</v>
      </c>
      <c r="Q143" s="113" t="e">
        <f>#REF!</f>
        <v>#REF!</v>
      </c>
    </row>
    <row r="144" spans="2:17">
      <c r="B144" s="488" t="s">
        <v>54</v>
      </c>
      <c r="C144" s="132" t="s">
        <v>92</v>
      </c>
      <c r="D144" s="106">
        <f>Size!D80</f>
        <v>1686495.1769859367</v>
      </c>
      <c r="E144" s="102">
        <f>Size!E80</f>
        <v>-566664.37264074711</v>
      </c>
      <c r="F144" s="103">
        <f>Size!F80</f>
        <v>-0.25149766812325175</v>
      </c>
      <c r="G144" s="104">
        <f>Size!G80</f>
        <v>21.777806316527005</v>
      </c>
      <c r="H144" s="105">
        <f>Size!H80</f>
        <v>-18.003034030141087</v>
      </c>
      <c r="I144" s="343">
        <f>Size!I80</f>
        <v>6.804146594052785</v>
      </c>
      <c r="J144" s="363">
        <f>Size!J80</f>
        <v>0.81220610271532312</v>
      </c>
      <c r="K144" s="103">
        <f>Size!K80</f>
        <v>0.13554976119831766</v>
      </c>
      <c r="L144" s="411">
        <f>Size!L80</f>
        <v>11475160.414375311</v>
      </c>
      <c r="M144" s="430">
        <f>Size!M80</f>
        <v>-2025637.5244764946</v>
      </c>
      <c r="N144" s="103">
        <f>Size!N80</f>
        <v>-0.15003835578097452</v>
      </c>
      <c r="O144" s="106">
        <f>Size!O80</f>
        <v>4948431.5923876762</v>
      </c>
      <c r="P144" s="102">
        <f>Size!P80</f>
        <v>-1549752.2072714381</v>
      </c>
      <c r="Q144" s="103">
        <f>Size!Q80</f>
        <v>-0.23849005430605641</v>
      </c>
    </row>
    <row r="145" spans="1:17">
      <c r="B145" s="489"/>
      <c r="C145" s="133" t="s">
        <v>93</v>
      </c>
      <c r="D145" s="75">
        <f>Size!D81</f>
        <v>5532.3157436658084</v>
      </c>
      <c r="E145" s="74">
        <f>Size!E81</f>
        <v>-1665.7511067325067</v>
      </c>
      <c r="F145" s="76">
        <f>Size!F81</f>
        <v>-0.23141645407757364</v>
      </c>
      <c r="G145" s="91">
        <f>Size!G81</f>
        <v>7.1439101867311006E-2</v>
      </c>
      <c r="H145" s="77">
        <f>Size!H81</f>
        <v>-5.5646948575846789E-2</v>
      </c>
      <c r="I145" s="341">
        <f>Size!I81</f>
        <v>1.0910516124640564</v>
      </c>
      <c r="J145" s="361">
        <f>Size!J81</f>
        <v>0.20179511537607597</v>
      </c>
      <c r="K145" s="76">
        <f>Size!K81</f>
        <v>0.22692565759922806</v>
      </c>
      <c r="L145" s="409">
        <f>Size!L81</f>
        <v>6036.0420127868656</v>
      </c>
      <c r="M145" s="428">
        <f>Size!M81</f>
        <v>-364.88570040345166</v>
      </c>
      <c r="N145" s="76">
        <f>Size!N81</f>
        <v>-5.7005127499180464E-2</v>
      </c>
      <c r="O145" s="75">
        <f>Size!O81</f>
        <v>4061.5091071128845</v>
      </c>
      <c r="P145" s="74">
        <f>Size!P81</f>
        <v>1005.2277734279633</v>
      </c>
      <c r="Q145" s="76">
        <f>Size!Q81</f>
        <v>0.32890551087323244</v>
      </c>
    </row>
    <row r="146" spans="1:17">
      <c r="B146" s="489"/>
      <c r="C146" s="133" t="s">
        <v>94</v>
      </c>
      <c r="D146" s="75">
        <f>Size!D82</f>
        <v>28736.180983262031</v>
      </c>
      <c r="E146" s="74">
        <f>Size!E82</f>
        <v>4196.4666381709176</v>
      </c>
      <c r="F146" s="76">
        <f>Size!F82</f>
        <v>0.17100715106776995</v>
      </c>
      <c r="G146" s="91">
        <f>Size!G82</f>
        <v>0.37107190833986331</v>
      </c>
      <c r="H146" s="77">
        <f>Size!H82</f>
        <v>-6.2190999596085761E-2</v>
      </c>
      <c r="I146" s="341">
        <f>Size!I82</f>
        <v>1.7312951276089341</v>
      </c>
      <c r="J146" s="361">
        <f>Size!J82</f>
        <v>7.1112437697696818E-2</v>
      </c>
      <c r="K146" s="76">
        <f>Size!K82</f>
        <v>4.2834103818718224E-2</v>
      </c>
      <c r="L146" s="409">
        <f>Size!L82</f>
        <v>49750.810122410061</v>
      </c>
      <c r="M146" s="428">
        <f>Size!M82</f>
        <v>9010.4011513233199</v>
      </c>
      <c r="N146" s="76">
        <f>Size!N82</f>
        <v>0.22116619294906822</v>
      </c>
      <c r="O146" s="75">
        <f>Size!O82</f>
        <v>13644.132296085358</v>
      </c>
      <c r="P146" s="74">
        <f>Size!P82</f>
        <v>1968.9580093622208</v>
      </c>
      <c r="Q146" s="76">
        <f>Size!Q82</f>
        <v>0.16864484940505731</v>
      </c>
    </row>
    <row r="147" spans="1:17">
      <c r="B147" s="489"/>
      <c r="C147" s="133" t="s">
        <v>95</v>
      </c>
      <c r="D147" s="75">
        <f>Size!D83</f>
        <v>343998.75070738792</v>
      </c>
      <c r="E147" s="74">
        <f>Size!E83</f>
        <v>-12947.429683741997</v>
      </c>
      <c r="F147" s="76">
        <f>Size!F83</f>
        <v>-3.6272778348698471E-2</v>
      </c>
      <c r="G147" s="91">
        <f>Size!G83</f>
        <v>4.4420750609091257</v>
      </c>
      <c r="H147" s="77">
        <f>Size!H83</f>
        <v>-1.860017046525166</v>
      </c>
      <c r="I147" s="341">
        <f>Size!I83</f>
        <v>3.3924149503215904</v>
      </c>
      <c r="J147" s="361">
        <f>Size!J83</f>
        <v>1.3902190898304578E-2</v>
      </c>
      <c r="K147" s="76">
        <f>Size!K83</f>
        <v>4.1148848289913487E-3</v>
      </c>
      <c r="L147" s="409">
        <f>Size!L83</f>
        <v>1166986.5047916926</v>
      </c>
      <c r="M147" s="428">
        <f>Size!M83</f>
        <v>-38960.720087145688</v>
      </c>
      <c r="N147" s="76">
        <f>Size!N83</f>
        <v>-3.2307151825039508E-2</v>
      </c>
      <c r="O147" s="75">
        <f>Size!O83</f>
        <v>184049.46927535534</v>
      </c>
      <c r="P147" s="74">
        <f>Size!P83</f>
        <v>-7239.5066638574353</v>
      </c>
      <c r="Q147" s="76">
        <f>Size!Q83</f>
        <v>-3.7845916777545945E-2</v>
      </c>
    </row>
    <row r="148" spans="1:17">
      <c r="B148" s="489"/>
      <c r="C148" s="133" t="s">
        <v>96</v>
      </c>
      <c r="D148" s="75">
        <f>Size!D84</f>
        <v>7293372.40918543</v>
      </c>
      <c r="E148" s="74">
        <f>Size!E84</f>
        <v>2091156.6062145829</v>
      </c>
      <c r="F148" s="76">
        <f>Size!F84</f>
        <v>0.40197421356883717</v>
      </c>
      <c r="G148" s="91">
        <f>Size!G84</f>
        <v>94.179724845348133</v>
      </c>
      <c r="H148" s="77">
        <f>Size!H84</f>
        <v>2.3315837134050383</v>
      </c>
      <c r="I148" s="341">
        <f>Size!I84</f>
        <v>6.7037034386385619</v>
      </c>
      <c r="J148" s="361">
        <f>Size!J84</f>
        <v>0.22734063806309557</v>
      </c>
      <c r="K148" s="76">
        <f>Size!K84</f>
        <v>3.5103135056438604E-2</v>
      </c>
      <c r="L148" s="409">
        <f>Size!L84</f>
        <v>48892605.69872798</v>
      </c>
      <c r="M148" s="428">
        <f>Size!M84</f>
        <v>15201168.791801758</v>
      </c>
      <c r="N148" s="76">
        <f>Size!N84</f>
        <v>0.45118790373338841</v>
      </c>
      <c r="O148" s="75">
        <f>Size!O84</f>
        <v>15841108.297410965</v>
      </c>
      <c r="P148" s="74">
        <f>Size!P84</f>
        <v>3173791.4617091641</v>
      </c>
      <c r="Q148" s="76">
        <f>Size!Q84</f>
        <v>0.25054962332386693</v>
      </c>
    </row>
    <row r="149" spans="1:17" ht="15" customHeight="1">
      <c r="B149" s="489"/>
      <c r="C149" s="133" t="s">
        <v>97</v>
      </c>
      <c r="D149" s="75">
        <f>Size!D85</f>
        <v>414154.24181459931</v>
      </c>
      <c r="E149" s="74">
        <f>Size!E85</f>
        <v>-15158.282089848421</v>
      </c>
      <c r="F149" s="76">
        <f>Size!F85</f>
        <v>-3.5308269025066237E-2</v>
      </c>
      <c r="G149" s="91">
        <f>Size!G85</f>
        <v>5.3479968318235187</v>
      </c>
      <c r="H149" s="77">
        <f>Size!H85</f>
        <v>-2.231765096308739</v>
      </c>
      <c r="I149" s="341">
        <f>Size!I85</f>
        <v>3.6092970742675297</v>
      </c>
      <c r="J149" s="361">
        <f>Size!J85</f>
        <v>5.310617101980375E-2</v>
      </c>
      <c r="K149" s="76">
        <f>Size!K85</f>
        <v>1.4933442119573509E-2</v>
      </c>
      <c r="L149" s="409">
        <f>Size!L85</f>
        <v>1494805.6932769204</v>
      </c>
      <c r="M149" s="428">
        <f>Size!M85</f>
        <v>-31911.598882398568</v>
      </c>
      <c r="N149" s="76">
        <f>Size!N85</f>
        <v>-2.0902100897320856E-2</v>
      </c>
      <c r="O149" s="75">
        <f>Size!O85</f>
        <v>229921.37972617149</v>
      </c>
      <c r="P149" s="74">
        <f>Size!P85</f>
        <v>-9535.5644244537107</v>
      </c>
      <c r="Q149" s="76">
        <f>Size!Q85</f>
        <v>-3.9821624126530113E-2</v>
      </c>
    </row>
    <row r="150" spans="1:17" ht="15" thickBot="1">
      <c r="B150" s="490"/>
      <c r="C150" s="134" t="s">
        <v>98</v>
      </c>
      <c r="D150" s="126">
        <f>Size!D86</f>
        <v>36573.707290278937</v>
      </c>
      <c r="E150" s="122">
        <f>Size!E86</f>
        <v>4170.5284667503838</v>
      </c>
      <c r="F150" s="123">
        <f>Size!F86</f>
        <v>0.12870738668769391</v>
      </c>
      <c r="G150" s="124">
        <f>Size!G86</f>
        <v>0.47227832282836596</v>
      </c>
      <c r="H150" s="125">
        <f>Size!H86</f>
        <v>-9.9818617096238571E-2</v>
      </c>
      <c r="I150" s="342">
        <f>Size!I86</f>
        <v>1.7149393388620675</v>
      </c>
      <c r="J150" s="362">
        <f>Size!J86</f>
        <v>0.18727582181383573</v>
      </c>
      <c r="K150" s="123">
        <f>Size!K86</f>
        <v>0.12258970625657942</v>
      </c>
      <c r="L150" s="410">
        <f>Size!L86</f>
        <v>62721.689400125739</v>
      </c>
      <c r="M150" s="429">
        <f>Size!M86</f>
        <v>13220.535275031325</v>
      </c>
      <c r="N150" s="123">
        <f>Size!N86</f>
        <v>0.26707529367136973</v>
      </c>
      <c r="O150" s="126">
        <f>Size!O86</f>
        <v>19169.104640841484</v>
      </c>
      <c r="P150" s="122">
        <f>Size!P86</f>
        <v>3873.0449402332306</v>
      </c>
      <c r="Q150" s="123">
        <f>Size!Q86</f>
        <v>0.25320540165512151</v>
      </c>
    </row>
    <row r="151" spans="1:17">
      <c r="A151" s="50"/>
      <c r="B151" s="474"/>
      <c r="C151" s="474"/>
      <c r="D151" s="474"/>
      <c r="E151" s="474"/>
      <c r="F151" s="524"/>
      <c r="G151" s="474"/>
      <c r="H151" s="474"/>
      <c r="I151" s="516"/>
      <c r="J151" s="516"/>
      <c r="K151" s="524"/>
      <c r="L151" s="517"/>
      <c r="M151" s="517"/>
      <c r="N151" s="524"/>
      <c r="O151" s="475"/>
      <c r="P151" s="475"/>
      <c r="Q151" s="524"/>
    </row>
    <row r="152" spans="1:17">
      <c r="A152" s="50"/>
      <c r="B152" s="474"/>
      <c r="C152" s="474"/>
      <c r="D152" s="474"/>
      <c r="E152" s="474"/>
      <c r="F152" s="524"/>
      <c r="G152" s="474"/>
      <c r="H152" s="474"/>
      <c r="I152" s="516"/>
      <c r="J152" s="516"/>
      <c r="K152" s="524"/>
      <c r="L152" s="517"/>
      <c r="M152" s="517"/>
      <c r="N152" s="524"/>
      <c r="O152" s="475"/>
      <c r="P152" s="475"/>
      <c r="Q152" s="524"/>
    </row>
    <row r="153" spans="1:17">
      <c r="A153" s="50"/>
      <c r="B153" s="50"/>
      <c r="C153" s="159" t="s">
        <v>121</v>
      </c>
      <c r="D153" s="159"/>
      <c r="E153" s="159"/>
      <c r="F153" s="333"/>
      <c r="G153" s="159"/>
      <c r="H153" s="159"/>
      <c r="I153" s="351"/>
      <c r="J153" s="351"/>
      <c r="K153" s="338"/>
      <c r="L153" s="518"/>
      <c r="M153" s="518"/>
      <c r="N153" s="525"/>
      <c r="O153" s="463"/>
      <c r="P153" s="463"/>
      <c r="Q153" s="525"/>
    </row>
    <row r="154" spans="1:17">
      <c r="A154" s="50"/>
      <c r="B154" s="51"/>
      <c r="C154" s="130"/>
      <c r="D154" s="52"/>
      <c r="E154" s="52"/>
      <c r="F154" s="334"/>
      <c r="G154" s="52"/>
      <c r="H154" s="52"/>
      <c r="I154" s="352"/>
      <c r="J154" s="352"/>
      <c r="K154" s="334"/>
      <c r="L154" s="419"/>
      <c r="M154" s="419"/>
      <c r="N154" s="334"/>
      <c r="O154" s="398"/>
      <c r="P154" s="398"/>
      <c r="Q154" s="334"/>
    </row>
    <row r="155" spans="1:17">
      <c r="A155" s="50"/>
      <c r="B155" s="50"/>
      <c r="C155" s="53"/>
      <c r="D155" s="54"/>
      <c r="E155" s="54"/>
      <c r="F155" s="55"/>
      <c r="G155" s="56"/>
      <c r="H155" s="56"/>
      <c r="I155" s="353"/>
      <c r="J155" s="353"/>
      <c r="K155" s="55"/>
      <c r="L155" s="420"/>
      <c r="M155" s="420"/>
      <c r="N155" s="55"/>
      <c r="O155" s="399"/>
      <c r="P155" s="399"/>
      <c r="Q155" s="55"/>
    </row>
    <row r="156" spans="1:17">
      <c r="A156" s="50"/>
      <c r="B156" s="493"/>
      <c r="C156" s="57"/>
      <c r="D156" s="58"/>
      <c r="E156" s="58"/>
      <c r="F156" s="59"/>
      <c r="G156" s="60"/>
      <c r="H156" s="60"/>
      <c r="I156" s="354"/>
      <c r="J156" s="354"/>
      <c r="K156" s="59"/>
      <c r="L156" s="421"/>
      <c r="M156" s="421"/>
      <c r="N156" s="59"/>
      <c r="O156" s="400"/>
      <c r="P156" s="400"/>
      <c r="Q156" s="59"/>
    </row>
    <row r="157" spans="1:17">
      <c r="A157" s="50"/>
      <c r="B157" s="493"/>
      <c r="C157" s="57"/>
      <c r="D157" s="58"/>
      <c r="E157" s="58"/>
      <c r="F157" s="59"/>
      <c r="G157" s="60"/>
      <c r="H157" s="60"/>
      <c r="I157" s="354"/>
      <c r="J157" s="354"/>
      <c r="K157" s="59"/>
      <c r="L157" s="421"/>
      <c r="M157" s="421"/>
      <c r="N157" s="59"/>
      <c r="O157" s="400"/>
      <c r="P157" s="400"/>
      <c r="Q157" s="59"/>
    </row>
    <row r="158" spans="1:17">
      <c r="A158" s="50"/>
      <c r="B158" s="493"/>
      <c r="C158" s="57"/>
      <c r="D158" s="58"/>
      <c r="E158" s="58"/>
      <c r="F158" s="59"/>
      <c r="G158" s="60"/>
      <c r="H158" s="60"/>
      <c r="I158" s="354"/>
      <c r="J158" s="354"/>
      <c r="K158" s="59"/>
      <c r="L158" s="421"/>
      <c r="M158" s="421"/>
      <c r="N158" s="59"/>
      <c r="O158" s="400"/>
      <c r="P158" s="400"/>
      <c r="Q158" s="59"/>
    </row>
    <row r="159" spans="1:17">
      <c r="A159" s="50"/>
      <c r="B159" s="493"/>
      <c r="C159" s="64"/>
      <c r="D159" s="61"/>
      <c r="E159" s="61"/>
      <c r="F159" s="62"/>
      <c r="G159" s="63"/>
      <c r="H159" s="63"/>
      <c r="I159" s="355"/>
      <c r="J159" s="355"/>
      <c r="K159" s="62"/>
      <c r="L159" s="422"/>
      <c r="M159" s="422"/>
      <c r="N159" s="62"/>
      <c r="O159" s="401"/>
      <c r="P159" s="401"/>
      <c r="Q159" s="62"/>
    </row>
    <row r="160" spans="1:17">
      <c r="A160" s="50"/>
      <c r="B160" s="493"/>
      <c r="C160" s="64"/>
      <c r="D160" s="61"/>
      <c r="E160" s="61"/>
      <c r="F160" s="62"/>
      <c r="G160" s="63"/>
      <c r="H160" s="63"/>
      <c r="I160" s="355"/>
      <c r="J160" s="355"/>
      <c r="K160" s="62"/>
      <c r="L160" s="422"/>
      <c r="M160" s="422"/>
      <c r="N160" s="62"/>
      <c r="O160" s="401"/>
      <c r="P160" s="401"/>
      <c r="Q160" s="62"/>
    </row>
    <row r="161" spans="1:17">
      <c r="A161" s="50"/>
      <c r="B161" s="493"/>
      <c r="C161" s="64"/>
      <c r="D161" s="61"/>
      <c r="E161" s="61"/>
      <c r="F161" s="62"/>
      <c r="G161" s="63"/>
      <c r="H161" s="63"/>
      <c r="I161" s="355"/>
      <c r="J161" s="355"/>
      <c r="K161" s="62"/>
      <c r="L161" s="422"/>
      <c r="M161" s="422"/>
      <c r="N161" s="62"/>
      <c r="O161" s="401"/>
      <c r="P161" s="401"/>
      <c r="Q161" s="62"/>
    </row>
    <row r="162" spans="1:17">
      <c r="A162" s="50"/>
      <c r="B162" s="493"/>
      <c r="C162" s="64"/>
      <c r="D162" s="61"/>
      <c r="E162" s="61"/>
      <c r="F162" s="62"/>
      <c r="G162" s="63"/>
      <c r="H162" s="63"/>
      <c r="I162" s="355"/>
      <c r="J162" s="355"/>
      <c r="K162" s="62"/>
      <c r="L162" s="422"/>
      <c r="M162" s="422"/>
      <c r="N162" s="62"/>
      <c r="O162" s="401"/>
      <c r="P162" s="401"/>
      <c r="Q162" s="62"/>
    </row>
    <row r="163" spans="1:17">
      <c r="A163" s="50"/>
      <c r="B163" s="493"/>
      <c r="C163" s="64"/>
      <c r="D163" s="61"/>
      <c r="E163" s="61"/>
      <c r="F163" s="62"/>
      <c r="G163" s="63"/>
      <c r="H163" s="63"/>
      <c r="I163" s="355"/>
      <c r="J163" s="355"/>
      <c r="K163" s="62"/>
      <c r="L163" s="422"/>
      <c r="M163" s="422"/>
      <c r="N163" s="62"/>
      <c r="O163" s="401"/>
      <c r="P163" s="401"/>
      <c r="Q163" s="62"/>
    </row>
    <row r="164" spans="1:17">
      <c r="A164" s="50"/>
      <c r="B164" s="493"/>
      <c r="C164" s="64"/>
      <c r="D164" s="61"/>
      <c r="E164" s="61"/>
      <c r="F164" s="62"/>
      <c r="G164" s="63"/>
      <c r="H164" s="63"/>
      <c r="I164" s="355"/>
      <c r="J164" s="355"/>
      <c r="K164" s="62"/>
      <c r="L164" s="422"/>
      <c r="M164" s="422"/>
      <c r="N164" s="62"/>
      <c r="O164" s="401"/>
      <c r="P164" s="401"/>
      <c r="Q164" s="62"/>
    </row>
    <row r="165" spans="1:17">
      <c r="A165" s="50"/>
      <c r="B165" s="493"/>
      <c r="C165" s="64"/>
      <c r="D165" s="61"/>
      <c r="E165" s="61"/>
      <c r="F165" s="62"/>
      <c r="G165" s="63"/>
      <c r="H165" s="63"/>
      <c r="I165" s="355"/>
      <c r="J165" s="355"/>
      <c r="K165" s="62"/>
      <c r="L165" s="422"/>
      <c r="M165" s="422"/>
      <c r="N165" s="62"/>
      <c r="O165" s="401"/>
      <c r="P165" s="401"/>
      <c r="Q165" s="62"/>
    </row>
    <row r="166" spans="1:17">
      <c r="A166" s="50"/>
      <c r="B166" s="493"/>
      <c r="C166" s="64"/>
      <c r="D166" s="61"/>
      <c r="E166" s="61"/>
      <c r="F166" s="62"/>
      <c r="G166" s="63"/>
      <c r="H166" s="63"/>
      <c r="I166" s="355"/>
      <c r="J166" s="355"/>
      <c r="K166" s="62"/>
      <c r="L166" s="422"/>
      <c r="M166" s="422"/>
      <c r="N166" s="62"/>
      <c r="O166" s="401"/>
      <c r="P166" s="401"/>
      <c r="Q166" s="62"/>
    </row>
    <row r="167" spans="1:17">
      <c r="A167" s="50"/>
      <c r="B167" s="493"/>
      <c r="C167" s="64"/>
      <c r="D167" s="61"/>
      <c r="E167" s="61"/>
      <c r="F167" s="62"/>
      <c r="G167" s="63"/>
      <c r="H167" s="63"/>
      <c r="I167" s="355"/>
      <c r="J167" s="355"/>
      <c r="K167" s="62"/>
      <c r="L167" s="422"/>
      <c r="M167" s="422"/>
      <c r="N167" s="62"/>
      <c r="O167" s="401"/>
      <c r="P167" s="401"/>
      <c r="Q167" s="62"/>
    </row>
    <row r="168" spans="1:17">
      <c r="A168" s="50"/>
      <c r="B168" s="493"/>
      <c r="C168" s="64"/>
      <c r="D168" s="61"/>
      <c r="E168" s="61"/>
      <c r="F168" s="62"/>
      <c r="G168" s="63"/>
      <c r="H168" s="63"/>
      <c r="I168" s="355"/>
      <c r="J168" s="355"/>
      <c r="K168" s="62"/>
      <c r="L168" s="422"/>
      <c r="M168" s="422"/>
      <c r="N168" s="62"/>
      <c r="O168" s="401"/>
      <c r="P168" s="401"/>
      <c r="Q168" s="62"/>
    </row>
    <row r="169" spans="1:17">
      <c r="A169" s="50"/>
      <c r="B169" s="493"/>
      <c r="C169" s="64"/>
      <c r="D169" s="61"/>
      <c r="E169" s="61"/>
      <c r="F169" s="62"/>
      <c r="G169" s="63"/>
      <c r="H169" s="63"/>
      <c r="I169" s="355"/>
      <c r="J169" s="355"/>
      <c r="K169" s="62"/>
      <c r="L169" s="422"/>
      <c r="M169" s="422"/>
      <c r="N169" s="62"/>
      <c r="O169" s="401"/>
      <c r="P169" s="401"/>
      <c r="Q169" s="62"/>
    </row>
    <row r="170" spans="1:17">
      <c r="A170" s="50"/>
      <c r="B170" s="493"/>
      <c r="C170" s="64"/>
      <c r="D170" s="61"/>
      <c r="E170" s="61"/>
      <c r="F170" s="62"/>
      <c r="G170" s="63"/>
      <c r="H170" s="63"/>
      <c r="I170" s="355"/>
      <c r="J170" s="355"/>
      <c r="K170" s="62"/>
      <c r="L170" s="422"/>
      <c r="M170" s="422"/>
      <c r="N170" s="62"/>
      <c r="O170" s="401"/>
      <c r="P170" s="401"/>
      <c r="Q170" s="62"/>
    </row>
    <row r="171" spans="1:17">
      <c r="A171" s="50"/>
      <c r="B171" s="493"/>
      <c r="C171" s="64"/>
      <c r="D171" s="61"/>
      <c r="E171" s="61"/>
      <c r="F171" s="62"/>
      <c r="G171" s="63"/>
      <c r="H171" s="63"/>
      <c r="I171" s="355"/>
      <c r="J171" s="355"/>
      <c r="K171" s="62"/>
      <c r="L171" s="422"/>
      <c r="M171" s="422"/>
      <c r="N171" s="62"/>
      <c r="O171" s="401"/>
      <c r="P171" s="401"/>
      <c r="Q171" s="62"/>
    </row>
    <row r="172" spans="1:17">
      <c r="A172" s="50"/>
      <c r="B172" s="493"/>
      <c r="C172" s="64"/>
      <c r="D172" s="61"/>
      <c r="E172" s="61"/>
      <c r="F172" s="62"/>
      <c r="G172" s="63"/>
      <c r="H172" s="63"/>
      <c r="I172" s="355"/>
      <c r="J172" s="355"/>
      <c r="K172" s="62"/>
      <c r="L172" s="422"/>
      <c r="M172" s="422"/>
      <c r="N172" s="62"/>
      <c r="O172" s="401"/>
      <c r="P172" s="401"/>
      <c r="Q172" s="62"/>
    </row>
    <row r="173" spans="1:17">
      <c r="A173" s="50"/>
      <c r="B173" s="493"/>
      <c r="C173" s="64"/>
      <c r="D173" s="61"/>
      <c r="E173" s="61"/>
      <c r="F173" s="62"/>
      <c r="G173" s="63"/>
      <c r="H173" s="63"/>
      <c r="I173" s="355"/>
      <c r="J173" s="355"/>
      <c r="K173" s="62"/>
      <c r="L173" s="422"/>
      <c r="M173" s="422"/>
      <c r="N173" s="62"/>
      <c r="O173" s="401"/>
      <c r="P173" s="401"/>
      <c r="Q173" s="62"/>
    </row>
    <row r="174" spans="1:17">
      <c r="A174" s="50"/>
      <c r="B174" s="493"/>
      <c r="C174" s="64"/>
      <c r="D174" s="61"/>
      <c r="E174" s="61"/>
      <c r="F174" s="62"/>
      <c r="G174" s="63"/>
      <c r="H174" s="63"/>
      <c r="I174" s="355"/>
      <c r="J174" s="355"/>
      <c r="K174" s="62"/>
      <c r="L174" s="422"/>
      <c r="M174" s="422"/>
      <c r="N174" s="62"/>
      <c r="O174" s="401"/>
      <c r="P174" s="401"/>
      <c r="Q174" s="62"/>
    </row>
    <row r="175" spans="1:17">
      <c r="A175" s="50"/>
      <c r="B175" s="493"/>
      <c r="C175" s="64"/>
      <c r="D175" s="61"/>
      <c r="E175" s="61"/>
      <c r="F175" s="62"/>
      <c r="G175" s="63"/>
      <c r="H175" s="63"/>
      <c r="I175" s="355"/>
      <c r="J175" s="355"/>
      <c r="K175" s="62"/>
      <c r="L175" s="422"/>
      <c r="M175" s="422"/>
      <c r="N175" s="62"/>
      <c r="O175" s="401"/>
      <c r="P175" s="401"/>
      <c r="Q175" s="62"/>
    </row>
    <row r="176" spans="1:17">
      <c r="A176" s="50"/>
      <c r="B176" s="493"/>
      <c r="C176" s="64"/>
      <c r="D176" s="61"/>
      <c r="E176" s="61"/>
      <c r="F176" s="62"/>
      <c r="G176" s="63"/>
      <c r="H176" s="63"/>
      <c r="I176" s="355"/>
      <c r="J176" s="355"/>
      <c r="K176" s="62"/>
      <c r="L176" s="422"/>
      <c r="M176" s="422"/>
      <c r="N176" s="62"/>
      <c r="O176" s="401"/>
      <c r="P176" s="401"/>
      <c r="Q176" s="62"/>
    </row>
    <row r="177" spans="1:17">
      <c r="A177" s="50"/>
      <c r="B177" s="493"/>
      <c r="C177" s="64"/>
      <c r="D177" s="61"/>
      <c r="E177" s="61"/>
      <c r="F177" s="62"/>
      <c r="G177" s="63"/>
      <c r="H177" s="63"/>
      <c r="I177" s="355"/>
      <c r="J177" s="355"/>
      <c r="K177" s="62"/>
      <c r="L177" s="422"/>
      <c r="M177" s="422"/>
      <c r="N177" s="62"/>
      <c r="O177" s="401"/>
      <c r="P177" s="401"/>
      <c r="Q177" s="62"/>
    </row>
    <row r="178" spans="1:17">
      <c r="A178" s="50"/>
      <c r="B178" s="493"/>
      <c r="C178" s="64"/>
      <c r="D178" s="61"/>
      <c r="E178" s="61"/>
      <c r="F178" s="62"/>
      <c r="G178" s="63"/>
      <c r="H178" s="63"/>
      <c r="I178" s="355"/>
      <c r="J178" s="355"/>
      <c r="K178" s="62"/>
      <c r="L178" s="422"/>
      <c r="M178" s="422"/>
      <c r="N178" s="62"/>
      <c r="O178" s="401"/>
      <c r="P178" s="401"/>
      <c r="Q178" s="62"/>
    </row>
    <row r="179" spans="1:17">
      <c r="A179" s="50"/>
      <c r="B179" s="493"/>
      <c r="C179" s="64"/>
      <c r="D179" s="61"/>
      <c r="E179" s="61"/>
      <c r="F179" s="62"/>
      <c r="G179" s="63"/>
      <c r="H179" s="63"/>
      <c r="I179" s="355"/>
      <c r="J179" s="355"/>
      <c r="K179" s="62"/>
      <c r="L179" s="422"/>
      <c r="M179" s="422"/>
      <c r="N179" s="62"/>
      <c r="O179" s="401"/>
      <c r="P179" s="401"/>
      <c r="Q179" s="62"/>
    </row>
    <row r="180" spans="1:17">
      <c r="A180" s="50"/>
      <c r="B180" s="493"/>
      <c r="C180" s="64"/>
      <c r="D180" s="61"/>
      <c r="E180" s="61"/>
      <c r="F180" s="62"/>
      <c r="G180" s="63"/>
      <c r="H180" s="63"/>
      <c r="I180" s="355"/>
      <c r="J180" s="355"/>
      <c r="K180" s="62"/>
      <c r="L180" s="422"/>
      <c r="M180" s="422"/>
      <c r="N180" s="62"/>
      <c r="O180" s="401"/>
      <c r="P180" s="401"/>
      <c r="Q180" s="62"/>
    </row>
    <row r="181" spans="1:17">
      <c r="A181" s="50"/>
      <c r="B181" s="493"/>
      <c r="C181" s="64"/>
      <c r="D181" s="61"/>
      <c r="E181" s="61"/>
      <c r="F181" s="62"/>
      <c r="G181" s="63"/>
      <c r="H181" s="63"/>
      <c r="I181" s="355"/>
      <c r="J181" s="355"/>
      <c r="K181" s="62"/>
      <c r="L181" s="422"/>
      <c r="M181" s="422"/>
      <c r="N181" s="62"/>
      <c r="O181" s="401"/>
      <c r="P181" s="401"/>
      <c r="Q181" s="62"/>
    </row>
    <row r="182" spans="1:17">
      <c r="A182" s="50"/>
      <c r="B182" s="493"/>
      <c r="C182" s="64"/>
      <c r="D182" s="61"/>
      <c r="E182" s="61"/>
      <c r="F182" s="62"/>
      <c r="G182" s="63"/>
      <c r="H182" s="63"/>
      <c r="I182" s="355"/>
      <c r="J182" s="355"/>
      <c r="K182" s="62"/>
      <c r="L182" s="422"/>
      <c r="M182" s="422"/>
      <c r="N182" s="62"/>
      <c r="O182" s="401"/>
      <c r="P182" s="401"/>
      <c r="Q182" s="62"/>
    </row>
    <row r="183" spans="1:17">
      <c r="A183" s="50"/>
      <c r="B183" s="493"/>
      <c r="C183" s="64"/>
      <c r="D183" s="61"/>
      <c r="E183" s="61"/>
      <c r="F183" s="62"/>
      <c r="G183" s="63"/>
      <c r="H183" s="63"/>
      <c r="I183" s="355"/>
      <c r="J183" s="355"/>
      <c r="K183" s="62"/>
      <c r="L183" s="422"/>
      <c r="M183" s="422"/>
      <c r="N183" s="62"/>
      <c r="O183" s="401"/>
      <c r="P183" s="401"/>
      <c r="Q183" s="62"/>
    </row>
    <row r="184" spans="1:17">
      <c r="A184" s="50"/>
      <c r="B184" s="493"/>
      <c r="C184" s="64"/>
      <c r="D184" s="61"/>
      <c r="E184" s="61"/>
      <c r="F184" s="62"/>
      <c r="G184" s="63"/>
      <c r="H184" s="63"/>
      <c r="I184" s="355"/>
      <c r="J184" s="355"/>
      <c r="K184" s="62"/>
      <c r="L184" s="422"/>
      <c r="M184" s="422"/>
      <c r="N184" s="62"/>
      <c r="O184" s="401"/>
      <c r="P184" s="401"/>
      <c r="Q184" s="62"/>
    </row>
    <row r="185" spans="1:17">
      <c r="A185" s="50"/>
      <c r="B185" s="493"/>
      <c r="C185" s="64"/>
      <c r="D185" s="61"/>
      <c r="E185" s="61"/>
      <c r="F185" s="62"/>
      <c r="G185" s="63"/>
      <c r="H185" s="63"/>
      <c r="I185" s="355"/>
      <c r="J185" s="355"/>
      <c r="K185" s="62"/>
      <c r="L185" s="422"/>
      <c r="M185" s="422"/>
      <c r="N185" s="62"/>
      <c r="O185" s="401"/>
      <c r="P185" s="401"/>
      <c r="Q185" s="62"/>
    </row>
    <row r="186" spans="1:17">
      <c r="A186" s="50"/>
      <c r="B186" s="493"/>
      <c r="C186" s="64"/>
      <c r="D186" s="61"/>
      <c r="E186" s="61"/>
      <c r="F186" s="62"/>
      <c r="G186" s="63"/>
      <c r="H186" s="63"/>
      <c r="I186" s="355"/>
      <c r="J186" s="355"/>
      <c r="K186" s="62"/>
      <c r="L186" s="422"/>
      <c r="M186" s="422"/>
      <c r="N186" s="62"/>
      <c r="O186" s="401"/>
      <c r="P186" s="401"/>
      <c r="Q186" s="62"/>
    </row>
    <row r="187" spans="1:17">
      <c r="A187" s="50"/>
      <c r="B187" s="493"/>
      <c r="C187" s="64"/>
      <c r="D187" s="61"/>
      <c r="E187" s="61"/>
      <c r="F187" s="62"/>
      <c r="G187" s="63"/>
      <c r="H187" s="63"/>
      <c r="I187" s="355"/>
      <c r="J187" s="355"/>
      <c r="K187" s="62"/>
      <c r="L187" s="422"/>
      <c r="M187" s="422"/>
      <c r="N187" s="62"/>
      <c r="O187" s="401"/>
      <c r="P187" s="401"/>
      <c r="Q187" s="62"/>
    </row>
    <row r="188" spans="1:17">
      <c r="A188" s="50"/>
      <c r="B188" s="493"/>
      <c r="C188" s="64"/>
      <c r="D188" s="61"/>
      <c r="E188" s="61"/>
      <c r="F188" s="62"/>
      <c r="G188" s="63"/>
      <c r="H188" s="63"/>
      <c r="I188" s="355"/>
      <c r="J188" s="355"/>
      <c r="K188" s="62"/>
      <c r="L188" s="422"/>
      <c r="M188" s="422"/>
      <c r="N188" s="62"/>
      <c r="O188" s="401"/>
      <c r="P188" s="401"/>
      <c r="Q188" s="62"/>
    </row>
    <row r="189" spans="1:17">
      <c r="A189" s="50"/>
      <c r="B189" s="493"/>
      <c r="C189" s="64"/>
      <c r="D189" s="61"/>
      <c r="E189" s="61"/>
      <c r="F189" s="62"/>
      <c r="G189" s="63"/>
      <c r="H189" s="63"/>
      <c r="I189" s="355"/>
      <c r="J189" s="355"/>
      <c r="K189" s="62"/>
      <c r="L189" s="422"/>
      <c r="M189" s="422"/>
      <c r="N189" s="62"/>
      <c r="O189" s="401"/>
      <c r="P189" s="401"/>
      <c r="Q189" s="62"/>
    </row>
    <row r="190" spans="1:17">
      <c r="A190" s="50"/>
      <c r="B190" s="493"/>
      <c r="C190" s="64"/>
      <c r="D190" s="61"/>
      <c r="E190" s="61"/>
      <c r="F190" s="62"/>
      <c r="G190" s="63"/>
      <c r="H190" s="63"/>
      <c r="I190" s="355"/>
      <c r="J190" s="355"/>
      <c r="K190" s="62"/>
      <c r="L190" s="422"/>
      <c r="M190" s="422"/>
      <c r="N190" s="62"/>
      <c r="O190" s="401"/>
      <c r="P190" s="401"/>
      <c r="Q190" s="62"/>
    </row>
    <row r="191" spans="1:17">
      <c r="A191" s="50"/>
      <c r="B191" s="493"/>
      <c r="C191" s="64"/>
      <c r="D191" s="61"/>
      <c r="E191" s="61"/>
      <c r="F191" s="62"/>
      <c r="G191" s="63"/>
      <c r="H191" s="63"/>
      <c r="I191" s="355"/>
      <c r="J191" s="355"/>
      <c r="K191" s="62"/>
      <c r="L191" s="422"/>
      <c r="M191" s="422"/>
      <c r="N191" s="62"/>
      <c r="O191" s="401"/>
      <c r="P191" s="401"/>
      <c r="Q191" s="62"/>
    </row>
    <row r="192" spans="1:17">
      <c r="A192" s="50"/>
      <c r="B192" s="493"/>
      <c r="C192" s="64"/>
      <c r="D192" s="61"/>
      <c r="E192" s="61"/>
      <c r="F192" s="62"/>
      <c r="G192" s="63"/>
      <c r="H192" s="63"/>
      <c r="I192" s="355"/>
      <c r="J192" s="355"/>
      <c r="K192" s="62"/>
      <c r="L192" s="422"/>
      <c r="M192" s="422"/>
      <c r="N192" s="62"/>
      <c r="O192" s="401"/>
      <c r="P192" s="401"/>
      <c r="Q192" s="62"/>
    </row>
    <row r="193" spans="1:17">
      <c r="A193" s="50"/>
      <c r="B193" s="493"/>
      <c r="C193" s="64"/>
      <c r="D193" s="61"/>
      <c r="E193" s="61"/>
      <c r="F193" s="62"/>
      <c r="G193" s="63"/>
      <c r="H193" s="63"/>
      <c r="I193" s="355"/>
      <c r="J193" s="355"/>
      <c r="K193" s="62"/>
      <c r="L193" s="422"/>
      <c r="M193" s="422"/>
      <c r="N193" s="62"/>
      <c r="O193" s="401"/>
      <c r="P193" s="401"/>
      <c r="Q193" s="62"/>
    </row>
    <row r="194" spans="1:17">
      <c r="A194" s="50"/>
      <c r="B194" s="493"/>
      <c r="C194" s="131"/>
      <c r="D194" s="61"/>
      <c r="E194" s="61"/>
      <c r="F194" s="62"/>
      <c r="G194" s="63"/>
      <c r="H194" s="63"/>
      <c r="I194" s="355"/>
      <c r="J194" s="355"/>
      <c r="K194" s="62"/>
      <c r="L194" s="422"/>
      <c r="M194" s="422"/>
      <c r="N194" s="62"/>
      <c r="O194" s="401"/>
      <c r="P194" s="401"/>
      <c r="Q194" s="62"/>
    </row>
    <row r="195" spans="1:17">
      <c r="A195" s="50"/>
      <c r="B195" s="495"/>
      <c r="C195" s="64"/>
      <c r="D195" s="61"/>
      <c r="E195" s="61"/>
      <c r="F195" s="62"/>
      <c r="G195" s="63"/>
      <c r="H195" s="63"/>
      <c r="I195" s="355"/>
      <c r="J195" s="355"/>
      <c r="K195" s="62"/>
      <c r="L195" s="422"/>
      <c r="M195" s="422"/>
      <c r="N195" s="62"/>
      <c r="O195" s="401"/>
      <c r="P195" s="401"/>
      <c r="Q195" s="62"/>
    </row>
    <row r="196" spans="1:17">
      <c r="A196" s="50"/>
      <c r="B196" s="495"/>
      <c r="C196" s="64"/>
      <c r="D196" s="61"/>
      <c r="E196" s="61"/>
      <c r="F196" s="62"/>
      <c r="G196" s="63"/>
      <c r="H196" s="63"/>
      <c r="I196" s="355"/>
      <c r="J196" s="355"/>
      <c r="K196" s="62"/>
      <c r="L196" s="422"/>
      <c r="M196" s="422"/>
      <c r="N196" s="62"/>
      <c r="O196" s="401"/>
      <c r="P196" s="401"/>
      <c r="Q196" s="62"/>
    </row>
    <row r="197" spans="1:17">
      <c r="A197" s="50"/>
      <c r="B197" s="495"/>
      <c r="C197" s="64"/>
      <c r="D197" s="61"/>
      <c r="E197" s="61"/>
      <c r="F197" s="62"/>
      <c r="G197" s="63"/>
      <c r="H197" s="63"/>
      <c r="I197" s="355"/>
      <c r="J197" s="355"/>
      <c r="K197" s="62"/>
      <c r="L197" s="422"/>
      <c r="M197" s="422"/>
      <c r="N197" s="62"/>
      <c r="O197" s="401"/>
      <c r="P197" s="401"/>
      <c r="Q197" s="62"/>
    </row>
    <row r="198" spans="1:17">
      <c r="A198" s="50"/>
      <c r="B198" s="495"/>
      <c r="C198" s="64"/>
      <c r="D198" s="61"/>
      <c r="E198" s="61"/>
      <c r="F198" s="62"/>
      <c r="G198" s="63"/>
      <c r="H198" s="63"/>
      <c r="I198" s="355"/>
      <c r="J198" s="355"/>
      <c r="K198" s="62"/>
      <c r="L198" s="422"/>
      <c r="M198" s="422"/>
      <c r="N198" s="62"/>
      <c r="O198" s="401"/>
      <c r="P198" s="401"/>
      <c r="Q198" s="62"/>
    </row>
    <row r="199" spans="1:17">
      <c r="A199" s="50"/>
      <c r="B199" s="495"/>
      <c r="C199" s="64"/>
      <c r="D199" s="61"/>
      <c r="E199" s="61"/>
      <c r="F199" s="62"/>
      <c r="G199" s="63"/>
      <c r="H199" s="63"/>
      <c r="I199" s="355"/>
      <c r="J199" s="355"/>
      <c r="K199" s="62"/>
      <c r="L199" s="422"/>
      <c r="M199" s="422"/>
      <c r="N199" s="62"/>
      <c r="O199" s="401"/>
      <c r="P199" s="401"/>
      <c r="Q199" s="62"/>
    </row>
    <row r="200" spans="1:17">
      <c r="A200" s="50"/>
      <c r="B200" s="495"/>
      <c r="C200" s="64"/>
      <c r="D200" s="61"/>
      <c r="E200" s="61"/>
      <c r="F200" s="62"/>
      <c r="G200" s="63"/>
      <c r="H200" s="63"/>
      <c r="I200" s="355"/>
      <c r="J200" s="355"/>
      <c r="K200" s="62"/>
      <c r="L200" s="422"/>
      <c r="M200" s="422"/>
      <c r="N200" s="62"/>
      <c r="O200" s="401"/>
      <c r="P200" s="401"/>
      <c r="Q200" s="62"/>
    </row>
    <row r="201" spans="1:17">
      <c r="A201" s="50"/>
      <c r="B201" s="495"/>
      <c r="C201" s="64"/>
      <c r="D201" s="61"/>
      <c r="E201" s="61"/>
      <c r="F201" s="62"/>
      <c r="G201" s="63"/>
      <c r="H201" s="63"/>
      <c r="I201" s="355"/>
      <c r="J201" s="355"/>
      <c r="K201" s="62"/>
      <c r="L201" s="422"/>
      <c r="M201" s="422"/>
      <c r="N201" s="62"/>
      <c r="O201" s="401"/>
      <c r="P201" s="401"/>
      <c r="Q201" s="62"/>
    </row>
    <row r="202" spans="1:17">
      <c r="A202" s="50"/>
      <c r="B202" s="495"/>
      <c r="C202" s="64"/>
      <c r="D202" s="61"/>
      <c r="E202" s="61"/>
      <c r="F202" s="62"/>
      <c r="G202" s="63"/>
      <c r="H202" s="63"/>
      <c r="I202" s="355"/>
      <c r="J202" s="355"/>
      <c r="K202" s="62"/>
      <c r="L202" s="422"/>
      <c r="M202" s="422"/>
      <c r="N202" s="62"/>
      <c r="O202" s="401"/>
      <c r="P202" s="401"/>
      <c r="Q202" s="62"/>
    </row>
    <row r="203" spans="1:17">
      <c r="A203" s="50"/>
      <c r="B203" s="495"/>
      <c r="C203" s="64"/>
      <c r="D203" s="61"/>
      <c r="E203" s="61"/>
      <c r="F203" s="62"/>
      <c r="G203" s="63"/>
      <c r="H203" s="63"/>
      <c r="I203" s="355"/>
      <c r="J203" s="355"/>
      <c r="K203" s="62"/>
      <c r="L203" s="422"/>
      <c r="M203" s="422"/>
      <c r="N203" s="62"/>
      <c r="O203" s="401"/>
      <c r="P203" s="401"/>
      <c r="Q203" s="62"/>
    </row>
    <row r="204" spans="1:17">
      <c r="A204" s="50"/>
      <c r="B204" s="495"/>
      <c r="C204" s="64"/>
      <c r="D204" s="61"/>
      <c r="E204" s="61"/>
      <c r="F204" s="62"/>
      <c r="G204" s="63"/>
      <c r="H204" s="63"/>
      <c r="I204" s="355"/>
      <c r="J204" s="355"/>
      <c r="K204" s="62"/>
      <c r="L204" s="422"/>
      <c r="M204" s="422"/>
      <c r="N204" s="62"/>
      <c r="O204" s="401"/>
      <c r="P204" s="401"/>
      <c r="Q204" s="62"/>
    </row>
    <row r="205" spans="1:17">
      <c r="A205" s="50"/>
      <c r="B205" s="495"/>
      <c r="C205" s="64"/>
      <c r="D205" s="61"/>
      <c r="E205" s="61"/>
      <c r="F205" s="62"/>
      <c r="G205" s="63"/>
      <c r="H205" s="63"/>
      <c r="I205" s="355"/>
      <c r="J205" s="355"/>
      <c r="K205" s="62"/>
      <c r="L205" s="422"/>
      <c r="M205" s="422"/>
      <c r="N205" s="62"/>
      <c r="O205" s="401"/>
      <c r="P205" s="401"/>
      <c r="Q205" s="62"/>
    </row>
    <row r="206" spans="1:17">
      <c r="A206" s="50"/>
      <c r="B206" s="495"/>
      <c r="C206" s="64"/>
      <c r="D206" s="61"/>
      <c r="E206" s="61"/>
      <c r="F206" s="62"/>
      <c r="G206" s="63"/>
      <c r="H206" s="63"/>
      <c r="I206" s="355"/>
      <c r="J206" s="355"/>
      <c r="K206" s="62"/>
      <c r="L206" s="422"/>
      <c r="M206" s="422"/>
      <c r="N206" s="62"/>
      <c r="O206" s="401"/>
      <c r="P206" s="401"/>
      <c r="Q206" s="62"/>
    </row>
    <row r="207" spans="1:17">
      <c r="A207" s="50"/>
      <c r="B207" s="495"/>
      <c r="C207" s="64"/>
      <c r="D207" s="61"/>
      <c r="E207" s="61"/>
      <c r="F207" s="62"/>
      <c r="G207" s="63"/>
      <c r="H207" s="63"/>
      <c r="I207" s="355"/>
      <c r="J207" s="355"/>
      <c r="K207" s="62"/>
      <c r="L207" s="422"/>
      <c r="M207" s="422"/>
      <c r="N207" s="62"/>
      <c r="O207" s="401"/>
      <c r="P207" s="401"/>
      <c r="Q207" s="62"/>
    </row>
    <row r="208" spans="1:17">
      <c r="A208" s="50"/>
      <c r="B208" s="495"/>
      <c r="C208" s="64"/>
      <c r="D208" s="61"/>
      <c r="E208" s="61"/>
      <c r="F208" s="62"/>
      <c r="G208" s="63"/>
      <c r="H208" s="63"/>
      <c r="I208" s="355"/>
      <c r="J208" s="355"/>
      <c r="K208" s="62"/>
      <c r="L208" s="422"/>
      <c r="M208" s="422"/>
      <c r="N208" s="62"/>
      <c r="O208" s="401"/>
      <c r="P208" s="401"/>
      <c r="Q208" s="62"/>
    </row>
    <row r="209" spans="1:17">
      <c r="A209" s="50"/>
      <c r="B209" s="495"/>
      <c r="C209" s="57"/>
      <c r="D209" s="61"/>
      <c r="E209" s="61"/>
      <c r="F209" s="62"/>
      <c r="G209" s="63"/>
      <c r="H209" s="63"/>
      <c r="I209" s="355"/>
      <c r="J209" s="355"/>
      <c r="K209" s="62"/>
      <c r="L209" s="422"/>
      <c r="M209" s="422"/>
      <c r="N209" s="62"/>
      <c r="O209" s="401"/>
      <c r="P209" s="401"/>
      <c r="Q209" s="62"/>
    </row>
    <row r="210" spans="1:17">
      <c r="A210" s="50"/>
      <c r="B210" s="495"/>
      <c r="C210" s="57"/>
      <c r="D210" s="61"/>
      <c r="E210" s="61"/>
      <c r="F210" s="62"/>
      <c r="G210" s="63"/>
      <c r="H210" s="63"/>
      <c r="I210" s="355"/>
      <c r="J210" s="355"/>
      <c r="K210" s="62"/>
      <c r="L210" s="422"/>
      <c r="M210" s="422"/>
      <c r="N210" s="62"/>
      <c r="O210" s="401"/>
      <c r="P210" s="401"/>
      <c r="Q210" s="62"/>
    </row>
    <row r="211" spans="1:17">
      <c r="A211" s="50"/>
      <c r="B211" s="495"/>
      <c r="C211" s="57"/>
      <c r="D211" s="61"/>
      <c r="E211" s="61"/>
      <c r="F211" s="62"/>
      <c r="G211" s="63"/>
      <c r="H211" s="63"/>
      <c r="I211" s="355"/>
      <c r="J211" s="355"/>
      <c r="K211" s="62"/>
      <c r="L211" s="422"/>
      <c r="M211" s="422"/>
      <c r="N211" s="62"/>
      <c r="O211" s="401"/>
      <c r="P211" s="401"/>
      <c r="Q211" s="62"/>
    </row>
    <row r="212" spans="1:17">
      <c r="A212" s="50"/>
      <c r="B212" s="495"/>
      <c r="C212" s="57"/>
      <c r="D212" s="61"/>
      <c r="E212" s="61"/>
      <c r="F212" s="62"/>
      <c r="G212" s="63"/>
      <c r="H212" s="63"/>
      <c r="I212" s="355"/>
      <c r="J212" s="355"/>
      <c r="K212" s="62"/>
      <c r="L212" s="422"/>
      <c r="M212" s="422"/>
      <c r="N212" s="62"/>
      <c r="O212" s="401"/>
      <c r="P212" s="401"/>
      <c r="Q212" s="62"/>
    </row>
    <row r="213" spans="1:17">
      <c r="A213" s="50"/>
      <c r="B213" s="493"/>
      <c r="C213" s="64"/>
      <c r="D213" s="61"/>
      <c r="E213" s="61"/>
      <c r="F213" s="62"/>
      <c r="G213" s="63"/>
      <c r="H213" s="63"/>
      <c r="I213" s="355"/>
      <c r="J213" s="355"/>
      <c r="K213" s="62"/>
      <c r="L213" s="422"/>
      <c r="M213" s="422"/>
      <c r="N213" s="62"/>
      <c r="O213" s="401"/>
      <c r="P213" s="401"/>
      <c r="Q213" s="62"/>
    </row>
    <row r="214" spans="1:17">
      <c r="A214" s="50"/>
      <c r="B214" s="493"/>
      <c r="C214" s="64"/>
      <c r="D214" s="61"/>
      <c r="E214" s="61"/>
      <c r="F214" s="62"/>
      <c r="G214" s="63"/>
      <c r="H214" s="63"/>
      <c r="I214" s="355"/>
      <c r="J214" s="355"/>
      <c r="K214" s="62"/>
      <c r="L214" s="422"/>
      <c r="M214" s="422"/>
      <c r="N214" s="62"/>
      <c r="O214" s="401"/>
      <c r="P214" s="401"/>
      <c r="Q214" s="62"/>
    </row>
    <row r="215" spans="1:17">
      <c r="A215" s="50"/>
      <c r="B215" s="493"/>
      <c r="C215" s="64"/>
      <c r="D215" s="61"/>
      <c r="E215" s="61"/>
      <c r="F215" s="62"/>
      <c r="G215" s="63"/>
      <c r="H215" s="63"/>
      <c r="I215" s="355"/>
      <c r="J215" s="355"/>
      <c r="K215" s="62"/>
      <c r="L215" s="422"/>
      <c r="M215" s="422"/>
      <c r="N215" s="62"/>
      <c r="O215" s="401"/>
      <c r="P215" s="401"/>
      <c r="Q215" s="62"/>
    </row>
    <row r="216" spans="1:17">
      <c r="A216" s="50"/>
      <c r="B216" s="493"/>
      <c r="C216" s="64"/>
      <c r="D216" s="61"/>
      <c r="E216" s="61"/>
      <c r="F216" s="62"/>
      <c r="G216" s="63"/>
      <c r="H216" s="63"/>
      <c r="I216" s="355"/>
      <c r="J216" s="355"/>
      <c r="K216" s="62"/>
      <c r="L216" s="422"/>
      <c r="M216" s="422"/>
      <c r="N216" s="62"/>
      <c r="O216" s="401"/>
      <c r="P216" s="401"/>
      <c r="Q216" s="62"/>
    </row>
    <row r="217" spans="1:17">
      <c r="A217" s="50"/>
      <c r="B217" s="493"/>
      <c r="C217" s="64"/>
      <c r="D217" s="61"/>
      <c r="E217" s="61"/>
      <c r="F217" s="62"/>
      <c r="G217" s="63"/>
      <c r="H217" s="63"/>
      <c r="I217" s="355"/>
      <c r="J217" s="355"/>
      <c r="K217" s="62"/>
      <c r="L217" s="422"/>
      <c r="M217" s="422"/>
      <c r="N217" s="62"/>
      <c r="O217" s="401"/>
      <c r="P217" s="401"/>
      <c r="Q217" s="62"/>
    </row>
    <row r="218" spans="1:17">
      <c r="A218" s="50"/>
      <c r="B218" s="493"/>
      <c r="C218" s="131"/>
      <c r="D218" s="65"/>
      <c r="E218" s="65"/>
      <c r="F218" s="335"/>
      <c r="G218" s="67"/>
      <c r="H218" s="67"/>
      <c r="I218" s="356"/>
      <c r="J218" s="356"/>
      <c r="K218" s="335"/>
      <c r="L218" s="423"/>
      <c r="M218" s="423"/>
      <c r="N218" s="335"/>
      <c r="O218" s="402"/>
      <c r="P218" s="402"/>
      <c r="Q218" s="335"/>
    </row>
    <row r="219" spans="1:17">
      <c r="A219" s="50"/>
      <c r="B219" s="493"/>
      <c r="C219" s="131"/>
      <c r="D219" s="65"/>
      <c r="E219" s="65"/>
      <c r="F219" s="335"/>
      <c r="G219" s="67"/>
      <c r="H219" s="67"/>
      <c r="I219" s="356"/>
      <c r="J219" s="356"/>
      <c r="K219" s="335"/>
      <c r="L219" s="423"/>
      <c r="M219" s="423"/>
      <c r="N219" s="335"/>
      <c r="O219" s="402"/>
      <c r="P219" s="402"/>
      <c r="Q219" s="335"/>
    </row>
    <row r="220" spans="1:17">
      <c r="A220" s="50"/>
      <c r="B220" s="493"/>
      <c r="C220" s="131"/>
      <c r="D220" s="65"/>
      <c r="E220" s="65"/>
      <c r="F220" s="335"/>
      <c r="G220" s="67"/>
      <c r="H220" s="67"/>
      <c r="I220" s="356"/>
      <c r="J220" s="356"/>
      <c r="K220" s="335"/>
      <c r="L220" s="423"/>
      <c r="M220" s="423"/>
      <c r="N220" s="335"/>
      <c r="O220" s="402"/>
      <c r="P220" s="402"/>
      <c r="Q220" s="335"/>
    </row>
    <row r="221" spans="1:17">
      <c r="A221" s="50"/>
      <c r="B221" s="493"/>
      <c r="C221" s="131"/>
      <c r="D221" s="65"/>
      <c r="E221" s="65"/>
      <c r="F221" s="335"/>
      <c r="G221" s="67"/>
      <c r="H221" s="67"/>
      <c r="I221" s="356"/>
      <c r="J221" s="356"/>
      <c r="K221" s="335"/>
      <c r="L221" s="423"/>
      <c r="M221" s="423"/>
      <c r="N221" s="335"/>
      <c r="O221" s="402"/>
      <c r="P221" s="402"/>
      <c r="Q221" s="335"/>
    </row>
    <row r="222" spans="1:17">
      <c r="A222" s="50"/>
      <c r="B222" s="493"/>
      <c r="C222" s="131"/>
      <c r="D222" s="65"/>
      <c r="E222" s="65"/>
      <c r="F222" s="335"/>
      <c r="G222" s="67"/>
      <c r="H222" s="67"/>
      <c r="I222" s="356"/>
      <c r="J222" s="356"/>
      <c r="K222" s="335"/>
      <c r="L222" s="423"/>
      <c r="M222" s="423"/>
      <c r="N222" s="335"/>
      <c r="O222" s="402"/>
      <c r="P222" s="402"/>
      <c r="Q222" s="335"/>
    </row>
    <row r="223" spans="1:17">
      <c r="A223" s="50"/>
      <c r="B223" s="493"/>
      <c r="C223" s="131"/>
      <c r="D223" s="65"/>
      <c r="E223" s="65"/>
      <c r="F223" s="335"/>
      <c r="G223" s="67"/>
      <c r="H223" s="67"/>
      <c r="I223" s="356"/>
      <c r="J223" s="356"/>
      <c r="K223" s="335"/>
      <c r="L223" s="423"/>
      <c r="M223" s="423"/>
      <c r="N223" s="335"/>
      <c r="O223" s="402"/>
      <c r="P223" s="402"/>
      <c r="Q223" s="335"/>
    </row>
    <row r="224" spans="1:17">
      <c r="A224" s="50"/>
      <c r="B224" s="493"/>
      <c r="C224" s="131"/>
      <c r="D224" s="65"/>
      <c r="E224" s="65"/>
      <c r="F224" s="335"/>
      <c r="G224" s="67"/>
      <c r="H224" s="67"/>
      <c r="I224" s="356"/>
      <c r="J224" s="356"/>
      <c r="K224" s="335"/>
      <c r="L224" s="423"/>
      <c r="M224" s="423"/>
      <c r="N224" s="335"/>
      <c r="O224" s="402"/>
      <c r="P224" s="402"/>
      <c r="Q224" s="335"/>
    </row>
    <row r="225" spans="1:17">
      <c r="A225" s="50"/>
      <c r="B225" s="493"/>
      <c r="C225" s="131"/>
      <c r="D225" s="65"/>
      <c r="E225" s="65"/>
      <c r="F225" s="335"/>
      <c r="G225" s="67"/>
      <c r="H225" s="67"/>
      <c r="I225" s="356"/>
      <c r="J225" s="356"/>
      <c r="K225" s="335"/>
      <c r="L225" s="423"/>
      <c r="M225" s="423"/>
      <c r="N225" s="335"/>
      <c r="O225" s="402"/>
      <c r="P225" s="402"/>
      <c r="Q225" s="335"/>
    </row>
    <row r="226" spans="1:17">
      <c r="A226" s="50"/>
      <c r="B226" s="493"/>
      <c r="C226" s="131"/>
      <c r="D226" s="65"/>
      <c r="E226" s="65"/>
      <c r="F226" s="335"/>
      <c r="G226" s="67"/>
      <c r="H226" s="67"/>
      <c r="I226" s="356"/>
      <c r="J226" s="356"/>
      <c r="K226" s="335"/>
      <c r="L226" s="423"/>
      <c r="M226" s="423"/>
      <c r="N226" s="335"/>
      <c r="O226" s="402"/>
      <c r="P226" s="402"/>
      <c r="Q226" s="335"/>
    </row>
    <row r="227" spans="1:17">
      <c r="A227" s="50"/>
      <c r="B227" s="493"/>
      <c r="C227" s="131"/>
      <c r="D227" s="65"/>
      <c r="E227" s="65"/>
      <c r="F227" s="335"/>
      <c r="G227" s="67"/>
      <c r="H227" s="67"/>
      <c r="I227" s="356"/>
      <c r="J227" s="356"/>
      <c r="K227" s="335"/>
      <c r="L227" s="423"/>
      <c r="M227" s="423"/>
      <c r="N227" s="335"/>
      <c r="O227" s="402"/>
      <c r="P227" s="402"/>
      <c r="Q227" s="335"/>
    </row>
    <row r="228" spans="1:17">
      <c r="A228" s="50"/>
      <c r="B228" s="493"/>
      <c r="C228" s="131"/>
      <c r="D228" s="65"/>
      <c r="E228" s="65"/>
      <c r="F228" s="335"/>
      <c r="G228" s="67"/>
      <c r="H228" s="67"/>
      <c r="I228" s="356"/>
      <c r="J228" s="356"/>
      <c r="K228" s="335"/>
      <c r="L228" s="423"/>
      <c r="M228" s="423"/>
      <c r="N228" s="335"/>
      <c r="O228" s="402"/>
      <c r="P228" s="402"/>
      <c r="Q228" s="335"/>
    </row>
    <row r="229" spans="1:17">
      <c r="A229" s="50"/>
      <c r="B229" s="493"/>
      <c r="C229" s="131"/>
      <c r="D229" s="65"/>
      <c r="E229" s="65"/>
      <c r="F229" s="335"/>
      <c r="G229" s="67"/>
      <c r="H229" s="67"/>
      <c r="I229" s="356"/>
      <c r="J229" s="356"/>
      <c r="K229" s="335"/>
      <c r="L229" s="423"/>
      <c r="M229" s="423"/>
      <c r="N229" s="335"/>
      <c r="O229" s="402"/>
      <c r="P229" s="402"/>
      <c r="Q229" s="335"/>
    </row>
    <row r="230" spans="1:17">
      <c r="A230" s="50"/>
      <c r="B230" s="493"/>
      <c r="C230" s="131"/>
      <c r="D230" s="65"/>
      <c r="E230" s="65"/>
      <c r="F230" s="335"/>
      <c r="G230" s="67"/>
      <c r="H230" s="67"/>
      <c r="I230" s="356"/>
      <c r="J230" s="356"/>
      <c r="K230" s="335"/>
      <c r="L230" s="423"/>
      <c r="M230" s="423"/>
      <c r="N230" s="335"/>
      <c r="O230" s="402"/>
      <c r="P230" s="402"/>
      <c r="Q230" s="335"/>
    </row>
    <row r="231" spans="1:17">
      <c r="A231" s="50"/>
      <c r="B231" s="493"/>
      <c r="C231" s="131"/>
      <c r="D231" s="65"/>
      <c r="E231" s="65"/>
      <c r="F231" s="335"/>
      <c r="G231" s="67"/>
      <c r="H231" s="67"/>
      <c r="I231" s="356"/>
      <c r="J231" s="356"/>
      <c r="K231" s="335"/>
      <c r="L231" s="423"/>
      <c r="M231" s="423"/>
      <c r="N231" s="335"/>
      <c r="O231" s="402"/>
      <c r="P231" s="402"/>
      <c r="Q231" s="335"/>
    </row>
    <row r="232" spans="1:17">
      <c r="A232" s="50"/>
      <c r="B232" s="493"/>
      <c r="C232" s="131"/>
      <c r="D232" s="65"/>
      <c r="E232" s="65"/>
      <c r="F232" s="335"/>
      <c r="G232" s="67"/>
      <c r="H232" s="67"/>
      <c r="I232" s="356"/>
      <c r="J232" s="356"/>
      <c r="K232" s="335"/>
      <c r="L232" s="423"/>
      <c r="M232" s="423"/>
      <c r="N232" s="335"/>
      <c r="O232" s="402"/>
      <c r="P232" s="402"/>
      <c r="Q232" s="335"/>
    </row>
    <row r="233" spans="1:17">
      <c r="A233" s="50"/>
      <c r="B233" s="493"/>
      <c r="C233" s="131"/>
      <c r="D233" s="65"/>
      <c r="E233" s="65"/>
      <c r="F233" s="335"/>
      <c r="G233" s="67"/>
      <c r="H233" s="67"/>
      <c r="I233" s="356"/>
      <c r="J233" s="356"/>
      <c r="K233" s="335"/>
      <c r="L233" s="423"/>
      <c r="M233" s="423"/>
      <c r="N233" s="335"/>
      <c r="O233" s="402"/>
      <c r="P233" s="402"/>
      <c r="Q233" s="335"/>
    </row>
    <row r="234" spans="1:17">
      <c r="A234" s="50"/>
      <c r="B234" s="493"/>
      <c r="C234" s="131"/>
      <c r="D234" s="65"/>
      <c r="E234" s="65"/>
      <c r="F234" s="335"/>
      <c r="G234" s="67"/>
      <c r="H234" s="67"/>
      <c r="I234" s="356"/>
      <c r="J234" s="356"/>
      <c r="K234" s="335"/>
      <c r="L234" s="423"/>
      <c r="M234" s="423"/>
      <c r="N234" s="335"/>
      <c r="O234" s="402"/>
      <c r="P234" s="402"/>
      <c r="Q234" s="335"/>
    </row>
    <row r="235" spans="1:17">
      <c r="A235" s="50"/>
      <c r="B235" s="493"/>
      <c r="C235" s="131"/>
      <c r="D235" s="65"/>
      <c r="E235" s="65"/>
      <c r="F235" s="335"/>
      <c r="G235" s="67"/>
      <c r="H235" s="67"/>
      <c r="I235" s="356"/>
      <c r="J235" s="356"/>
      <c r="K235" s="335"/>
      <c r="L235" s="423"/>
      <c r="M235" s="423"/>
      <c r="N235" s="335"/>
      <c r="O235" s="402"/>
      <c r="P235" s="402"/>
      <c r="Q235" s="335"/>
    </row>
    <row r="236" spans="1:17">
      <c r="A236" s="50"/>
      <c r="B236" s="493"/>
      <c r="C236" s="131"/>
      <c r="D236" s="65"/>
      <c r="E236" s="65"/>
      <c r="F236" s="335"/>
      <c r="G236" s="67"/>
      <c r="H236" s="67"/>
      <c r="I236" s="356"/>
      <c r="J236" s="356"/>
      <c r="K236" s="335"/>
      <c r="L236" s="423"/>
      <c r="M236" s="423"/>
      <c r="N236" s="335"/>
      <c r="O236" s="402"/>
      <c r="P236" s="402"/>
      <c r="Q236" s="335"/>
    </row>
    <row r="237" spans="1:17">
      <c r="A237" s="50"/>
      <c r="B237" s="493"/>
      <c r="C237" s="131"/>
      <c r="D237" s="65"/>
      <c r="E237" s="65"/>
      <c r="F237" s="335"/>
      <c r="G237" s="67"/>
      <c r="H237" s="67"/>
      <c r="I237" s="356"/>
      <c r="J237" s="356"/>
      <c r="K237" s="335"/>
      <c r="L237" s="423"/>
      <c r="M237" s="423"/>
      <c r="N237" s="335"/>
      <c r="O237" s="402"/>
      <c r="P237" s="402"/>
      <c r="Q237" s="335"/>
    </row>
    <row r="238" spans="1:17">
      <c r="A238" s="50"/>
      <c r="B238" s="493"/>
      <c r="C238" s="131"/>
      <c r="D238" s="65"/>
      <c r="E238" s="65"/>
      <c r="F238" s="335"/>
      <c r="G238" s="67"/>
      <c r="H238" s="67"/>
      <c r="I238" s="356"/>
      <c r="J238" s="356"/>
      <c r="K238" s="335"/>
      <c r="L238" s="423"/>
      <c r="M238" s="423"/>
      <c r="N238" s="335"/>
      <c r="O238" s="402"/>
      <c r="P238" s="402"/>
      <c r="Q238" s="335"/>
    </row>
    <row r="239" spans="1:17">
      <c r="A239" s="50"/>
      <c r="B239" s="493"/>
      <c r="C239" s="131"/>
      <c r="D239" s="65"/>
      <c r="E239" s="65"/>
      <c r="F239" s="335"/>
      <c r="G239" s="67"/>
      <c r="H239" s="67"/>
      <c r="I239" s="356"/>
      <c r="J239" s="356"/>
      <c r="K239" s="335"/>
      <c r="L239" s="423"/>
      <c r="M239" s="423"/>
      <c r="N239" s="335"/>
      <c r="O239" s="402"/>
      <c r="P239" s="402"/>
      <c r="Q239" s="335"/>
    </row>
    <row r="240" spans="1:17">
      <c r="A240" s="50"/>
      <c r="B240" s="493"/>
      <c r="C240" s="131"/>
      <c r="D240" s="65"/>
      <c r="E240" s="65"/>
      <c r="F240" s="335"/>
      <c r="G240" s="67"/>
      <c r="H240" s="67"/>
      <c r="I240" s="356"/>
      <c r="J240" s="356"/>
      <c r="K240" s="335"/>
      <c r="L240" s="423"/>
      <c r="M240" s="423"/>
      <c r="N240" s="335"/>
      <c r="O240" s="402"/>
      <c r="P240" s="402"/>
      <c r="Q240" s="335"/>
    </row>
    <row r="241" spans="1:17">
      <c r="A241" s="50"/>
      <c r="B241" s="493"/>
      <c r="C241" s="131"/>
      <c r="D241" s="65"/>
      <c r="E241" s="65"/>
      <c r="F241" s="335"/>
      <c r="G241" s="67"/>
      <c r="H241" s="67"/>
      <c r="I241" s="356"/>
      <c r="J241" s="356"/>
      <c r="K241" s="335"/>
      <c r="L241" s="423"/>
      <c r="M241" s="423"/>
      <c r="N241" s="335"/>
      <c r="O241" s="402"/>
      <c r="P241" s="402"/>
      <c r="Q241" s="335"/>
    </row>
    <row r="242" spans="1:17">
      <c r="A242" s="50"/>
      <c r="B242" s="493"/>
      <c r="C242" s="131"/>
      <c r="D242" s="65"/>
      <c r="E242" s="65"/>
      <c r="F242" s="335"/>
      <c r="G242" s="67"/>
      <c r="H242" s="67"/>
      <c r="I242" s="356"/>
      <c r="J242" s="356"/>
      <c r="K242" s="335"/>
      <c r="L242" s="423"/>
      <c r="M242" s="423"/>
      <c r="N242" s="335"/>
      <c r="O242" s="402"/>
      <c r="P242" s="402"/>
      <c r="Q242" s="335"/>
    </row>
    <row r="243" spans="1:17">
      <c r="A243" s="50"/>
      <c r="B243" s="493"/>
      <c r="C243" s="131"/>
      <c r="D243" s="65"/>
      <c r="E243" s="65"/>
      <c r="F243" s="335"/>
      <c r="G243" s="67"/>
      <c r="H243" s="67"/>
      <c r="I243" s="356"/>
      <c r="J243" s="356"/>
      <c r="K243" s="335"/>
      <c r="L243" s="423"/>
      <c r="M243" s="423"/>
      <c r="N243" s="335"/>
      <c r="O243" s="402"/>
      <c r="P243" s="402"/>
      <c r="Q243" s="335"/>
    </row>
    <row r="244" spans="1:17">
      <c r="A244" s="50"/>
      <c r="B244" s="493"/>
      <c r="C244" s="131"/>
      <c r="D244" s="65"/>
      <c r="E244" s="65"/>
      <c r="F244" s="335"/>
      <c r="G244" s="67"/>
      <c r="H244" s="67"/>
      <c r="I244" s="356"/>
      <c r="J244" s="356"/>
      <c r="K244" s="335"/>
      <c r="L244" s="423"/>
      <c r="M244" s="423"/>
      <c r="N244" s="335"/>
      <c r="O244" s="402"/>
      <c r="P244" s="402"/>
      <c r="Q244" s="335"/>
    </row>
    <row r="245" spans="1:17">
      <c r="A245" s="50"/>
      <c r="B245" s="493"/>
      <c r="C245" s="131"/>
      <c r="D245" s="65"/>
      <c r="E245" s="65"/>
      <c r="F245" s="335"/>
      <c r="G245" s="67"/>
      <c r="H245" s="67"/>
      <c r="I245" s="356"/>
      <c r="J245" s="356"/>
      <c r="K245" s="335"/>
      <c r="L245" s="423"/>
      <c r="M245" s="423"/>
      <c r="N245" s="335"/>
      <c r="O245" s="402"/>
      <c r="P245" s="402"/>
      <c r="Q245" s="335"/>
    </row>
    <row r="246" spans="1:17">
      <c r="A246" s="50"/>
      <c r="B246" s="493"/>
      <c r="C246" s="131"/>
      <c r="D246" s="65"/>
      <c r="E246" s="65"/>
      <c r="F246" s="335"/>
      <c r="G246" s="67"/>
      <c r="H246" s="67"/>
      <c r="I246" s="356"/>
      <c r="J246" s="356"/>
      <c r="K246" s="335"/>
      <c r="L246" s="423"/>
      <c r="M246" s="423"/>
      <c r="N246" s="335"/>
      <c r="O246" s="402"/>
      <c r="P246" s="402"/>
      <c r="Q246" s="335"/>
    </row>
    <row r="247" spans="1:17">
      <c r="A247" s="50"/>
      <c r="B247" s="493"/>
      <c r="C247" s="131"/>
      <c r="D247" s="65"/>
      <c r="E247" s="65"/>
      <c r="F247" s="335"/>
      <c r="G247" s="67"/>
      <c r="H247" s="67"/>
      <c r="I247" s="356"/>
      <c r="J247" s="356"/>
      <c r="K247" s="335"/>
      <c r="L247" s="423"/>
      <c r="M247" s="423"/>
      <c r="N247" s="335"/>
      <c r="O247" s="402"/>
      <c r="P247" s="402"/>
      <c r="Q247" s="335"/>
    </row>
    <row r="248" spans="1:17">
      <c r="A248" s="50"/>
      <c r="B248" s="493"/>
      <c r="C248" s="131"/>
      <c r="D248" s="65"/>
      <c r="E248" s="65"/>
      <c r="F248" s="335"/>
      <c r="G248" s="67"/>
      <c r="H248" s="67"/>
      <c r="I248" s="356"/>
      <c r="J248" s="356"/>
      <c r="K248" s="335"/>
      <c r="L248" s="423"/>
      <c r="M248" s="423"/>
      <c r="N248" s="335"/>
      <c r="O248" s="402"/>
      <c r="P248" s="402"/>
      <c r="Q248" s="335"/>
    </row>
    <row r="249" spans="1:17">
      <c r="A249" s="50"/>
      <c r="B249" s="493"/>
      <c r="C249" s="131"/>
      <c r="D249" s="65"/>
      <c r="E249" s="65"/>
      <c r="F249" s="335"/>
      <c r="G249" s="67"/>
      <c r="H249" s="67"/>
      <c r="I249" s="356"/>
      <c r="J249" s="356"/>
      <c r="K249" s="335"/>
      <c r="L249" s="423"/>
      <c r="M249" s="423"/>
      <c r="N249" s="335"/>
      <c r="O249" s="402"/>
      <c r="P249" s="402"/>
      <c r="Q249" s="335"/>
    </row>
    <row r="250" spans="1:17">
      <c r="A250" s="50"/>
      <c r="B250" s="493"/>
      <c r="C250" s="131"/>
      <c r="D250" s="65"/>
      <c r="E250" s="65"/>
      <c r="F250" s="335"/>
      <c r="G250" s="67"/>
      <c r="H250" s="67"/>
      <c r="I250" s="356"/>
      <c r="J250" s="356"/>
      <c r="K250" s="335"/>
      <c r="L250" s="423"/>
      <c r="M250" s="423"/>
      <c r="N250" s="335"/>
      <c r="O250" s="402"/>
      <c r="P250" s="402"/>
      <c r="Q250" s="335"/>
    </row>
    <row r="251" spans="1:17">
      <c r="A251" s="50"/>
      <c r="B251" s="493"/>
      <c r="C251" s="131"/>
      <c r="D251" s="65"/>
      <c r="E251" s="65"/>
      <c r="F251" s="335"/>
      <c r="G251" s="67"/>
      <c r="H251" s="67"/>
      <c r="I251" s="356"/>
      <c r="J251" s="356"/>
      <c r="K251" s="335"/>
      <c r="L251" s="423"/>
      <c r="M251" s="423"/>
      <c r="N251" s="335"/>
      <c r="O251" s="402"/>
      <c r="P251" s="402"/>
      <c r="Q251" s="335"/>
    </row>
    <row r="252" spans="1:17">
      <c r="A252" s="50"/>
      <c r="B252" s="493"/>
      <c r="C252" s="131"/>
      <c r="D252" s="65"/>
      <c r="E252" s="65"/>
      <c r="F252" s="335"/>
      <c r="G252" s="67"/>
      <c r="H252" s="67"/>
      <c r="I252" s="356"/>
      <c r="J252" s="356"/>
      <c r="K252" s="335"/>
      <c r="L252" s="423"/>
      <c r="M252" s="423"/>
      <c r="N252" s="335"/>
      <c r="O252" s="402"/>
      <c r="P252" s="402"/>
      <c r="Q252" s="335"/>
    </row>
    <row r="253" spans="1:17">
      <c r="A253" s="50"/>
      <c r="B253" s="493"/>
      <c r="C253" s="131"/>
      <c r="D253" s="65"/>
      <c r="E253" s="65"/>
      <c r="F253" s="335"/>
      <c r="G253" s="67"/>
      <c r="H253" s="67"/>
      <c r="I253" s="356"/>
      <c r="J253" s="356"/>
      <c r="K253" s="335"/>
      <c r="L253" s="423"/>
      <c r="M253" s="423"/>
      <c r="N253" s="335"/>
      <c r="O253" s="402"/>
      <c r="P253" s="402"/>
      <c r="Q253" s="335"/>
    </row>
    <row r="254" spans="1:17">
      <c r="A254" s="50"/>
      <c r="B254" s="493"/>
      <c r="C254" s="131"/>
      <c r="D254" s="65"/>
      <c r="E254" s="65"/>
      <c r="F254" s="335"/>
      <c r="G254" s="67"/>
      <c r="H254" s="67"/>
      <c r="I254" s="356"/>
      <c r="J254" s="356"/>
      <c r="K254" s="335"/>
      <c r="L254" s="423"/>
      <c r="M254" s="423"/>
      <c r="N254" s="335"/>
      <c r="O254" s="402"/>
      <c r="P254" s="402"/>
      <c r="Q254" s="335"/>
    </row>
    <row r="255" spans="1:17">
      <c r="A255" s="50"/>
      <c r="B255" s="493"/>
      <c r="C255" s="131"/>
      <c r="D255" s="65"/>
      <c r="E255" s="65"/>
      <c r="F255" s="335"/>
      <c r="G255" s="67"/>
      <c r="H255" s="67"/>
      <c r="I255" s="356"/>
      <c r="J255" s="356"/>
      <c r="K255" s="335"/>
      <c r="L255" s="423"/>
      <c r="M255" s="423"/>
      <c r="N255" s="335"/>
      <c r="O255" s="402"/>
      <c r="P255" s="402"/>
      <c r="Q255" s="335"/>
    </row>
    <row r="256" spans="1:17">
      <c r="A256" s="50"/>
      <c r="B256" s="493"/>
      <c r="C256" s="131"/>
      <c r="D256" s="65"/>
      <c r="E256" s="65"/>
      <c r="F256" s="335"/>
      <c r="G256" s="67"/>
      <c r="H256" s="67"/>
      <c r="I256" s="356"/>
      <c r="J256" s="356"/>
      <c r="K256" s="335"/>
      <c r="L256" s="423"/>
      <c r="M256" s="423"/>
      <c r="N256" s="335"/>
      <c r="O256" s="402"/>
      <c r="P256" s="402"/>
      <c r="Q256" s="335"/>
    </row>
    <row r="257" spans="1:17">
      <c r="A257" s="50"/>
      <c r="B257" s="493"/>
      <c r="C257" s="131"/>
      <c r="D257" s="65"/>
      <c r="E257" s="65"/>
      <c r="F257" s="335"/>
      <c r="G257" s="67"/>
      <c r="H257" s="67"/>
      <c r="I257" s="356"/>
      <c r="J257" s="356"/>
      <c r="K257" s="335"/>
      <c r="L257" s="423"/>
      <c r="M257" s="423"/>
      <c r="N257" s="335"/>
      <c r="O257" s="402"/>
      <c r="P257" s="402"/>
      <c r="Q257" s="335"/>
    </row>
    <row r="258" spans="1:17">
      <c r="A258" s="50"/>
      <c r="B258" s="493"/>
      <c r="C258" s="131"/>
      <c r="D258" s="65"/>
      <c r="E258" s="65"/>
      <c r="F258" s="335"/>
      <c r="G258" s="67"/>
      <c r="H258" s="67"/>
      <c r="I258" s="356"/>
      <c r="J258" s="356"/>
      <c r="K258" s="335"/>
      <c r="L258" s="423"/>
      <c r="M258" s="423"/>
      <c r="N258" s="335"/>
      <c r="O258" s="402"/>
      <c r="P258" s="402"/>
      <c r="Q258" s="335"/>
    </row>
    <row r="259" spans="1:17">
      <c r="A259" s="50"/>
      <c r="B259" s="493"/>
      <c r="C259" s="131"/>
      <c r="D259" s="65"/>
      <c r="E259" s="65"/>
      <c r="F259" s="335"/>
      <c r="G259" s="67"/>
      <c r="H259" s="67"/>
      <c r="I259" s="356"/>
      <c r="J259" s="356"/>
      <c r="K259" s="335"/>
      <c r="L259" s="423"/>
      <c r="M259" s="423"/>
      <c r="N259" s="335"/>
      <c r="O259" s="402"/>
      <c r="P259" s="402"/>
      <c r="Q259" s="335"/>
    </row>
    <row r="260" spans="1:17">
      <c r="A260" s="50"/>
      <c r="B260" s="493"/>
      <c r="C260" s="131"/>
      <c r="D260" s="65"/>
      <c r="E260" s="65"/>
      <c r="F260" s="335"/>
      <c r="G260" s="67"/>
      <c r="H260" s="67"/>
      <c r="I260" s="356"/>
      <c r="J260" s="356"/>
      <c r="K260" s="335"/>
      <c r="L260" s="423"/>
      <c r="M260" s="423"/>
      <c r="N260" s="335"/>
      <c r="O260" s="402"/>
      <c r="P260" s="402"/>
      <c r="Q260" s="335"/>
    </row>
    <row r="261" spans="1:17">
      <c r="A261" s="50"/>
      <c r="B261" s="493"/>
      <c r="C261" s="131"/>
      <c r="D261" s="65"/>
      <c r="E261" s="65"/>
      <c r="F261" s="335"/>
      <c r="G261" s="67"/>
      <c r="H261" s="67"/>
      <c r="I261" s="356"/>
      <c r="J261" s="356"/>
      <c r="K261" s="335"/>
      <c r="L261" s="423"/>
      <c r="M261" s="423"/>
      <c r="N261" s="335"/>
      <c r="O261" s="402"/>
      <c r="P261" s="402"/>
      <c r="Q261" s="335"/>
    </row>
    <row r="262" spans="1:17">
      <c r="A262" s="50"/>
      <c r="B262" s="493"/>
      <c r="C262" s="131"/>
      <c r="D262" s="65"/>
      <c r="E262" s="65"/>
      <c r="F262" s="335"/>
      <c r="G262" s="67"/>
      <c r="H262" s="67"/>
      <c r="I262" s="356"/>
      <c r="J262" s="356"/>
      <c r="K262" s="335"/>
      <c r="L262" s="423"/>
      <c r="M262" s="423"/>
      <c r="N262" s="335"/>
      <c r="O262" s="402"/>
      <c r="P262" s="402"/>
      <c r="Q262" s="335"/>
    </row>
    <row r="263" spans="1:17">
      <c r="A263" s="50"/>
      <c r="B263" s="493"/>
      <c r="C263" s="131"/>
      <c r="D263" s="65"/>
      <c r="E263" s="65"/>
      <c r="F263" s="335"/>
      <c r="G263" s="67"/>
      <c r="H263" s="67"/>
      <c r="I263" s="356"/>
      <c r="J263" s="356"/>
      <c r="K263" s="335"/>
      <c r="L263" s="423"/>
      <c r="M263" s="423"/>
      <c r="N263" s="335"/>
      <c r="O263" s="402"/>
      <c r="P263" s="402"/>
      <c r="Q263" s="335"/>
    </row>
    <row r="264" spans="1:17">
      <c r="A264" s="50"/>
      <c r="B264" s="493"/>
      <c r="C264" s="131"/>
      <c r="D264" s="65"/>
      <c r="E264" s="65"/>
      <c r="F264" s="335"/>
      <c r="G264" s="67"/>
      <c r="H264" s="67"/>
      <c r="I264" s="356"/>
      <c r="J264" s="356"/>
      <c r="K264" s="335"/>
      <c r="L264" s="423"/>
      <c r="M264" s="423"/>
      <c r="N264" s="335"/>
      <c r="O264" s="402"/>
      <c r="P264" s="402"/>
      <c r="Q264" s="335"/>
    </row>
    <row r="265" spans="1:17">
      <c r="A265" s="50"/>
      <c r="B265" s="493"/>
      <c r="C265" s="131"/>
      <c r="D265" s="65"/>
      <c r="E265" s="65"/>
      <c r="F265" s="335"/>
      <c r="G265" s="67"/>
      <c r="H265" s="67"/>
      <c r="I265" s="356"/>
      <c r="J265" s="356"/>
      <c r="K265" s="335"/>
      <c r="L265" s="423"/>
      <c r="M265" s="423"/>
      <c r="N265" s="335"/>
      <c r="O265" s="402"/>
      <c r="P265" s="402"/>
      <c r="Q265" s="335"/>
    </row>
    <row r="266" spans="1:17">
      <c r="A266" s="50"/>
      <c r="B266" s="493"/>
      <c r="C266" s="131"/>
      <c r="D266" s="65"/>
      <c r="E266" s="65"/>
      <c r="F266" s="335"/>
      <c r="G266" s="67"/>
      <c r="H266" s="67"/>
      <c r="I266" s="356"/>
      <c r="J266" s="356"/>
      <c r="K266" s="335"/>
      <c r="L266" s="423"/>
      <c r="M266" s="423"/>
      <c r="N266" s="335"/>
      <c r="O266" s="402"/>
      <c r="P266" s="402"/>
      <c r="Q266" s="335"/>
    </row>
    <row r="267" spans="1:17">
      <c r="A267" s="50"/>
      <c r="B267" s="493"/>
      <c r="C267" s="131"/>
      <c r="D267" s="65"/>
      <c r="E267" s="65"/>
      <c r="F267" s="335"/>
      <c r="G267" s="67"/>
      <c r="H267" s="67"/>
      <c r="I267" s="356"/>
      <c r="J267" s="356"/>
      <c r="K267" s="335"/>
      <c r="L267" s="423"/>
      <c r="M267" s="423"/>
      <c r="N267" s="335"/>
      <c r="O267" s="402"/>
      <c r="P267" s="402"/>
      <c r="Q267" s="335"/>
    </row>
    <row r="268" spans="1:17">
      <c r="A268" s="50"/>
      <c r="B268" s="493"/>
      <c r="C268" s="131"/>
      <c r="D268" s="65"/>
      <c r="E268" s="65"/>
      <c r="F268" s="335"/>
      <c r="G268" s="67"/>
      <c r="H268" s="67"/>
      <c r="I268" s="356"/>
      <c r="J268" s="356"/>
      <c r="K268" s="335"/>
      <c r="L268" s="423"/>
      <c r="M268" s="423"/>
      <c r="N268" s="335"/>
      <c r="O268" s="402"/>
      <c r="P268" s="402"/>
      <c r="Q268" s="335"/>
    </row>
    <row r="269" spans="1:17">
      <c r="A269" s="50"/>
      <c r="B269" s="493"/>
      <c r="C269" s="131"/>
      <c r="D269" s="65"/>
      <c r="E269" s="65"/>
      <c r="F269" s="335"/>
      <c r="G269" s="67"/>
      <c r="H269" s="67"/>
      <c r="I269" s="356"/>
      <c r="J269" s="356"/>
      <c r="K269" s="335"/>
      <c r="L269" s="423"/>
      <c r="M269" s="423"/>
      <c r="N269" s="335"/>
      <c r="O269" s="402"/>
      <c r="P269" s="402"/>
      <c r="Q269" s="335"/>
    </row>
    <row r="270" spans="1:17">
      <c r="A270" s="50"/>
      <c r="B270" s="493"/>
      <c r="C270" s="131"/>
      <c r="D270" s="65"/>
      <c r="E270" s="65"/>
      <c r="F270" s="335"/>
      <c r="G270" s="67"/>
      <c r="H270" s="67"/>
      <c r="I270" s="356"/>
      <c r="J270" s="356"/>
      <c r="K270" s="335"/>
      <c r="L270" s="423"/>
      <c r="M270" s="423"/>
      <c r="N270" s="335"/>
      <c r="O270" s="402"/>
      <c r="P270" s="402"/>
      <c r="Q270" s="335"/>
    </row>
    <row r="271" spans="1:17">
      <c r="A271" s="50"/>
      <c r="B271" s="493"/>
      <c r="C271" s="131"/>
      <c r="D271" s="65"/>
      <c r="E271" s="65"/>
      <c r="F271" s="335"/>
      <c r="G271" s="67"/>
      <c r="H271" s="67"/>
      <c r="I271" s="356"/>
      <c r="J271" s="356"/>
      <c r="K271" s="335"/>
      <c r="L271" s="423"/>
      <c r="M271" s="423"/>
      <c r="N271" s="335"/>
      <c r="O271" s="402"/>
      <c r="P271" s="402"/>
      <c r="Q271" s="335"/>
    </row>
    <row r="272" spans="1:17">
      <c r="A272" s="50"/>
      <c r="B272" s="493"/>
      <c r="C272" s="131"/>
      <c r="D272" s="65"/>
      <c r="E272" s="65"/>
      <c r="F272" s="335"/>
      <c r="G272" s="67"/>
      <c r="H272" s="67"/>
      <c r="I272" s="356"/>
      <c r="J272" s="356"/>
      <c r="K272" s="335"/>
      <c r="L272" s="423"/>
      <c r="M272" s="423"/>
      <c r="N272" s="335"/>
      <c r="O272" s="402"/>
      <c r="P272" s="402"/>
      <c r="Q272" s="335"/>
    </row>
    <row r="273" spans="1:17">
      <c r="A273" s="50"/>
      <c r="B273" s="493"/>
      <c r="C273" s="131"/>
      <c r="D273" s="65"/>
      <c r="E273" s="65"/>
      <c r="F273" s="335"/>
      <c r="G273" s="67"/>
      <c r="H273" s="67"/>
      <c r="I273" s="356"/>
      <c r="J273" s="356"/>
      <c r="K273" s="335"/>
      <c r="L273" s="423"/>
      <c r="M273" s="423"/>
      <c r="N273" s="335"/>
      <c r="O273" s="402"/>
      <c r="P273" s="402"/>
      <c r="Q273" s="335"/>
    </row>
    <row r="274" spans="1:17">
      <c r="A274" s="50"/>
      <c r="B274" s="493"/>
      <c r="C274" s="131"/>
      <c r="D274" s="65"/>
      <c r="E274" s="65"/>
      <c r="F274" s="335"/>
      <c r="G274" s="67"/>
      <c r="H274" s="67"/>
      <c r="I274" s="356"/>
      <c r="J274" s="356"/>
      <c r="K274" s="335"/>
      <c r="L274" s="423"/>
      <c r="M274" s="423"/>
      <c r="N274" s="335"/>
      <c r="O274" s="402"/>
      <c r="P274" s="402"/>
      <c r="Q274" s="335"/>
    </row>
    <row r="275" spans="1:17">
      <c r="A275" s="50"/>
      <c r="B275" s="493"/>
      <c r="C275" s="131"/>
      <c r="D275" s="65"/>
      <c r="E275" s="65"/>
      <c r="F275" s="335"/>
      <c r="G275" s="67"/>
      <c r="H275" s="67"/>
      <c r="I275" s="356"/>
      <c r="J275" s="356"/>
      <c r="K275" s="335"/>
      <c r="L275" s="423"/>
      <c r="M275" s="423"/>
      <c r="N275" s="335"/>
      <c r="O275" s="402"/>
      <c r="P275" s="402"/>
      <c r="Q275" s="335"/>
    </row>
    <row r="276" spans="1:17">
      <c r="A276" s="50"/>
      <c r="B276" s="493"/>
      <c r="C276" s="131"/>
      <c r="D276" s="65"/>
      <c r="E276" s="65"/>
      <c r="F276" s="335"/>
      <c r="G276" s="67"/>
      <c r="H276" s="67"/>
      <c r="I276" s="356"/>
      <c r="J276" s="356"/>
      <c r="K276" s="335"/>
      <c r="L276" s="423"/>
      <c r="M276" s="423"/>
      <c r="N276" s="335"/>
      <c r="O276" s="402"/>
      <c r="P276" s="402"/>
      <c r="Q276" s="335"/>
    </row>
    <row r="277" spans="1:17">
      <c r="A277" s="50"/>
      <c r="B277" s="493"/>
      <c r="C277" s="131"/>
      <c r="D277" s="65"/>
      <c r="E277" s="65"/>
      <c r="F277" s="335"/>
      <c r="G277" s="67"/>
      <c r="H277" s="67"/>
      <c r="I277" s="356"/>
      <c r="J277" s="356"/>
      <c r="K277" s="335"/>
      <c r="L277" s="423"/>
      <c r="M277" s="423"/>
      <c r="N277" s="335"/>
      <c r="O277" s="402"/>
      <c r="P277" s="402"/>
      <c r="Q277" s="335"/>
    </row>
    <row r="278" spans="1:17">
      <c r="A278" s="50"/>
      <c r="B278" s="493"/>
      <c r="C278" s="131"/>
      <c r="D278" s="65"/>
      <c r="E278" s="65"/>
      <c r="F278" s="335"/>
      <c r="G278" s="67"/>
      <c r="H278" s="67"/>
      <c r="I278" s="356"/>
      <c r="J278" s="356"/>
      <c r="K278" s="335"/>
      <c r="L278" s="423"/>
      <c r="M278" s="423"/>
      <c r="N278" s="335"/>
      <c r="O278" s="402"/>
      <c r="P278" s="402"/>
      <c r="Q278" s="335"/>
    </row>
    <row r="279" spans="1:17">
      <c r="A279" s="50"/>
      <c r="B279" s="493"/>
      <c r="C279" s="131"/>
      <c r="D279" s="65"/>
      <c r="E279" s="65"/>
      <c r="F279" s="335"/>
      <c r="G279" s="67"/>
      <c r="H279" s="67"/>
      <c r="I279" s="356"/>
      <c r="J279" s="356"/>
      <c r="K279" s="335"/>
      <c r="L279" s="423"/>
      <c r="M279" s="423"/>
      <c r="N279" s="335"/>
      <c r="O279" s="402"/>
      <c r="P279" s="402"/>
      <c r="Q279" s="335"/>
    </row>
    <row r="280" spans="1:17">
      <c r="A280" s="50"/>
      <c r="B280" s="493"/>
      <c r="C280" s="131"/>
      <c r="D280" s="65"/>
      <c r="E280" s="65"/>
      <c r="F280" s="335"/>
      <c r="G280" s="67"/>
      <c r="H280" s="67"/>
      <c r="I280" s="356"/>
      <c r="J280" s="356"/>
      <c r="K280" s="335"/>
      <c r="L280" s="423"/>
      <c r="M280" s="423"/>
      <c r="N280" s="335"/>
      <c r="O280" s="402"/>
      <c r="P280" s="402"/>
      <c r="Q280" s="335"/>
    </row>
    <row r="281" spans="1:17">
      <c r="A281" s="50"/>
      <c r="B281" s="493"/>
      <c r="C281" s="131"/>
      <c r="D281" s="65"/>
      <c r="E281" s="65"/>
      <c r="F281" s="335"/>
      <c r="G281" s="67"/>
      <c r="H281" s="67"/>
      <c r="I281" s="356"/>
      <c r="J281" s="356"/>
      <c r="K281" s="335"/>
      <c r="L281" s="423"/>
      <c r="M281" s="423"/>
      <c r="N281" s="335"/>
      <c r="O281" s="402"/>
      <c r="P281" s="402"/>
      <c r="Q281" s="335"/>
    </row>
    <row r="282" spans="1:17">
      <c r="A282" s="50"/>
      <c r="B282" s="493"/>
      <c r="C282" s="131"/>
      <c r="D282" s="65"/>
      <c r="E282" s="65"/>
      <c r="F282" s="335"/>
      <c r="G282" s="67"/>
      <c r="H282" s="67"/>
      <c r="I282" s="356"/>
      <c r="J282" s="356"/>
      <c r="K282" s="335"/>
      <c r="L282" s="423"/>
      <c r="M282" s="423"/>
      <c r="N282" s="335"/>
      <c r="O282" s="402"/>
      <c r="P282" s="402"/>
      <c r="Q282" s="335"/>
    </row>
    <row r="283" spans="1:17">
      <c r="A283" s="50"/>
      <c r="B283" s="493"/>
      <c r="C283" s="131"/>
      <c r="D283" s="65"/>
      <c r="E283" s="65"/>
      <c r="F283" s="335"/>
      <c r="G283" s="67"/>
      <c r="H283" s="67"/>
      <c r="I283" s="356"/>
      <c r="J283" s="356"/>
      <c r="K283" s="335"/>
      <c r="L283" s="423"/>
      <c r="M283" s="423"/>
      <c r="N283" s="335"/>
      <c r="O283" s="402"/>
      <c r="P283" s="402"/>
      <c r="Q283" s="335"/>
    </row>
    <row r="284" spans="1:17">
      <c r="A284" s="50"/>
      <c r="B284" s="493"/>
      <c r="C284" s="131"/>
      <c r="D284" s="65"/>
      <c r="E284" s="65"/>
      <c r="F284" s="335"/>
      <c r="G284" s="67"/>
      <c r="H284" s="67"/>
      <c r="I284" s="356"/>
      <c r="J284" s="356"/>
      <c r="K284" s="335"/>
      <c r="L284" s="423"/>
      <c r="M284" s="423"/>
      <c r="N284" s="335"/>
      <c r="O284" s="402"/>
      <c r="P284" s="402"/>
      <c r="Q284" s="335"/>
    </row>
    <row r="285" spans="1:17">
      <c r="A285" s="50"/>
      <c r="B285" s="493"/>
      <c r="C285" s="131"/>
      <c r="D285" s="65"/>
      <c r="E285" s="65"/>
      <c r="F285" s="335"/>
      <c r="G285" s="67"/>
      <c r="H285" s="67"/>
      <c r="I285" s="356"/>
      <c r="J285" s="356"/>
      <c r="K285" s="335"/>
      <c r="L285" s="423"/>
      <c r="M285" s="423"/>
      <c r="N285" s="335"/>
      <c r="O285" s="402"/>
      <c r="P285" s="402"/>
      <c r="Q285" s="335"/>
    </row>
    <row r="286" spans="1:17">
      <c r="A286" s="50"/>
      <c r="B286" s="493"/>
      <c r="C286" s="131"/>
      <c r="D286" s="65"/>
      <c r="E286" s="65"/>
      <c r="F286" s="335"/>
      <c r="G286" s="67"/>
      <c r="H286" s="67"/>
      <c r="I286" s="356"/>
      <c r="J286" s="356"/>
      <c r="K286" s="335"/>
      <c r="L286" s="423"/>
      <c r="M286" s="423"/>
      <c r="N286" s="335"/>
      <c r="O286" s="402"/>
      <c r="P286" s="402"/>
      <c r="Q286" s="335"/>
    </row>
    <row r="287" spans="1:17">
      <c r="A287" s="50"/>
      <c r="B287" s="493"/>
      <c r="C287" s="131"/>
      <c r="D287" s="65"/>
      <c r="E287" s="65"/>
      <c r="F287" s="335"/>
      <c r="G287" s="67"/>
      <c r="H287" s="67"/>
      <c r="I287" s="356"/>
      <c r="J287" s="356"/>
      <c r="K287" s="335"/>
      <c r="L287" s="423"/>
      <c r="M287" s="423"/>
      <c r="N287" s="335"/>
      <c r="O287" s="402"/>
      <c r="P287" s="402"/>
      <c r="Q287" s="335"/>
    </row>
    <row r="288" spans="1:17">
      <c r="A288" s="50"/>
      <c r="B288" s="493"/>
      <c r="C288" s="131"/>
      <c r="D288" s="65"/>
      <c r="E288" s="65"/>
      <c r="F288" s="335"/>
      <c r="G288" s="67"/>
      <c r="H288" s="67"/>
      <c r="I288" s="356"/>
      <c r="J288" s="356"/>
      <c r="K288" s="335"/>
      <c r="L288" s="423"/>
      <c r="M288" s="423"/>
      <c r="N288" s="335"/>
      <c r="O288" s="402"/>
      <c r="P288" s="402"/>
      <c r="Q288" s="335"/>
    </row>
    <row r="289" spans="1:17">
      <c r="A289" s="50"/>
      <c r="B289" s="493"/>
      <c r="C289" s="131"/>
      <c r="D289" s="65"/>
      <c r="E289" s="65"/>
      <c r="F289" s="335"/>
      <c r="G289" s="67"/>
      <c r="H289" s="67"/>
      <c r="I289" s="356"/>
      <c r="J289" s="356"/>
      <c r="K289" s="335"/>
      <c r="L289" s="423"/>
      <c r="M289" s="423"/>
      <c r="N289" s="335"/>
      <c r="O289" s="402"/>
      <c r="P289" s="402"/>
      <c r="Q289" s="335"/>
    </row>
    <row r="290" spans="1:17">
      <c r="A290" s="50"/>
      <c r="B290" s="50"/>
      <c r="C290" s="64"/>
      <c r="D290" s="50"/>
      <c r="E290" s="50"/>
      <c r="F290" s="336"/>
      <c r="G290" s="158"/>
      <c r="H290" s="158"/>
      <c r="I290" s="357"/>
      <c r="J290" s="357"/>
      <c r="K290" s="336"/>
      <c r="L290" s="424"/>
      <c r="M290" s="424"/>
      <c r="N290" s="336"/>
      <c r="O290" s="403"/>
      <c r="P290" s="403"/>
      <c r="Q290" s="336"/>
    </row>
    <row r="291" spans="1:17">
      <c r="A291" s="50"/>
      <c r="B291" s="50"/>
      <c r="C291" s="64"/>
      <c r="D291" s="50"/>
      <c r="E291" s="50"/>
      <c r="F291" s="336"/>
      <c r="G291" s="158"/>
      <c r="H291" s="158"/>
      <c r="I291" s="357"/>
      <c r="J291" s="357"/>
      <c r="K291" s="336"/>
      <c r="L291" s="424"/>
      <c r="M291" s="424"/>
      <c r="N291" s="336"/>
      <c r="O291" s="403"/>
      <c r="P291" s="403"/>
      <c r="Q291" s="336"/>
    </row>
    <row r="292" spans="1:17">
      <c r="A292" s="50"/>
      <c r="B292" s="50"/>
      <c r="C292" s="64"/>
      <c r="D292" s="50"/>
      <c r="E292" s="50"/>
      <c r="F292" s="336"/>
      <c r="G292" s="158"/>
      <c r="H292" s="158"/>
      <c r="I292" s="357"/>
      <c r="J292" s="357"/>
      <c r="K292" s="336"/>
      <c r="L292" s="424"/>
      <c r="M292" s="424"/>
      <c r="N292" s="336"/>
      <c r="O292" s="403"/>
      <c r="P292" s="403"/>
      <c r="Q292" s="336"/>
    </row>
    <row r="293" spans="1:17">
      <c r="A293" s="50"/>
      <c r="B293" s="50"/>
      <c r="C293" s="64"/>
      <c r="D293" s="50"/>
      <c r="E293" s="50"/>
      <c r="F293" s="336"/>
      <c r="G293" s="158"/>
      <c r="H293" s="158"/>
      <c r="I293" s="357"/>
      <c r="J293" s="357"/>
      <c r="K293" s="336"/>
      <c r="L293" s="424"/>
      <c r="M293" s="424"/>
      <c r="N293" s="336"/>
      <c r="O293" s="403"/>
      <c r="P293" s="403"/>
      <c r="Q293" s="336"/>
    </row>
    <row r="294" spans="1:17">
      <c r="A294" s="50"/>
      <c r="B294" s="50"/>
      <c r="C294" s="64"/>
      <c r="D294" s="50"/>
      <c r="E294" s="50"/>
      <c r="F294" s="336"/>
      <c r="G294" s="158"/>
      <c r="H294" s="158"/>
      <c r="I294" s="357"/>
      <c r="J294" s="357"/>
      <c r="K294" s="336"/>
      <c r="L294" s="424"/>
      <c r="M294" s="424"/>
      <c r="N294" s="336"/>
      <c r="O294" s="403"/>
      <c r="P294" s="403"/>
      <c r="Q294" s="336"/>
    </row>
    <row r="295" spans="1:17">
      <c r="A295" s="50"/>
      <c r="B295" s="50"/>
      <c r="C295" s="64"/>
      <c r="D295" s="50"/>
      <c r="E295" s="50"/>
      <c r="F295" s="336"/>
      <c r="G295" s="158"/>
      <c r="H295" s="158"/>
      <c r="I295" s="357"/>
      <c r="J295" s="357"/>
      <c r="K295" s="336"/>
      <c r="L295" s="424"/>
      <c r="M295" s="424"/>
      <c r="N295" s="336"/>
      <c r="O295" s="403"/>
      <c r="P295" s="403"/>
      <c r="Q295" s="336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04:Q104"/>
    <mergeCell ref="D105:F105"/>
    <mergeCell ref="G105:H105"/>
    <mergeCell ref="I105:K105"/>
    <mergeCell ref="L105:N105"/>
    <mergeCell ref="O105:Q105"/>
    <mergeCell ref="B87:B90"/>
    <mergeCell ref="B91:B93"/>
    <mergeCell ref="B94:B100"/>
    <mergeCell ref="B102:Q102"/>
    <mergeCell ref="B103:Q103"/>
    <mergeCell ref="G55:H55"/>
    <mergeCell ref="L55:N55"/>
    <mergeCell ref="O55:Q55"/>
    <mergeCell ref="B74:B86"/>
    <mergeCell ref="B58:B62"/>
    <mergeCell ref="D5:F5"/>
    <mergeCell ref="I55:K55"/>
    <mergeCell ref="B52:Q52"/>
    <mergeCell ref="B2:Q2"/>
    <mergeCell ref="B4:Q4"/>
    <mergeCell ref="B3:Q3"/>
    <mergeCell ref="G5:H5"/>
    <mergeCell ref="I5:K5"/>
    <mergeCell ref="L5:N5"/>
    <mergeCell ref="O5:Q5"/>
    <mergeCell ref="B18:B19"/>
    <mergeCell ref="B20:B23"/>
    <mergeCell ref="B24:B36"/>
    <mergeCell ref="B37:B40"/>
    <mergeCell ref="B41:B43"/>
    <mergeCell ref="B53:Q53"/>
    <mergeCell ref="B8:B12"/>
    <mergeCell ref="B137:B140"/>
    <mergeCell ref="B141:B143"/>
    <mergeCell ref="B144:B150"/>
    <mergeCell ref="B113:B116"/>
    <mergeCell ref="B118:B119"/>
    <mergeCell ref="B120:B123"/>
    <mergeCell ref="B124:B136"/>
    <mergeCell ref="B108:B112"/>
    <mergeCell ref="B13:B16"/>
    <mergeCell ref="B63:B66"/>
    <mergeCell ref="B68:B69"/>
    <mergeCell ref="B70:B73"/>
    <mergeCell ref="B54:Q54"/>
    <mergeCell ref="B44:B50"/>
    <mergeCell ref="D55:F55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{0C835103-CD92-4596-811B-B89D6199A59B}</x14:id>
        </ext>
      </extLst>
    </cfRule>
  </conditionalFormatting>
  <conditionalFormatting sqref="D218">
    <cfRule type="cellIs" dxfId="8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{13AB216C-8D03-4C72-830E-C90E4CBBB961}</x14:id>
        </ext>
      </extLst>
    </cfRule>
  </conditionalFormatting>
  <conditionalFormatting sqref="D7:Q51">
    <cfRule type="cellIs" dxfId="87" priority="3" operator="lessThan">
      <formula>0</formula>
    </cfRule>
  </conditionalFormatting>
  <conditionalFormatting sqref="D57:Q101">
    <cfRule type="cellIs" dxfId="86" priority="2" operator="lessThan">
      <formula>0</formula>
    </cfRule>
  </conditionalFormatting>
  <conditionalFormatting sqref="D107:Q150">
    <cfRule type="cellIs" dxfId="85" priority="1" operator="lessThan">
      <formula>0</formula>
    </cfRule>
  </conditionalFormatting>
  <conditionalFormatting sqref="D155:Q289">
    <cfRule type="cellIs" dxfId="8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835103-CD92-4596-811B-B89D6199A59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13AB216C-8D03-4C72-830E-C90E4CBBB96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>
    <tabColor rgb="FF3F9C35"/>
    <pageSetUpPr fitToPage="1"/>
  </sheetPr>
  <dimension ref="A2:Q295"/>
  <sheetViews>
    <sheetView showGridLines="0" zoomScale="80" zoomScaleNormal="80" workbookViewId="0">
      <selection activeCell="V28" sqref="V28"/>
    </sheetView>
  </sheetViews>
  <sheetFormatPr defaultColWidth="9.1796875" defaultRowHeight="14.5"/>
  <cols>
    <col min="1" max="1" width="9.1796875" style="1"/>
    <col min="2" max="2" width="14.54296875" style="1" bestFit="1" customWidth="1"/>
    <col min="3" max="3" width="53.6328125" style="127" customWidth="1"/>
    <col min="4" max="4" width="14.6328125" style="1" bestFit="1" customWidth="1"/>
    <col min="5" max="5" width="13" style="1" bestFit="1" customWidth="1"/>
    <col min="6" max="6" width="11.81640625" style="19" bestFit="1" customWidth="1"/>
    <col min="7" max="7" width="9" style="19" bestFit="1" customWidth="1"/>
    <col min="8" max="8" width="9.90625" style="19" bestFit="1" customWidth="1"/>
    <col min="9" max="9" width="9" style="358" bestFit="1" customWidth="1"/>
    <col min="10" max="10" width="9.90625" style="358" bestFit="1" customWidth="1"/>
    <col min="11" max="11" width="11.81640625" style="19" bestFit="1" customWidth="1"/>
    <col min="12" max="12" width="18.54296875" style="384" bestFit="1" customWidth="1"/>
    <col min="13" max="13" width="16.81640625" style="384" bestFit="1" customWidth="1"/>
    <col min="14" max="14" width="11.81640625" style="19" bestFit="1" customWidth="1"/>
    <col min="15" max="15" width="14.6328125" style="1" bestFit="1" customWidth="1"/>
    <col min="16" max="16" width="15.453125" style="1" bestFit="1" customWidth="1"/>
    <col min="17" max="17" width="11.81640625" style="19" bestFit="1" customWidth="1"/>
    <col min="18" max="16384" width="9.1796875" style="1"/>
  </cols>
  <sheetData>
    <row r="2" spans="2:17" ht="23.5">
      <c r="B2" s="465" t="s">
        <v>125</v>
      </c>
      <c r="C2" s="465"/>
      <c r="D2" s="465"/>
      <c r="E2" s="465"/>
      <c r="F2" s="465"/>
      <c r="G2" s="465"/>
      <c r="H2" s="465"/>
      <c r="I2" s="506"/>
      <c r="J2" s="506"/>
      <c r="K2" s="465"/>
      <c r="L2" s="506"/>
      <c r="M2" s="506"/>
      <c r="N2" s="465"/>
      <c r="O2" s="465"/>
      <c r="P2" s="465"/>
      <c r="Q2" s="465"/>
    </row>
    <row r="3" spans="2:17">
      <c r="B3" s="469" t="s">
        <v>18</v>
      </c>
      <c r="C3" s="469"/>
      <c r="D3" s="469"/>
      <c r="E3" s="469"/>
      <c r="F3" s="469"/>
      <c r="G3" s="469"/>
      <c r="H3" s="469"/>
      <c r="I3" s="508"/>
      <c r="J3" s="508"/>
      <c r="K3" s="469"/>
      <c r="L3" s="508"/>
      <c r="M3" s="508"/>
      <c r="N3" s="469"/>
      <c r="O3" s="469"/>
      <c r="P3" s="469"/>
      <c r="Q3" s="469"/>
    </row>
    <row r="4" spans="2:17" ht="15" thickBot="1">
      <c r="B4" s="469" t="str">
        <f>'HOME PAGE'!H5</f>
        <v>4 WEEKS  ENDING 6-14-2026</v>
      </c>
      <c r="C4" s="469"/>
      <c r="D4" s="469"/>
      <c r="E4" s="469"/>
      <c r="F4" s="469"/>
      <c r="G4" s="469"/>
      <c r="H4" s="469"/>
      <c r="I4" s="510"/>
      <c r="J4" s="510"/>
      <c r="K4" s="469"/>
      <c r="L4" s="510"/>
      <c r="M4" s="510"/>
      <c r="N4" s="469"/>
      <c r="O4" s="469"/>
      <c r="P4" s="469"/>
      <c r="Q4" s="469"/>
    </row>
    <row r="5" spans="2:17">
      <c r="D5" s="486" t="s">
        <v>55</v>
      </c>
      <c r="E5" s="487"/>
      <c r="F5" s="483"/>
      <c r="G5" s="498" t="s">
        <v>20</v>
      </c>
      <c r="H5" s="480"/>
      <c r="I5" s="512" t="s">
        <v>21</v>
      </c>
      <c r="J5" s="513"/>
      <c r="K5" s="483"/>
      <c r="L5" s="514" t="s">
        <v>22</v>
      </c>
      <c r="M5" s="513"/>
      <c r="N5" s="480"/>
      <c r="O5" s="486" t="s">
        <v>23</v>
      </c>
      <c r="P5" s="487"/>
      <c r="Q5" s="483"/>
    </row>
    <row r="6" spans="2:17" s="14" customFormat="1" ht="29.5" thickBot="1">
      <c r="C6" s="128"/>
      <c r="D6" s="72" t="s">
        <v>19</v>
      </c>
      <c r="E6" s="73" t="s">
        <v>25</v>
      </c>
      <c r="F6" s="17" t="s">
        <v>26</v>
      </c>
      <c r="G6" s="18" t="s">
        <v>19</v>
      </c>
      <c r="H6" s="49" t="s">
        <v>25</v>
      </c>
      <c r="I6" s="339" t="s">
        <v>19</v>
      </c>
      <c r="J6" s="359" t="s">
        <v>25</v>
      </c>
      <c r="K6" s="17" t="s">
        <v>26</v>
      </c>
      <c r="L6" s="350" t="s">
        <v>19</v>
      </c>
      <c r="M6" s="359" t="s">
        <v>25</v>
      </c>
      <c r="N6" s="49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187" t="s">
        <v>11</v>
      </c>
      <c r="D7" s="182">
        <f>'Segment Data'!D75</f>
        <v>168711957.26990825</v>
      </c>
      <c r="E7" s="183">
        <f>'Segment Data'!E75</f>
        <v>14900958.478871256</v>
      </c>
      <c r="F7" s="184">
        <f>'Segment Data'!F75</f>
        <v>9.6878367580950767E-2</v>
      </c>
      <c r="G7" s="185">
        <f>'Segment Data'!G75</f>
        <v>99.974392800644949</v>
      </c>
      <c r="H7" s="186">
        <f>'Segment Data'!H75</f>
        <v>1.1667365276494479E-2</v>
      </c>
      <c r="I7" s="340">
        <f>'Segment Data'!I75</f>
        <v>2.6549567867272872</v>
      </c>
      <c r="J7" s="360">
        <f>'Segment Data'!J75</f>
        <v>9.2762884637194176E-2</v>
      </c>
      <c r="K7" s="184">
        <f>'Segment Data'!K75</f>
        <v>3.6204474829763453E-2</v>
      </c>
      <c r="L7" s="369">
        <f>'Segment Data'!L75</f>
        <v>447922955.955787</v>
      </c>
      <c r="M7" s="385">
        <f>'Segment Data'!M75</f>
        <v>53829352.779005349</v>
      </c>
      <c r="N7" s="184">
        <f>'Segment Data'!N75</f>
        <v>0.13659027283134736</v>
      </c>
      <c r="O7" s="182">
        <f>'Segment Data'!O75</f>
        <v>119840035.65556395</v>
      </c>
      <c r="P7" s="183">
        <f>'Segment Data'!P75</f>
        <v>5517595.6521581113</v>
      </c>
      <c r="Q7" s="184">
        <f>'Segment Data'!Q75</f>
        <v>4.8263452494486069E-2</v>
      </c>
    </row>
    <row r="8" spans="2:17">
      <c r="B8" s="501" t="s">
        <v>51</v>
      </c>
      <c r="C8" s="133" t="s">
        <v>133</v>
      </c>
      <c r="D8" s="75">
        <f>'Segment Data'!D76</f>
        <v>1040921.5840577363</v>
      </c>
      <c r="E8" s="74">
        <f>'Segment Data'!E76</f>
        <v>-65988.20366691926</v>
      </c>
      <c r="F8" s="76">
        <f>'Segment Data'!F76</f>
        <v>-5.9614798241655678E-2</v>
      </c>
      <c r="G8" s="91">
        <f>'Segment Data'!G76</f>
        <v>0.61682351982184602</v>
      </c>
      <c r="H8" s="77">
        <f>'Segment Data'!H76</f>
        <v>-0.10256404063712421</v>
      </c>
      <c r="I8" s="341">
        <f>'Segment Data'!I76</f>
        <v>4.837754035324739</v>
      </c>
      <c r="J8" s="361">
        <f>'Segment Data'!J76</f>
        <v>0.15429276142866399</v>
      </c>
      <c r="K8" s="76">
        <f>'Segment Data'!K76</f>
        <v>3.2944173636843384E-2</v>
      </c>
      <c r="L8" s="370">
        <f>'Segment Data'!L76</f>
        <v>5035722.5937319333</v>
      </c>
      <c r="M8" s="386">
        <f>'Segment Data'!M76</f>
        <v>-148446.53077301662</v>
      </c>
      <c r="N8" s="76">
        <f>'Segment Data'!N76</f>
        <v>-2.8634584869410905E-2</v>
      </c>
      <c r="O8" s="75">
        <f>'Segment Data'!O76</f>
        <v>1827060.0831050873</v>
      </c>
      <c r="P8" s="74">
        <f>'Segment Data'!P76</f>
        <v>-185621.14471065998</v>
      </c>
      <c r="Q8" s="76">
        <f>'Segment Data'!Q76</f>
        <v>-9.2225804138941783E-2</v>
      </c>
    </row>
    <row r="9" spans="2:17">
      <c r="B9" s="502"/>
      <c r="C9" s="133" t="s">
        <v>137</v>
      </c>
      <c r="D9" s="75">
        <f>'Segment Data'!D77</f>
        <v>2069379.4556379654</v>
      </c>
      <c r="E9" s="74">
        <f>'Segment Data'!E77</f>
        <v>73325.221360514406</v>
      </c>
      <c r="F9" s="76">
        <f>'Segment Data'!F77</f>
        <v>3.673508469926786E-2</v>
      </c>
      <c r="G9" s="91">
        <f>'Segment Data'!G77</f>
        <v>1.2262613622611034</v>
      </c>
      <c r="H9" s="77">
        <f>'Segment Data'!H77</f>
        <v>-7.0986708055755576E-2</v>
      </c>
      <c r="I9" s="341">
        <f>'Segment Data'!I77</f>
        <v>3.7372029273771927</v>
      </c>
      <c r="J9" s="361">
        <f>'Segment Data'!J77</f>
        <v>4.8014700948113997E-2</v>
      </c>
      <c r="K9" s="76">
        <f>'Segment Data'!K77</f>
        <v>1.3014977279863397E-2</v>
      </c>
      <c r="L9" s="370">
        <f>'Segment Data'!L77</f>
        <v>7733690.9594644252</v>
      </c>
      <c r="M9" s="386">
        <f>'Segment Data'!M77</f>
        <v>369871.17905414291</v>
      </c>
      <c r="N9" s="76">
        <f>'Segment Data'!N77</f>
        <v>5.0228168271865985E-2</v>
      </c>
      <c r="O9" s="75">
        <f>'Segment Data'!O77</f>
        <v>2244439.6919937134</v>
      </c>
      <c r="P9" s="74">
        <f>'Segment Data'!P77</f>
        <v>-84329.901079535484</v>
      </c>
      <c r="Q9" s="76">
        <f>'Segment Data'!Q77</f>
        <v>-3.6212213234992623E-2</v>
      </c>
    </row>
    <row r="10" spans="2:17">
      <c r="B10" s="502"/>
      <c r="C10" s="133" t="s">
        <v>134</v>
      </c>
      <c r="D10" s="75">
        <f>'Segment Data'!D78</f>
        <v>95926977.728750721</v>
      </c>
      <c r="E10" s="74">
        <f>'Segment Data'!E78</f>
        <v>15070028.673415303</v>
      </c>
      <c r="F10" s="76">
        <f>'Segment Data'!F78</f>
        <v>0.18637889321178752</v>
      </c>
      <c r="G10" s="91">
        <f>'Segment Data'!G78</f>
        <v>56.843874653710607</v>
      </c>
      <c r="H10" s="77">
        <f>'Segment Data'!H78</f>
        <v>4.2944402082522757</v>
      </c>
      <c r="I10" s="341">
        <f>'Segment Data'!I78</f>
        <v>2.8230582873583647</v>
      </c>
      <c r="J10" s="361">
        <f>'Segment Data'!J78</f>
        <v>2.2497277645397773E-2</v>
      </c>
      <c r="K10" s="76">
        <f>'Segment Data'!K78</f>
        <v>8.0331324928727566E-3</v>
      </c>
      <c r="L10" s="370">
        <f>'Segment Data'!L78</f>
        <v>270807449.45839101</v>
      </c>
      <c r="M10" s="386">
        <f>'Segment Data'!M78</f>
        <v>44362630.569670916</v>
      </c>
      <c r="N10" s="76">
        <f>'Segment Data'!N78</f>
        <v>0.19590923204770552</v>
      </c>
      <c r="O10" s="75">
        <f>'Segment Data'!O78</f>
        <v>69972086.137432918</v>
      </c>
      <c r="P10" s="74">
        <f>'Segment Data'!P78</f>
        <v>3897088.7305938303</v>
      </c>
      <c r="Q10" s="76">
        <f>'Segment Data'!Q78</f>
        <v>5.8979778789828033E-2</v>
      </c>
    </row>
    <row r="11" spans="2:17">
      <c r="B11" s="502"/>
      <c r="C11" s="133" t="s">
        <v>136</v>
      </c>
      <c r="D11" s="75">
        <f>'Segment Data'!D79</f>
        <v>519945.11282012967</v>
      </c>
      <c r="E11" s="74">
        <f>'Segment Data'!E79</f>
        <v>150540.50051076524</v>
      </c>
      <c r="F11" s="76">
        <f>'Segment Data'!F79</f>
        <v>0.40752198401002215</v>
      </c>
      <c r="G11" s="91">
        <f>'Segment Data'!G79</f>
        <v>0.30810618159503006</v>
      </c>
      <c r="H11" s="77">
        <f>'Segment Data'!H79</f>
        <v>6.8027824877463811E-2</v>
      </c>
      <c r="I11" s="341">
        <f>'Segment Data'!I79</f>
        <v>4.4978976607798415</v>
      </c>
      <c r="J11" s="361">
        <f>'Segment Data'!J79</f>
        <v>-0.40566148697029369</v>
      </c>
      <c r="K11" s="76">
        <f>'Segment Data'!K79</f>
        <v>-8.272796855247895E-2</v>
      </c>
      <c r="L11" s="370">
        <f>'Segment Data'!L79</f>
        <v>2338659.9066875721</v>
      </c>
      <c r="M11" s="386">
        <f>'Segment Data'!M79</f>
        <v>527262.54077689582</v>
      </c>
      <c r="N11" s="76">
        <f>'Segment Data'!N79</f>
        <v>0.29108054957991819</v>
      </c>
      <c r="O11" s="75">
        <f>'Segment Data'!O79</f>
        <v>638562.77703988552</v>
      </c>
      <c r="P11" s="74">
        <f>'Segment Data'!P79</f>
        <v>90612.847196996212</v>
      </c>
      <c r="Q11" s="76">
        <f>'Segment Data'!Q79</f>
        <v>0.16536702034614209</v>
      </c>
    </row>
    <row r="12" spans="2:17" ht="15" thickBot="1">
      <c r="B12" s="503"/>
      <c r="C12" s="133" t="s">
        <v>135</v>
      </c>
      <c r="D12" s="126">
        <f>'Segment Data'!D80</f>
        <v>69154733.388638988</v>
      </c>
      <c r="E12" s="122">
        <f>'Segment Data'!E80</f>
        <v>-326947.71275432408</v>
      </c>
      <c r="F12" s="123">
        <f>'Segment Data'!F80</f>
        <v>-4.7055239247480989E-3</v>
      </c>
      <c r="G12" s="124">
        <f>'Segment Data'!G80</f>
        <v>40.979327083254759</v>
      </c>
      <c r="H12" s="125">
        <f>'Segment Data'!H80</f>
        <v>-4.1772499191640549</v>
      </c>
      <c r="I12" s="342">
        <f>'Segment Data'!I80</f>
        <v>2.3426803213462675</v>
      </c>
      <c r="J12" s="362">
        <f>'Segment Data'!J80</f>
        <v>0.13649596329161184</v>
      </c>
      <c r="K12" s="123">
        <f>'Segment Data'!K80</f>
        <v>6.1869699507782622E-2</v>
      </c>
      <c r="L12" s="371">
        <f>'Segment Data'!L80</f>
        <v>162007433.03751224</v>
      </c>
      <c r="M12" s="387">
        <f>'Segment Data'!M80</f>
        <v>8718035.0202765465</v>
      </c>
      <c r="N12" s="123">
        <f>'Segment Data'!N80</f>
        <v>5.6873046231783755E-2</v>
      </c>
      <c r="O12" s="126">
        <f>'Segment Data'!O80</f>
        <v>45157886.965992332</v>
      </c>
      <c r="P12" s="122">
        <f>'Segment Data'!P80</f>
        <v>1799845.1201574877</v>
      </c>
      <c r="Q12" s="123">
        <f>'Segment Data'!Q80</f>
        <v>4.1511217839520317E-2</v>
      </c>
    </row>
    <row r="13" spans="2:17">
      <c r="B13" s="488" t="s">
        <v>52</v>
      </c>
      <c r="C13" s="132" t="s">
        <v>64</v>
      </c>
      <c r="D13" s="106">
        <f>'Type Data'!D51</f>
        <v>130614814.38800672</v>
      </c>
      <c r="E13" s="102">
        <f>'Type Data'!E51</f>
        <v>11112431.478596672</v>
      </c>
      <c r="F13" s="103">
        <f>'Type Data'!F51</f>
        <v>9.2989204131775013E-2</v>
      </c>
      <c r="G13" s="104">
        <f>'Type Data'!G51</f>
        <v>77.398999872423289</v>
      </c>
      <c r="H13" s="105">
        <f>'Type Data'!H51</f>
        <v>-0.26634256433447945</v>
      </c>
      <c r="I13" s="343">
        <f>'Type Data'!I51</f>
        <v>2.5937067546690802</v>
      </c>
      <c r="J13" s="363">
        <f>'Type Data'!J51</f>
        <v>8.6910015088665027E-2</v>
      </c>
      <c r="K13" s="103">
        <f>'Type Data'!K51</f>
        <v>3.4669749531911362E-2</v>
      </c>
      <c r="L13" s="372">
        <f>'Type Data'!L51</f>
        <v>338776526.33802116</v>
      </c>
      <c r="M13" s="388">
        <f>'Type Data'!M51</f>
        <v>39208342.488621712</v>
      </c>
      <c r="N13" s="103">
        <f>'Type Data'!N51</f>
        <v>0.13088286608010663</v>
      </c>
      <c r="O13" s="106">
        <f>'Type Data'!O51</f>
        <v>88958056.358171076</v>
      </c>
      <c r="P13" s="102">
        <f>'Type Data'!P51</f>
        <v>5656842.7246367931</v>
      </c>
      <c r="Q13" s="103">
        <f>'Type Data'!Q51</f>
        <v>6.7908287021157365E-2</v>
      </c>
    </row>
    <row r="14" spans="2:17">
      <c r="B14" s="489"/>
      <c r="C14" s="133" t="s">
        <v>65</v>
      </c>
      <c r="D14" s="75">
        <f>'Type Data'!D52</f>
        <v>29919374.836258154</v>
      </c>
      <c r="E14" s="74">
        <f>'Type Data'!E52</f>
        <v>4152256.6243426912</v>
      </c>
      <c r="F14" s="76">
        <f>'Type Data'!F52</f>
        <v>0.16114555730266208</v>
      </c>
      <c r="G14" s="91">
        <f>'Type Data'!G52</f>
        <v>17.729456646895972</v>
      </c>
      <c r="H14" s="77">
        <f>'Type Data'!H52</f>
        <v>0.98324614619097161</v>
      </c>
      <c r="I14" s="341">
        <f>'Type Data'!I52</f>
        <v>2.8831572562300276</v>
      </c>
      <c r="J14" s="361">
        <f>'Type Data'!J52</f>
        <v>0.1837056564753361</v>
      </c>
      <c r="K14" s="76">
        <f>'Type Data'!K52</f>
        <v>6.8052954345256669E-2</v>
      </c>
      <c r="L14" s="370">
        <f>'Type Data'!L52</f>
        <v>86262262.661023796</v>
      </c>
      <c r="M14" s="386">
        <f>'Type Data'!M52</f>
        <v>16705174.182800353</v>
      </c>
      <c r="N14" s="76">
        <f>'Type Data'!N52</f>
        <v>0.24016494290197782</v>
      </c>
      <c r="O14" s="75">
        <f>'Type Data'!O52</f>
        <v>18129745.398716573</v>
      </c>
      <c r="P14" s="74">
        <f>'Type Data'!P52</f>
        <v>1610222.4232166428</v>
      </c>
      <c r="Q14" s="76">
        <f>'Type Data'!Q52</f>
        <v>9.747390560882177E-2</v>
      </c>
    </row>
    <row r="15" spans="2:17">
      <c r="B15" s="489"/>
      <c r="C15" s="133" t="s">
        <v>66</v>
      </c>
      <c r="D15" s="75">
        <f>'Type Data'!D53</f>
        <v>7669936.8975166455</v>
      </c>
      <c r="E15" s="74">
        <f>'Type Data'!E53</f>
        <v>-399941.85463939793</v>
      </c>
      <c r="F15" s="76">
        <f>'Type Data'!F53</f>
        <v>-4.955983440674927E-2</v>
      </c>
      <c r="G15" s="91">
        <f>'Type Data'!G53</f>
        <v>4.5450085255175692</v>
      </c>
      <c r="H15" s="77">
        <f>'Type Data'!H53</f>
        <v>-0.69965590250834353</v>
      </c>
      <c r="I15" s="341">
        <f>'Type Data'!I53</f>
        <v>2.7787433112631232</v>
      </c>
      <c r="J15" s="361">
        <f>'Type Data'!J53</f>
        <v>-0.13409931074775638</v>
      </c>
      <c r="K15" s="76">
        <f>'Type Data'!K53</f>
        <v>-4.6037266048785358E-2</v>
      </c>
      <c r="L15" s="370">
        <f>'Type Data'!L53</f>
        <v>21312785.851784609</v>
      </c>
      <c r="M15" s="386">
        <f>'Type Data'!M53</f>
        <v>-2193500.9319554865</v>
      </c>
      <c r="N15" s="76">
        <f>'Type Data'!N53</f>
        <v>-9.3315501173617421E-2</v>
      </c>
      <c r="O15" s="75">
        <f>'Type Data'!O53</f>
        <v>10723177.30617607</v>
      </c>
      <c r="P15" s="386">
        <f>'Type Data'!P53</f>
        <v>-1900334.9179636631</v>
      </c>
      <c r="Q15" s="76">
        <f>'Type Data'!Q53</f>
        <v>-0.15053931776052659</v>
      </c>
    </row>
    <row r="16" spans="2:17" ht="15" thickBot="1">
      <c r="B16" s="490"/>
      <c r="C16" s="134" t="s">
        <v>67</v>
      </c>
      <c r="D16" s="126">
        <f>'Type Data'!D54</f>
        <v>507210.14812505245</v>
      </c>
      <c r="E16" s="122">
        <f>'Type Data'!E54</f>
        <v>37859.60556707962</v>
      </c>
      <c r="F16" s="123">
        <f>'Type Data'!F54</f>
        <v>8.0663815494371793E-2</v>
      </c>
      <c r="G16" s="124">
        <f>'Type Data'!G54</f>
        <v>0.30055976708280213</v>
      </c>
      <c r="H16" s="125">
        <f>'Type Data'!H54</f>
        <v>-4.4740717677253516E-3</v>
      </c>
      <c r="I16" s="342">
        <f>'Type Data'!I54</f>
        <v>3.0965454274998168</v>
      </c>
      <c r="J16" s="362">
        <f>'Type Data'!J54</f>
        <v>-1.2090918091278713E-2</v>
      </c>
      <c r="K16" s="123">
        <f>'Type Data'!K54</f>
        <v>-3.8894604408865555E-3</v>
      </c>
      <c r="L16" s="371">
        <f>'Type Data'!L54</f>
        <v>1570599.264958136</v>
      </c>
      <c r="M16" s="387">
        <f>'Type Data'!M54</f>
        <v>111559.10953952139</v>
      </c>
      <c r="N16" s="123">
        <f>'Type Data'!N54</f>
        <v>7.6460616334108958E-2</v>
      </c>
      <c r="O16" s="126">
        <f>'Type Data'!O54</f>
        <v>2028840.5925002098</v>
      </c>
      <c r="P16" s="122">
        <f>'Type Data'!P54</f>
        <v>151438.42226831848</v>
      </c>
      <c r="Q16" s="123">
        <f>'Type Data'!Q54</f>
        <v>8.0663815494371793E-2</v>
      </c>
    </row>
    <row r="17" spans="2:17" ht="15" customHeight="1" thickBot="1">
      <c r="B17" s="90" t="s">
        <v>68</v>
      </c>
      <c r="C17" s="135" t="s">
        <v>69</v>
      </c>
      <c r="D17" s="121">
        <f>Granola!D15</f>
        <v>13383.220243771199</v>
      </c>
      <c r="E17" s="117">
        <f>Granola!E15</f>
        <v>8738.3850734520984</v>
      </c>
      <c r="F17" s="118">
        <f>Granola!F15</f>
        <v>1.8813122001166236</v>
      </c>
      <c r="G17" s="119">
        <f>Granola!G15</f>
        <v>7.9305541778986258E-3</v>
      </c>
      <c r="H17" s="120">
        <f>Granola!H15</f>
        <v>4.9118468912113505E-3</v>
      </c>
      <c r="I17" s="344">
        <f>Granola!I15</f>
        <v>6.3952909383060206</v>
      </c>
      <c r="J17" s="364">
        <f>Granola!J15</f>
        <v>0.2851610840682941</v>
      </c>
      <c r="K17" s="118">
        <f>Granola!K15</f>
        <v>4.6670216651863543E-2</v>
      </c>
      <c r="L17" s="373">
        <f>Granola!L15</f>
        <v>85589.587150343636</v>
      </c>
      <c r="M17" s="389">
        <f>Granola!M15</f>
        <v>57209.041108163525</v>
      </c>
      <c r="N17" s="118">
        <f>Granola!N15</f>
        <v>2.0157836647377239</v>
      </c>
      <c r="O17" s="121">
        <f>Granola!O15</f>
        <v>35993.18271958828</v>
      </c>
      <c r="P17" s="117">
        <f>Granola!P15</f>
        <v>22680.651601791411</v>
      </c>
      <c r="Q17" s="118">
        <f>Granola!Q15</f>
        <v>1.7037069360514592</v>
      </c>
    </row>
    <row r="18" spans="2:17">
      <c r="B18" s="491" t="s">
        <v>70</v>
      </c>
      <c r="C18" s="136" t="s">
        <v>14</v>
      </c>
      <c r="D18" s="112">
        <f>'NB vs PL'!D27</f>
        <v>131164345.09506682</v>
      </c>
      <c r="E18" s="107">
        <f>'NB vs PL'!E27</f>
        <v>11239202.338998511</v>
      </c>
      <c r="F18" s="109">
        <f>'NB vs PL'!F27</f>
        <v>9.3718482052253374E-2</v>
      </c>
      <c r="G18" s="110">
        <f>'NB vs PL'!G27</f>
        <v>77.724637720816858</v>
      </c>
      <c r="H18" s="111">
        <f>'NB vs PL'!H27</f>
        <v>-0.2154589715453028</v>
      </c>
      <c r="I18" s="345">
        <f>'NB vs PL'!I27</f>
        <v>2.8841993835905528</v>
      </c>
      <c r="J18" s="365">
        <f>'NB vs PL'!J27</f>
        <v>0.1019189092023649</v>
      </c>
      <c r="K18" s="109">
        <f>'NB vs PL'!K27</f>
        <v>3.6631428837086047E-2</v>
      </c>
      <c r="L18" s="374">
        <f>'NB vs PL'!L27</f>
        <v>378304123.27225024</v>
      </c>
      <c r="M18" s="390">
        <f>'NB vs PL'!M27</f>
        <v>44638740.193825364</v>
      </c>
      <c r="N18" s="109">
        <f>'NB vs PL'!N27</f>
        <v>0.13378295279535621</v>
      </c>
      <c r="O18" s="112">
        <f>'NB vs PL'!O27</f>
        <v>100457603.40744552</v>
      </c>
      <c r="P18" s="107">
        <f>'NB vs PL'!P27</f>
        <v>3932276.9216500521</v>
      </c>
      <c r="Q18" s="109">
        <f>'NB vs PL'!Q27</f>
        <v>4.0738291853679671E-2</v>
      </c>
    </row>
    <row r="19" spans="2:17" ht="15" thickBot="1">
      <c r="B19" s="492"/>
      <c r="C19" s="137" t="s">
        <v>13</v>
      </c>
      <c r="D19" s="116">
        <f>'NB vs PL'!D28</f>
        <v>37590825.647834182</v>
      </c>
      <c r="E19" s="108">
        <f>'NB vs PL'!E28</f>
        <v>3647615.8543444946</v>
      </c>
      <c r="F19" s="113">
        <f>'NB vs PL'!F28</f>
        <v>0.10746231356835639</v>
      </c>
      <c r="G19" s="114">
        <f>'NB vs PL'!G28</f>
        <v>22.27536227918231</v>
      </c>
      <c r="H19" s="115">
        <f>'NB vs PL'!H28</f>
        <v>0.21545897154289406</v>
      </c>
      <c r="I19" s="346">
        <f>'NB vs PL'!I28</f>
        <v>1.8003124884242097</v>
      </c>
      <c r="J19" s="366">
        <f>'NB vs PL'!J28</f>
        <v>1.028899576402531E-2</v>
      </c>
      <c r="K19" s="113">
        <f>'NB vs PL'!K28</f>
        <v>5.7479668877052888E-3</v>
      </c>
      <c r="L19" s="375">
        <f>'NB vs PL'!L28</f>
        <v>67675232.863972962</v>
      </c>
      <c r="M19" s="391">
        <f>'NB vs PL'!M28</f>
        <v>6916089.9173331782</v>
      </c>
      <c r="N19" s="113">
        <f>'NB vs PL'!N28</f>
        <v>0.11382797027612887</v>
      </c>
      <c r="O19" s="116">
        <f>'NB vs PL'!O28</f>
        <v>19122393.443213928</v>
      </c>
      <c r="P19" s="108">
        <f>'NB vs PL'!P28</f>
        <v>1265894.0343325585</v>
      </c>
      <c r="Q19" s="113">
        <f>'NB vs PL'!Q28</f>
        <v>7.0892620403690931E-2</v>
      </c>
    </row>
    <row r="20" spans="2:17">
      <c r="B20" s="488" t="s">
        <v>53</v>
      </c>
      <c r="C20" s="132" t="s">
        <v>60</v>
      </c>
      <c r="D20" s="106">
        <f>Package!D51</f>
        <v>74582116.944048509</v>
      </c>
      <c r="E20" s="102">
        <f>Package!E51</f>
        <v>2084736.8723905534</v>
      </c>
      <c r="F20" s="103">
        <f>Package!F51</f>
        <v>2.8756030498342907E-2</v>
      </c>
      <c r="G20" s="104">
        <f>Package!G51</f>
        <v>44.195455828535167</v>
      </c>
      <c r="H20" s="105">
        <f>Package!H51</f>
        <v>-2.9210427043968323</v>
      </c>
      <c r="I20" s="343">
        <f>Package!I51</f>
        <v>2.7182171480476915</v>
      </c>
      <c r="J20" s="363">
        <f>Package!J51</f>
        <v>5.2252171256351509E-2</v>
      </c>
      <c r="K20" s="103">
        <f>Package!K51</f>
        <v>1.9599721568450742E-2</v>
      </c>
      <c r="L20" s="372">
        <f>Package!L51</f>
        <v>202730389.21501094</v>
      </c>
      <c r="M20" s="388">
        <f>Package!M51</f>
        <v>9454913.0348403752</v>
      </c>
      <c r="N20" s="103">
        <f>Package!N51</f>
        <v>4.8919362257974962E-2</v>
      </c>
      <c r="O20" s="106">
        <f>Package!O51</f>
        <v>70505168.654536605</v>
      </c>
      <c r="P20" s="102">
        <f>Package!P51</f>
        <v>-298395.21956174076</v>
      </c>
      <c r="Q20" s="103">
        <f>Package!Q51</f>
        <v>-4.214409603623087E-3</v>
      </c>
    </row>
    <row r="21" spans="2:17">
      <c r="B21" s="489"/>
      <c r="C21" s="133" t="s">
        <v>61</v>
      </c>
      <c r="D21" s="75">
        <f>Package!D52</f>
        <v>54837807.714351311</v>
      </c>
      <c r="E21" s="74">
        <f>Package!E52</f>
        <v>8375497.0418654084</v>
      </c>
      <c r="F21" s="76">
        <f>Package!F52</f>
        <v>0.1802643243661409</v>
      </c>
      <c r="G21" s="91">
        <f>Package!G52</f>
        <v>32.495482937169633</v>
      </c>
      <c r="H21" s="77">
        <f>Package!H52</f>
        <v>2.2993380492713555</v>
      </c>
      <c r="I21" s="341">
        <f>Package!I52</f>
        <v>2.3066916113183007</v>
      </c>
      <c r="J21" s="361">
        <f>Package!J52</f>
        <v>9.8343851553060802E-2</v>
      </c>
      <c r="K21" s="76">
        <f>Package!K52</f>
        <v>4.4532773933900392E-2</v>
      </c>
      <c r="L21" s="370">
        <f>Package!L52</f>
        <v>126493911.03778017</v>
      </c>
      <c r="M21" s="386">
        <f>Package!M52</f>
        <v>23888971.350679323</v>
      </c>
      <c r="N21" s="76">
        <f>Package!N52</f>
        <v>0.2328247687053859</v>
      </c>
      <c r="O21" s="75">
        <f>Package!O52</f>
        <v>24393210.433307886</v>
      </c>
      <c r="P21" s="74">
        <f>Package!P52</f>
        <v>3697571.7410401106</v>
      </c>
      <c r="Q21" s="76">
        <f>Package!Q52</f>
        <v>0.17866429715076071</v>
      </c>
    </row>
    <row r="22" spans="2:17">
      <c r="B22" s="489"/>
      <c r="C22" s="133" t="s">
        <v>62</v>
      </c>
      <c r="D22" s="75">
        <f>Package!D53</f>
        <v>5825905.7643322945</v>
      </c>
      <c r="E22" s="74">
        <f>Package!E53</f>
        <v>-417579.78639984317</v>
      </c>
      <c r="F22" s="76">
        <f>Package!F53</f>
        <v>-6.6882478225784636E-2</v>
      </c>
      <c r="G22" s="91">
        <f>Package!G53</f>
        <v>3.4522828181709659</v>
      </c>
      <c r="H22" s="77">
        <f>Package!H53</f>
        <v>-0.6053973007614406</v>
      </c>
      <c r="I22" s="341">
        <f>Package!I53</f>
        <v>2.2738057648505365</v>
      </c>
      <c r="J22" s="361">
        <f>Package!J53</f>
        <v>0.11013154584848772</v>
      </c>
      <c r="K22" s="76">
        <f>Package!K53</f>
        <v>5.0900244076154719E-2</v>
      </c>
      <c r="L22" s="370">
        <f>Package!L53</f>
        <v>13246978.112414742</v>
      </c>
      <c r="M22" s="386">
        <f>Package!M53</f>
        <v>-261890.61041619256</v>
      </c>
      <c r="N22" s="76">
        <f>Package!N53</f>
        <v>-1.9386568615740493E-2</v>
      </c>
      <c r="O22" s="75">
        <f>Package!O53</f>
        <v>2896920.037420989</v>
      </c>
      <c r="P22" s="74">
        <f>Package!P53</f>
        <v>-131276.5365905473</v>
      </c>
      <c r="Q22" s="76">
        <f>Package!Q53</f>
        <v>-4.3351391952947634E-2</v>
      </c>
    </row>
    <row r="23" spans="2:17" ht="15" thickBot="1">
      <c r="B23" s="490"/>
      <c r="C23" s="134" t="s">
        <v>63</v>
      </c>
      <c r="D23" s="126">
        <f>Package!D54</f>
        <v>29928268.607825365</v>
      </c>
      <c r="E23" s="122">
        <f>Package!E54</f>
        <v>4160998.0333185121</v>
      </c>
      <c r="F23" s="123">
        <f>Package!F54</f>
        <v>0.16148384910566521</v>
      </c>
      <c r="G23" s="124">
        <f>Package!G54</f>
        <v>17.73472686855974</v>
      </c>
      <c r="H23" s="125">
        <f>Package!H54</f>
        <v>0.98841734645828083</v>
      </c>
      <c r="I23" s="342">
        <f>Package!I54</f>
        <v>2.8827188276943021</v>
      </c>
      <c r="J23" s="362">
        <f>Package!J54</f>
        <v>0.18324062900734583</v>
      </c>
      <c r="K23" s="123">
        <f>Package!K54</f>
        <v>6.7880018107379148E-2</v>
      </c>
      <c r="L23" s="371">
        <f>Package!L54</f>
        <v>86274783.396070525</v>
      </c>
      <c r="M23" s="387">
        <f>Package!M54</f>
        <v>16716598.240521356</v>
      </c>
      <c r="N23" s="123">
        <f>Package!N54</f>
        <v>0.24032539381438633</v>
      </c>
      <c r="O23" s="126">
        <f>Package!O54</f>
        <v>18132071.441851024</v>
      </c>
      <c r="P23" s="122">
        <f>Package!P54</f>
        <v>1612243.741168322</v>
      </c>
      <c r="Q23" s="123">
        <f>Package!Q54</f>
        <v>9.7594464686922497E-2</v>
      </c>
    </row>
    <row r="24" spans="2:17">
      <c r="B24" s="491" t="s">
        <v>71</v>
      </c>
      <c r="C24" s="138" t="s">
        <v>72</v>
      </c>
      <c r="D24" s="106">
        <f>Flavor!D159</f>
        <v>11414116.919020468</v>
      </c>
      <c r="E24" s="102">
        <f>Flavor!E159</f>
        <v>170151.08897086419</v>
      </c>
      <c r="F24" s="103">
        <f>Flavor!F159</f>
        <v>1.5132657955623968E-2</v>
      </c>
      <c r="G24" s="104">
        <f>Flavor!G159</f>
        <v>6.7637138872679756</v>
      </c>
      <c r="H24" s="105">
        <f>Flavor!H159</f>
        <v>-0.54380948822817832</v>
      </c>
      <c r="I24" s="343">
        <f>Flavor!I159</f>
        <v>2.6703241255100187</v>
      </c>
      <c r="J24" s="363">
        <f>Flavor!J159</f>
        <v>3.3636617591286111E-2</v>
      </c>
      <c r="K24" s="103">
        <f>Flavor!K159</f>
        <v>1.2757149829195022E-2</v>
      </c>
      <c r="L24" s="372">
        <f>Flavor!L159</f>
        <v>30479391.780252442</v>
      </c>
      <c r="M24" s="388">
        <f>Flavor!M159</f>
        <v>832567.53669556603</v>
      </c>
      <c r="N24" s="103">
        <f>Flavor!N159</f>
        <v>2.8082857369672819E-2</v>
      </c>
      <c r="O24" s="106">
        <f>Flavor!O159</f>
        <v>10436475.673058391</v>
      </c>
      <c r="P24" s="102">
        <f>Flavor!P159</f>
        <v>106306.12497340888</v>
      </c>
      <c r="Q24" s="103">
        <f>Flavor!Q159</f>
        <v>1.0290840288591006E-2</v>
      </c>
    </row>
    <row r="25" spans="2:17">
      <c r="B25" s="489"/>
      <c r="C25" s="133" t="s">
        <v>73</v>
      </c>
      <c r="D25" s="75">
        <f>Flavor!D160</f>
        <v>35293970.833287947</v>
      </c>
      <c r="E25" s="74">
        <f>Flavor!E160</f>
        <v>6315299.3151978105</v>
      </c>
      <c r="F25" s="76">
        <f>Flavor!F160</f>
        <v>0.21792922119481706</v>
      </c>
      <c r="G25" s="91">
        <f>Flavor!G160</f>
        <v>20.914304834580822</v>
      </c>
      <c r="H25" s="77">
        <f>Flavor!H160</f>
        <v>2.0808858514555375</v>
      </c>
      <c r="I25" s="341">
        <f>Flavor!I160</f>
        <v>2.5026828096505969</v>
      </c>
      <c r="J25" s="361">
        <f>Flavor!J160</f>
        <v>0.21317232903685213</v>
      </c>
      <c r="K25" s="76">
        <f>Flavor!K160</f>
        <v>9.3108256477475226E-2</v>
      </c>
      <c r="L25" s="370">
        <f>Flavor!L160</f>
        <v>88329614.0887793</v>
      </c>
      <c r="M25" s="386">
        <f>Flavor!M160</f>
        <v>21982641.933848917</v>
      </c>
      <c r="N25" s="76">
        <f>Flavor!N160</f>
        <v>0.33132848749323585</v>
      </c>
      <c r="O25" s="75">
        <f>Flavor!O160</f>
        <v>18440655.106318481</v>
      </c>
      <c r="P25" s="74">
        <f>Flavor!P160</f>
        <v>1388525.8317253627</v>
      </c>
      <c r="Q25" s="76">
        <f>Flavor!Q160</f>
        <v>8.1428296101074119E-2</v>
      </c>
    </row>
    <row r="26" spans="2:17">
      <c r="B26" s="489"/>
      <c r="C26" s="133" t="s">
        <v>74</v>
      </c>
      <c r="D26" s="75">
        <f>Flavor!D161</f>
        <v>22966863.87313427</v>
      </c>
      <c r="E26" s="74">
        <f>Flavor!E161</f>
        <v>2243727.1623772271</v>
      </c>
      <c r="F26" s="76">
        <f>Flavor!F161</f>
        <v>0.10827159969525969</v>
      </c>
      <c r="G26" s="91">
        <f>Flavor!G161</f>
        <v>13.609576389291307</v>
      </c>
      <c r="H26" s="77">
        <f>Flavor!H161</f>
        <v>0.14148085997649851</v>
      </c>
      <c r="I26" s="341">
        <f>Flavor!I161</f>
        <v>2.7222405710620583</v>
      </c>
      <c r="J26" s="361">
        <f>Flavor!J161</f>
        <v>9.1985249046627526E-2</v>
      </c>
      <c r="K26" s="76">
        <f>Flavor!K161</f>
        <v>3.4971984763876043E-2</v>
      </c>
      <c r="L26" s="370">
        <f>Flavor!L161</f>
        <v>62521328.625505596</v>
      </c>
      <c r="M26" s="386">
        <f>Flavor!M161</f>
        <v>8014188.0031835362</v>
      </c>
      <c r="N26" s="76">
        <f>Flavor!N161</f>
        <v>0.14703005719403894</v>
      </c>
      <c r="O26" s="75">
        <f>Flavor!O161</f>
        <v>16451868.433955554</v>
      </c>
      <c r="P26" s="74">
        <f>Flavor!P161</f>
        <v>1092150.248406779</v>
      </c>
      <c r="Q26" s="76">
        <f>Flavor!Q161</f>
        <v>7.1104836378725431E-2</v>
      </c>
    </row>
    <row r="27" spans="2:17">
      <c r="B27" s="489"/>
      <c r="C27" s="133" t="s">
        <v>75</v>
      </c>
      <c r="D27" s="75">
        <f>Flavor!D162</f>
        <v>6857333.1424967116</v>
      </c>
      <c r="E27" s="74">
        <f>Flavor!E162</f>
        <v>-1267089.1418564487</v>
      </c>
      <c r="F27" s="76">
        <f>Flavor!F162</f>
        <v>-0.15596052217727999</v>
      </c>
      <c r="G27" s="91">
        <f>Flavor!G162</f>
        <v>4.0634803142973457</v>
      </c>
      <c r="H27" s="77">
        <f>Flavor!H162</f>
        <v>-1.2166322947829205</v>
      </c>
      <c r="I27" s="341">
        <f>Flavor!I162</f>
        <v>2.8722787644062984</v>
      </c>
      <c r="J27" s="361">
        <f>Flavor!J162</f>
        <v>0.12243251999745253</v>
      </c>
      <c r="K27" s="76">
        <f>Flavor!K162</f>
        <v>4.4523405716370416E-2</v>
      </c>
      <c r="L27" s="370">
        <f>Flavor!L162</f>
        <v>19696172.365652815</v>
      </c>
      <c r="M27" s="386">
        <f>Flavor!M162</f>
        <v>-2644739.7409672588</v>
      </c>
      <c r="N27" s="76">
        <f>Flavor!N162</f>
        <v>-0.11838101006554552</v>
      </c>
      <c r="O27" s="75">
        <f>Flavor!O162</f>
        <v>9333381.7383130789</v>
      </c>
      <c r="P27" s="74">
        <f>Flavor!P162</f>
        <v>-1698731.7596016191</v>
      </c>
      <c r="Q27" s="76">
        <f>Flavor!Q162</f>
        <v>-0.15398062754908343</v>
      </c>
    </row>
    <row r="28" spans="2:17">
      <c r="B28" s="489"/>
      <c r="C28" s="133" t="s">
        <v>76</v>
      </c>
      <c r="D28" s="75">
        <f>Flavor!D163</f>
        <v>34614055.628601938</v>
      </c>
      <c r="E28" s="74">
        <f>Flavor!E163</f>
        <v>5993408.8793937564</v>
      </c>
      <c r="F28" s="76">
        <f>Flavor!F163</f>
        <v>0.20940857598054</v>
      </c>
      <c r="G28" s="91">
        <f>Flavor!G163</f>
        <v>20.51140446614005</v>
      </c>
      <c r="H28" s="77">
        <f>Flavor!H163</f>
        <v>1.9106680086606076</v>
      </c>
      <c r="I28" s="341">
        <f>Flavor!I163</f>
        <v>2.439425811722522</v>
      </c>
      <c r="J28" s="361">
        <f>Flavor!J163</f>
        <v>0.10210541796287709</v>
      </c>
      <c r="K28" s="76">
        <f>Flavor!K163</f>
        <v>4.3684818835913922E-2</v>
      </c>
      <c r="L28" s="370">
        <f>Flavor!L163</f>
        <v>84438420.748810813</v>
      </c>
      <c r="M28" s="386">
        <f>Flavor!M163</f>
        <v>17542799.419295847</v>
      </c>
      <c r="N28" s="76">
        <f>Flavor!N163</f>
        <v>0.26224137052085056</v>
      </c>
      <c r="O28" s="75">
        <f>Flavor!O163</f>
        <v>16903542.247858886</v>
      </c>
      <c r="P28" s="74">
        <f>Flavor!P163</f>
        <v>2622713.1263045724</v>
      </c>
      <c r="Q28" s="76">
        <f>Flavor!Q163</f>
        <v>0.18365272099965571</v>
      </c>
    </row>
    <row r="29" spans="2:17">
      <c r="B29" s="489"/>
      <c r="C29" s="133" t="s">
        <v>77</v>
      </c>
      <c r="D29" s="75">
        <f>Flavor!D164</f>
        <v>3789280.7350922329</v>
      </c>
      <c r="E29" s="74">
        <f>Flavor!E164</f>
        <v>-122551.80054506334</v>
      </c>
      <c r="F29" s="76">
        <f>Flavor!F164</f>
        <v>-3.1328488484259155E-2</v>
      </c>
      <c r="G29" s="91">
        <f>Flavor!G164</f>
        <v>2.2454308916348307</v>
      </c>
      <c r="H29" s="77">
        <f>Flavor!H164</f>
        <v>-0.29689342055758905</v>
      </c>
      <c r="I29" s="341">
        <f>Flavor!I164</f>
        <v>2.744589664924344</v>
      </c>
      <c r="J29" s="361">
        <f>Flavor!J164</f>
        <v>3.6996348935432799E-2</v>
      </c>
      <c r="K29" s="76">
        <f>Flavor!K164</f>
        <v>1.3663923868094049E-2</v>
      </c>
      <c r="L29" s="370">
        <f>Flavor!L164</f>
        <v>10400020.743031064</v>
      </c>
      <c r="M29" s="386">
        <f>Flavor!M164</f>
        <v>-191630.8837284334</v>
      </c>
      <c r="N29" s="76">
        <f>Flavor!N164</f>
        <v>-1.8092634697716416E-2</v>
      </c>
      <c r="O29" s="75">
        <f>Flavor!O164</f>
        <v>5301130.1294386405</v>
      </c>
      <c r="P29" s="74">
        <f>Flavor!P164</f>
        <v>-277203.09303024877</v>
      </c>
      <c r="Q29" s="76">
        <f>Flavor!Q164</f>
        <v>-4.9692817186629573E-2</v>
      </c>
    </row>
    <row r="30" spans="2:17">
      <c r="B30" s="489"/>
      <c r="C30" s="133" t="s">
        <v>78</v>
      </c>
      <c r="D30" s="75">
        <f>Flavor!D165</f>
        <v>434404.26829266205</v>
      </c>
      <c r="E30" s="74">
        <f>Flavor!E165</f>
        <v>115989.54640369641</v>
      </c>
      <c r="F30" s="76">
        <f>Flavor!F165</f>
        <v>0.36427193351990528</v>
      </c>
      <c r="G30" s="91">
        <f>Flavor!G165</f>
        <v>0.25741686395759378</v>
      </c>
      <c r="H30" s="77">
        <f>Flavor!H165</f>
        <v>5.0477154385792478E-2</v>
      </c>
      <c r="I30" s="341">
        <f>Flavor!I165</f>
        <v>4.1377912951124411</v>
      </c>
      <c r="J30" s="361">
        <f>Flavor!J165</f>
        <v>0.47655268307201215</v>
      </c>
      <c r="K30" s="76">
        <f>Flavor!K165</f>
        <v>0.13016160200671179</v>
      </c>
      <c r="L30" s="370">
        <f>Flavor!L165</f>
        <v>1797474.1999010665</v>
      </c>
      <c r="M30" s="386">
        <f>Flavor!M165</f>
        <v>631681.92547907075</v>
      </c>
      <c r="N30" s="76">
        <f>Flavor!N165</f>
        <v>0.54184775395965035</v>
      </c>
      <c r="O30" s="75">
        <f>Flavor!O165</f>
        <v>743249.49903058959</v>
      </c>
      <c r="P30" s="74">
        <f>Flavor!P165</f>
        <v>116507.83452951862</v>
      </c>
      <c r="Q30" s="76">
        <f>Flavor!Q165</f>
        <v>0.18589450985721012</v>
      </c>
    </row>
    <row r="31" spans="2:17">
      <c r="B31" s="489"/>
      <c r="C31" s="133" t="s">
        <v>79</v>
      </c>
      <c r="D31" s="75">
        <f>Flavor!D166</f>
        <v>1840143.0112940434</v>
      </c>
      <c r="E31" s="74">
        <f>Flavor!E166</f>
        <v>-9507.6260316157714</v>
      </c>
      <c r="F31" s="76">
        <f>Flavor!F166</f>
        <v>-5.1402280191477096E-3</v>
      </c>
      <c r="G31" s="91">
        <f>Flavor!G166</f>
        <v>1.0904217057132384</v>
      </c>
      <c r="H31" s="77">
        <f>Flavor!H166</f>
        <v>-0.11167775572731475</v>
      </c>
      <c r="I31" s="341">
        <f>Flavor!I166</f>
        <v>2.86743641370956</v>
      </c>
      <c r="J31" s="361">
        <f>Flavor!J166</f>
        <v>4.9432499006914821E-2</v>
      </c>
      <c r="K31" s="76">
        <f>Flavor!K166</f>
        <v>1.754167151756101E-2</v>
      </c>
      <c r="L31" s="370">
        <f>Flavor!L166</f>
        <v>5276493.0770177022</v>
      </c>
      <c r="M31" s="386">
        <f>Flavor!M166</f>
        <v>64170.34020175226</v>
      </c>
      <c r="N31" s="76">
        <f>Flavor!N166</f>
        <v>1.2311275306976094E-2</v>
      </c>
      <c r="O31" s="75">
        <f>Flavor!O166</f>
        <v>2858023.4366664886</v>
      </c>
      <c r="P31" s="74">
        <f>Flavor!P166</f>
        <v>105800.15196891781</v>
      </c>
      <c r="Q31" s="76">
        <f>Flavor!Q166</f>
        <v>3.8441703679047139E-2</v>
      </c>
    </row>
    <row r="32" spans="2:17">
      <c r="B32" s="489"/>
      <c r="C32" s="133" t="s">
        <v>80</v>
      </c>
      <c r="D32" s="75">
        <f>Flavor!D167</f>
        <v>846772.10372053878</v>
      </c>
      <c r="E32" s="74">
        <f>Flavor!E167</f>
        <v>-23809.484456417849</v>
      </c>
      <c r="F32" s="76">
        <f>Flavor!F167</f>
        <v>-2.7348940960578036E-2</v>
      </c>
      <c r="G32" s="91">
        <f>Flavor!G167</f>
        <v>0.50177550115521607</v>
      </c>
      <c r="H32" s="77">
        <f>Flavor!H167</f>
        <v>-6.4020891508813405E-2</v>
      </c>
      <c r="I32" s="341">
        <f>Flavor!I167</f>
        <v>2.3958026425387686</v>
      </c>
      <c r="J32" s="361">
        <f>Flavor!J167</f>
        <v>1.2472275661966847E-2</v>
      </c>
      <c r="K32" s="76">
        <f>Flavor!K167</f>
        <v>5.2331291688742874E-3</v>
      </c>
      <c r="L32" s="370">
        <f>Flavor!L167</f>
        <v>2028698.8437217791</v>
      </c>
      <c r="M32" s="386">
        <f>Flavor!M167</f>
        <v>-46184.692224195693</v>
      </c>
      <c r="N32" s="76">
        <f>Flavor!N167</f>
        <v>-2.225893233238236E-2</v>
      </c>
      <c r="O32" s="75">
        <f>Flavor!O167</f>
        <v>350896.21470165299</v>
      </c>
      <c r="P32" s="74">
        <f>Flavor!P167</f>
        <v>-14393.446018576389</v>
      </c>
      <c r="Q32" s="76">
        <f>Flavor!Q167</f>
        <v>-3.940282895003739E-2</v>
      </c>
    </row>
    <row r="33" spans="2:17">
      <c r="B33" s="489"/>
      <c r="C33" s="133" t="s">
        <v>81</v>
      </c>
      <c r="D33" s="75">
        <f>Flavor!D168</f>
        <v>392726.39747817256</v>
      </c>
      <c r="E33" s="74">
        <f>Flavor!E168</f>
        <v>-34770.100057030679</v>
      </c>
      <c r="F33" s="76">
        <f>Flavor!F168</f>
        <v>-8.1334233748119655E-2</v>
      </c>
      <c r="G33" s="91">
        <f>Flavor!G168</f>
        <v>0.23271962319690295</v>
      </c>
      <c r="H33" s="77">
        <f>Flavor!H168</f>
        <v>-4.5113011293364785E-2</v>
      </c>
      <c r="I33" s="341">
        <f>Flavor!I168</f>
        <v>3.8362248233654208</v>
      </c>
      <c r="J33" s="361">
        <f>Flavor!J168</f>
        <v>0.25404051667257965</v>
      </c>
      <c r="K33" s="76">
        <f>Flavor!K168</f>
        <v>7.091776830073715E-2</v>
      </c>
      <c r="L33" s="370">
        <f>Flavor!L168</f>
        <v>1506586.7547966405</v>
      </c>
      <c r="M33" s="386">
        <f>Flavor!M168</f>
        <v>-24784.489840119379</v>
      </c>
      <c r="N33" s="76">
        <f>Flavor!N168</f>
        <v>-1.6184507791249692E-2</v>
      </c>
      <c r="O33" s="75">
        <f>Flavor!O168</f>
        <v>955367.77249073982</v>
      </c>
      <c r="P33" s="74">
        <f>Flavor!P168</f>
        <v>-28904.156860828749</v>
      </c>
      <c r="Q33" s="76">
        <f>Flavor!Q168</f>
        <v>-2.9366027821062218E-2</v>
      </c>
    </row>
    <row r="34" spans="2:17">
      <c r="B34" s="489"/>
      <c r="C34" s="133" t="s">
        <v>82</v>
      </c>
      <c r="D34" s="75">
        <f>Flavor!D169</f>
        <v>204992.45949239458</v>
      </c>
      <c r="E34" s="74">
        <f>Flavor!E169</f>
        <v>12133.23838160123</v>
      </c>
      <c r="F34" s="76">
        <f>Flavor!F169</f>
        <v>6.2912409952288223E-2</v>
      </c>
      <c r="G34" s="91">
        <f>Flavor!G169</f>
        <v>0.12147329091604522</v>
      </c>
      <c r="H34" s="77">
        <f>Flavor!H169</f>
        <v>-3.8671172414283528E-3</v>
      </c>
      <c r="I34" s="341">
        <f>Flavor!I169</f>
        <v>3.3181247942448993</v>
      </c>
      <c r="J34" s="361">
        <f>Flavor!J169</f>
        <v>0.32878340319272548</v>
      </c>
      <c r="K34" s="76">
        <f>Flavor!K169</f>
        <v>0.10998523091971169</v>
      </c>
      <c r="L34" s="370">
        <f>Flavor!L169</f>
        <v>680190.56247495767</v>
      </c>
      <c r="M34" s="386">
        <f>Flavor!M169</f>
        <v>103668.51016237994</v>
      </c>
      <c r="N34" s="76">
        <f>Flavor!N169</f>
        <v>0.17981707680831804</v>
      </c>
      <c r="O34" s="75">
        <f>Flavor!O169</f>
        <v>406024.46135532879</v>
      </c>
      <c r="P34" s="74">
        <f>Flavor!P169</f>
        <v>59209.485222697491</v>
      </c>
      <c r="Q34" s="76">
        <f>Flavor!Q169</f>
        <v>0.17072355376041837</v>
      </c>
    </row>
    <row r="35" spans="2:17">
      <c r="B35" s="489"/>
      <c r="C35" s="133" t="s">
        <v>83</v>
      </c>
      <c r="D35" s="75">
        <f>Flavor!D170</f>
        <v>960622.68457499857</v>
      </c>
      <c r="E35" s="74">
        <f>Flavor!E170</f>
        <v>-92838.33839554002</v>
      </c>
      <c r="F35" s="76">
        <f>Flavor!F170</f>
        <v>-8.8126979898843744E-2</v>
      </c>
      <c r="G35" s="91">
        <f>Flavor!G170</f>
        <v>0.56924044480894898</v>
      </c>
      <c r="H35" s="77">
        <f>Flavor!H170</f>
        <v>-0.11541043077071644</v>
      </c>
      <c r="I35" s="341">
        <f>Flavor!I170</f>
        <v>2.6964315415915037</v>
      </c>
      <c r="J35" s="361">
        <f>Flavor!J170</f>
        <v>7.8556351524815771E-2</v>
      </c>
      <c r="K35" s="76">
        <f>Flavor!K170</f>
        <v>3.0007676386900103E-2</v>
      </c>
      <c r="L35" s="370">
        <f>Flavor!L170</f>
        <v>2590253.306256332</v>
      </c>
      <c r="M35" s="386">
        <f>Flavor!M170</f>
        <v>-167576.16948051425</v>
      </c>
      <c r="N35" s="76">
        <f>Flavor!N170</f>
        <v>-6.0763789405703074E-2</v>
      </c>
      <c r="O35" s="75">
        <f>Flavor!O170</f>
        <v>877143.30985927535</v>
      </c>
      <c r="P35" s="74">
        <f>Flavor!P170</f>
        <v>-85210.306950211991</v>
      </c>
      <c r="Q35" s="76">
        <f>Flavor!Q170</f>
        <v>-8.8543655327769893E-2</v>
      </c>
    </row>
    <row r="36" spans="2:17" ht="15" thickBot="1">
      <c r="B36" s="492"/>
      <c r="C36" s="139" t="s">
        <v>84</v>
      </c>
      <c r="D36" s="126">
        <f>Flavor!D171</f>
        <v>716899.9096698931</v>
      </c>
      <c r="E36" s="122">
        <f>Flavor!E171</f>
        <v>203616.71517228859</v>
      </c>
      <c r="F36" s="123">
        <f>Flavor!F171</f>
        <v>0.39669468502974503</v>
      </c>
      <c r="G36" s="124">
        <f>Flavor!G171</f>
        <v>0.42481655910981625</v>
      </c>
      <c r="H36" s="125">
        <f>Flavor!H171</f>
        <v>9.1230616326491709E-2</v>
      </c>
      <c r="I36" s="342">
        <f>Flavor!I171</f>
        <v>3.4693425970023806</v>
      </c>
      <c r="J36" s="362">
        <f>Flavor!J171</f>
        <v>0.59061094121775248</v>
      </c>
      <c r="K36" s="123">
        <f>Flavor!K171</f>
        <v>0.20516359697193637</v>
      </c>
      <c r="L36" s="371">
        <f>Flavor!L171</f>
        <v>2487171.3944049189</v>
      </c>
      <c r="M36" s="387">
        <f>Flavor!M171</f>
        <v>1009566.8140224065</v>
      </c>
      <c r="N36" s="123">
        <f>Flavor!N171</f>
        <v>0.68324559048203315</v>
      </c>
      <c r="O36" s="126">
        <f>Flavor!O171</f>
        <v>1558077.0803941498</v>
      </c>
      <c r="P36" s="122">
        <f>Flavor!P171</f>
        <v>402116.46321535204</v>
      </c>
      <c r="Q36" s="123">
        <f>Flavor!Q171</f>
        <v>0.34786346285459552</v>
      </c>
    </row>
    <row r="37" spans="2:17">
      <c r="B37" s="488" t="s">
        <v>85</v>
      </c>
      <c r="C37" s="161" t="s">
        <v>132</v>
      </c>
      <c r="D37" s="106">
        <f>Fat!D51</f>
        <v>44982941.162482731</v>
      </c>
      <c r="E37" s="102">
        <f>Fat!E51</f>
        <v>11139730.864406295</v>
      </c>
      <c r="F37" s="103">
        <f>Fat!F51</f>
        <v>0.32915703818557218</v>
      </c>
      <c r="G37" s="104">
        <f>Fat!G51</f>
        <v>26.655740955643971</v>
      </c>
      <c r="H37" s="105">
        <f>Fat!H51</f>
        <v>4.6608279424713857</v>
      </c>
      <c r="I37" s="343">
        <f>Fat!I51</f>
        <v>2.971026907970463</v>
      </c>
      <c r="J37" s="363">
        <f>Fat!J51</f>
        <v>0.17894210682872824</v>
      </c>
      <c r="K37" s="103">
        <f>Fat!K51</f>
        <v>6.4089065903569803E-2</v>
      </c>
      <c r="L37" s="372">
        <f>Fat!L51</f>
        <v>133645528.59338833</v>
      </c>
      <c r="M37" s="388">
        <f>Fat!M51</f>
        <v>39152415.498285681</v>
      </c>
      <c r="N37" s="103">
        <f>Fat!N51</f>
        <v>0.41434147120204101</v>
      </c>
      <c r="O37" s="106">
        <f>Fat!O51</f>
        <v>30377539.180853732</v>
      </c>
      <c r="P37" s="102">
        <f>Fat!P51</f>
        <v>5000155.3103692196</v>
      </c>
      <c r="Q37" s="103">
        <f>Fat!Q51</f>
        <v>0.19703194528986551</v>
      </c>
    </row>
    <row r="38" spans="2:17">
      <c r="B38" s="489"/>
      <c r="C38" s="162" t="s">
        <v>87</v>
      </c>
      <c r="D38" s="75">
        <f>Fat!D52</f>
        <v>2127801.5959873013</v>
      </c>
      <c r="E38" s="74">
        <f>Fat!E52</f>
        <v>96448.764878009912</v>
      </c>
      <c r="F38" s="76">
        <f>Fat!F52</f>
        <v>4.7480065206269795E-2</v>
      </c>
      <c r="G38" s="91">
        <f>Fat!G52</f>
        <v>1.2608808290852294</v>
      </c>
      <c r="H38" s="77">
        <f>Fat!H52</f>
        <v>-5.9308019011435675E-2</v>
      </c>
      <c r="I38" s="341">
        <f>Fat!I52</f>
        <v>3.4069725846305134</v>
      </c>
      <c r="J38" s="361">
        <f>Fat!J52</f>
        <v>5.6972556343875436E-2</v>
      </c>
      <c r="K38" s="76">
        <f>Fat!K52</f>
        <v>1.7006733093376757E-2</v>
      </c>
      <c r="L38" s="370">
        <f>Fat!L52</f>
        <v>7249361.7030617874</v>
      </c>
      <c r="M38" s="386">
        <f>Fat!M52</f>
        <v>444329.66138551943</v>
      </c>
      <c r="N38" s="76">
        <f>Fat!N52</f>
        <v>6.5294279095865757E-2</v>
      </c>
      <c r="O38" s="75">
        <f>Fat!O52</f>
        <v>2165631.4199389229</v>
      </c>
      <c r="P38" s="74">
        <f>Fat!P52</f>
        <v>-232019.50323247816</v>
      </c>
      <c r="Q38" s="76">
        <f>Fat!Q52</f>
        <v>-9.676950926850654E-2</v>
      </c>
    </row>
    <row r="39" spans="2:17">
      <c r="B39" s="489"/>
      <c r="C39" s="162" t="s">
        <v>50</v>
      </c>
      <c r="D39" s="75">
        <f>Fat!D53</f>
        <v>55710000.622773707</v>
      </c>
      <c r="E39" s="74">
        <f>Fat!E53</f>
        <v>-3986694.9640272409</v>
      </c>
      <c r="F39" s="76">
        <f>Fat!F53</f>
        <v>-6.678250654980486E-2</v>
      </c>
      <c r="G39" s="91">
        <f>Fat!G53</f>
        <v>33.012322157314877</v>
      </c>
      <c r="H39" s="77">
        <f>Fat!H53</f>
        <v>-5.784931857330406</v>
      </c>
      <c r="I39" s="341">
        <f>Fat!I53</f>
        <v>2.5975256372695665</v>
      </c>
      <c r="J39" s="361">
        <f>Fat!J53</f>
        <v>0.14529077351459163</v>
      </c>
      <c r="K39" s="76">
        <f>Fat!K53</f>
        <v>5.9248310862082647E-2</v>
      </c>
      <c r="L39" s="370">
        <f>Fat!L53</f>
        <v>144708154.86995822</v>
      </c>
      <c r="M39" s="386">
        <f>Fat!M53</f>
        <v>-1682163.2989628017</v>
      </c>
      <c r="N39" s="76">
        <f>Fat!N53</f>
        <v>-1.1490946395934048E-2</v>
      </c>
      <c r="O39" s="75">
        <f>Fat!O53</f>
        <v>42801734.274374485</v>
      </c>
      <c r="P39" s="74">
        <f>Fat!P53</f>
        <v>3708.5554568991065</v>
      </c>
      <c r="Q39" s="76">
        <f>Fat!Q53</f>
        <v>8.6652489095071758E-5</v>
      </c>
    </row>
    <row r="40" spans="2:17" ht="15" thickBot="1">
      <c r="B40" s="490"/>
      <c r="C40" s="163" t="s">
        <v>15</v>
      </c>
      <c r="D40" s="101">
        <f>Fat!D54</f>
        <v>65891213.888661683</v>
      </c>
      <c r="E40" s="97">
        <f>Fat!E54</f>
        <v>7651473.8136077672</v>
      </c>
      <c r="F40" s="98">
        <f>Fat!F54</f>
        <v>0.13137891418724165</v>
      </c>
      <c r="G40" s="99">
        <f>Fat!G54</f>
        <v>39.045448858599194</v>
      </c>
      <c r="H40" s="100">
        <f>Fat!H54</f>
        <v>1.1950792991428401</v>
      </c>
      <c r="I40" s="347">
        <f>Fat!I54</f>
        <v>2.4634530343249637</v>
      </c>
      <c r="J40" s="367">
        <f>Fat!J54</f>
        <v>-5.0382701933624485E-2</v>
      </c>
      <c r="K40" s="98">
        <f>Fat!K54</f>
        <v>-2.0042161548952466E-2</v>
      </c>
      <c r="L40" s="376">
        <f>Fat!L54</f>
        <v>162319910.78937882</v>
      </c>
      <c r="M40" s="392">
        <f>Fat!M54</f>
        <v>15914770.918296874</v>
      </c>
      <c r="N40" s="98">
        <f>Fat!N54</f>
        <v>0.10870363521602271</v>
      </c>
      <c r="O40" s="101">
        <f>Fat!O54</f>
        <v>44495130.780396819</v>
      </c>
      <c r="P40" s="97">
        <f>Fat!P54</f>
        <v>745751.28956447542</v>
      </c>
      <c r="Q40" s="98">
        <f>Fat!Q54</f>
        <v>1.7045985525823221E-2</v>
      </c>
    </row>
    <row r="41" spans="2:17" hidden="1">
      <c r="B41" s="491" t="s">
        <v>88</v>
      </c>
      <c r="C41" s="136" t="s">
        <v>89</v>
      </c>
      <c r="D41" s="112">
        <f>Organic!D15</f>
        <v>15232408.039830029</v>
      </c>
      <c r="E41" s="107">
        <f>Organic!E15</f>
        <v>1043550.3924901932</v>
      </c>
      <c r="F41" s="109">
        <f>Organic!F15</f>
        <v>7.3547174721697264E-2</v>
      </c>
      <c r="G41" s="110">
        <f>Organic!G15</f>
        <v>9.0263355918358954</v>
      </c>
      <c r="H41" s="111">
        <f>Organic!H15</f>
        <v>-0.19509130475098146</v>
      </c>
      <c r="I41" s="345">
        <f>Organic!I15</f>
        <v>3.0962496072336521</v>
      </c>
      <c r="J41" s="365">
        <f>Organic!J15</f>
        <v>0.28084256138964436</v>
      </c>
      <c r="K41" s="109">
        <f>Organic!K15</f>
        <v>9.9752027616828276E-2</v>
      </c>
      <c r="L41" s="374">
        <f>Organic!L15</f>
        <v>47163337.410546452</v>
      </c>
      <c r="M41" s="390">
        <f>Organic!M15</f>
        <v>7215927.6177482456</v>
      </c>
      <c r="N41" s="109">
        <f>Organic!N15</f>
        <v>0.18063568214250392</v>
      </c>
      <c r="O41" s="112">
        <f>Organic!O15</f>
        <v>6658236.157550931</v>
      </c>
      <c r="P41" s="107">
        <f>Organic!P15</f>
        <v>648770.57110875845</v>
      </c>
      <c r="Q41" s="109">
        <f>Organic!Q15</f>
        <v>0.10795811404136101</v>
      </c>
    </row>
    <row r="42" spans="2:17" hidden="1">
      <c r="B42" s="489"/>
      <c r="C42" s="140" t="s">
        <v>90</v>
      </c>
      <c r="D42" s="96" t="e">
        <f>#REF!</f>
        <v>#REF!</v>
      </c>
      <c r="E42" s="92" t="e">
        <f>#REF!</f>
        <v>#REF!</v>
      </c>
      <c r="F42" s="93" t="e">
        <f>#REF!</f>
        <v>#REF!</v>
      </c>
      <c r="G42" s="94" t="e">
        <f>#REF!</f>
        <v>#REF!</v>
      </c>
      <c r="H42" s="95" t="e">
        <f>#REF!</f>
        <v>#REF!</v>
      </c>
      <c r="I42" s="348" t="e">
        <f>#REF!</f>
        <v>#REF!</v>
      </c>
      <c r="J42" s="368" t="e">
        <f>#REF!</f>
        <v>#REF!</v>
      </c>
      <c r="K42" s="93" t="e">
        <f>#REF!</f>
        <v>#REF!</v>
      </c>
      <c r="L42" s="377" t="e">
        <f>#REF!</f>
        <v>#REF!</v>
      </c>
      <c r="M42" s="393" t="e">
        <f>#REF!</f>
        <v>#REF!</v>
      </c>
      <c r="N42" s="93" t="e">
        <f>#REF!</f>
        <v>#REF!</v>
      </c>
      <c r="O42" s="96" t="e">
        <f>#REF!</f>
        <v>#REF!</v>
      </c>
      <c r="P42" s="92" t="e">
        <f>#REF!</f>
        <v>#REF!</v>
      </c>
      <c r="Q42" s="93" t="e">
        <f>#REF!</f>
        <v>#REF!</v>
      </c>
    </row>
    <row r="43" spans="2:17" ht="15" hidden="1" thickBot="1">
      <c r="B43" s="492"/>
      <c r="C43" s="137" t="s">
        <v>91</v>
      </c>
      <c r="D43" s="116" t="e">
        <f>#REF!</f>
        <v>#REF!</v>
      </c>
      <c r="E43" s="108" t="e">
        <f>#REF!</f>
        <v>#REF!</v>
      </c>
      <c r="F43" s="113" t="e">
        <f>#REF!</f>
        <v>#REF!</v>
      </c>
      <c r="G43" s="114" t="e">
        <f>#REF!</f>
        <v>#REF!</v>
      </c>
      <c r="H43" s="115" t="e">
        <f>#REF!</f>
        <v>#REF!</v>
      </c>
      <c r="I43" s="346" t="e">
        <f>#REF!</f>
        <v>#REF!</v>
      </c>
      <c r="J43" s="366" t="e">
        <f>#REF!</f>
        <v>#REF!</v>
      </c>
      <c r="K43" s="113" t="e">
        <f>#REF!</f>
        <v>#REF!</v>
      </c>
      <c r="L43" s="375" t="e">
        <f>#REF!</f>
        <v>#REF!</v>
      </c>
      <c r="M43" s="391" t="e">
        <f>#REF!</f>
        <v>#REF!</v>
      </c>
      <c r="N43" s="113" t="e">
        <f>#REF!</f>
        <v>#REF!</v>
      </c>
      <c r="O43" s="116" t="e">
        <f>#REF!</f>
        <v>#REF!</v>
      </c>
      <c r="P43" s="108" t="e">
        <f>#REF!</f>
        <v>#REF!</v>
      </c>
      <c r="Q43" s="113" t="e">
        <f>#REF!</f>
        <v>#REF!</v>
      </c>
    </row>
    <row r="44" spans="2:17">
      <c r="B44" s="488" t="s">
        <v>54</v>
      </c>
      <c r="C44" s="132" t="s">
        <v>92</v>
      </c>
      <c r="D44" s="106">
        <f>Size!D87</f>
        <v>13742165.562920919</v>
      </c>
      <c r="E44" s="102">
        <f>Size!E87</f>
        <v>-541153.73544353992</v>
      </c>
      <c r="F44" s="103">
        <f>Size!F87</f>
        <v>-3.7887113222029971E-2</v>
      </c>
      <c r="G44" s="104">
        <f>Size!G87</f>
        <v>8.1432559976826173</v>
      </c>
      <c r="H44" s="105">
        <f>Size!H87</f>
        <v>-1.139562113835348</v>
      </c>
      <c r="I44" s="343">
        <f>Size!I87</f>
        <v>3.812767240957966</v>
      </c>
      <c r="J44" s="363">
        <f>Size!J87</f>
        <v>0.15994420135486376</v>
      </c>
      <c r="K44" s="103">
        <f>Size!K87</f>
        <v>4.3786463132975233E-2</v>
      </c>
      <c r="L44" s="372">
        <f>Size!L87</f>
        <v>52395678.678125568</v>
      </c>
      <c r="M44" s="388">
        <f>Size!M87</f>
        <v>221240.86305225641</v>
      </c>
      <c r="N44" s="103">
        <f>Size!N87</f>
        <v>4.2404072246340413E-3</v>
      </c>
      <c r="O44" s="106">
        <f>Size!O87</f>
        <v>41768357.265481144</v>
      </c>
      <c r="P44" s="102">
        <f>Size!P87</f>
        <v>-1689060.3406426013</v>
      </c>
      <c r="Q44" s="103">
        <f>Size!Q87</f>
        <v>-3.8867020492367899E-2</v>
      </c>
    </row>
    <row r="45" spans="2:17">
      <c r="B45" s="489"/>
      <c r="C45" s="133" t="s">
        <v>93</v>
      </c>
      <c r="D45" s="75">
        <f>Size!D88</f>
        <v>23649835.672992069</v>
      </c>
      <c r="E45" s="74">
        <f>Size!E88</f>
        <v>-1104991.4998696446</v>
      </c>
      <c r="F45" s="76">
        <f>Size!F88</f>
        <v>-4.4637415246470698E-2</v>
      </c>
      <c r="G45" s="91">
        <f>Size!G88</f>
        <v>14.014288017889836</v>
      </c>
      <c r="H45" s="77">
        <f>Size!H88</f>
        <v>-2.0740282360253772</v>
      </c>
      <c r="I45" s="341">
        <f>Size!I88</f>
        <v>2.8450605462707186</v>
      </c>
      <c r="J45" s="361">
        <f>Size!J88</f>
        <v>0.12047866580779054</v>
      </c>
      <c r="K45" s="76">
        <f>Size!K88</f>
        <v>4.4219139337196303E-2</v>
      </c>
      <c r="L45" s="370">
        <f>Size!L88</f>
        <v>67285214.399015546</v>
      </c>
      <c r="M45" s="386">
        <f>Size!M88</f>
        <v>-161339.17015480995</v>
      </c>
      <c r="N45" s="76">
        <f>Size!N88</f>
        <v>-2.3921039937103276E-3</v>
      </c>
      <c r="O45" s="75">
        <f>Size!O88</f>
        <v>12250076.56715906</v>
      </c>
      <c r="P45" s="74">
        <f>Size!P88</f>
        <v>-237228.55749848671</v>
      </c>
      <c r="Q45" s="76">
        <f>Size!Q88</f>
        <v>-1.8997578350996889E-2</v>
      </c>
    </row>
    <row r="46" spans="2:17">
      <c r="B46" s="489"/>
      <c r="C46" s="133" t="s">
        <v>94</v>
      </c>
      <c r="D46" s="75">
        <f>Size!D89</f>
        <v>46429274.806722365</v>
      </c>
      <c r="E46" s="74">
        <f>Size!E89</f>
        <v>2547146.4140361249</v>
      </c>
      <c r="F46" s="76">
        <f>Size!F89</f>
        <v>5.8045188493196551E-2</v>
      </c>
      <c r="G46" s="91">
        <f>Size!G89</f>
        <v>27.512801298075299</v>
      </c>
      <c r="H46" s="77">
        <f>Size!H89</f>
        <v>-1.0064670671028857</v>
      </c>
      <c r="I46" s="341">
        <f>Size!I89</f>
        <v>2.3764720065569342</v>
      </c>
      <c r="J46" s="361">
        <f>Size!J89</f>
        <v>2.629455995696528E-3</v>
      </c>
      <c r="K46" s="76">
        <f>Size!K89</f>
        <v>1.1076791908860412E-3</v>
      </c>
      <c r="L46" s="370">
        <f>Size!L89</f>
        <v>110337871.86291482</v>
      </c>
      <c r="M46" s="386">
        <f>Size!M89</f>
        <v>6168608.2751648128</v>
      </c>
      <c r="N46" s="76">
        <f>Size!N89</f>
        <v>5.9217163131507662E-2</v>
      </c>
      <c r="O46" s="75">
        <f>Size!O89</f>
        <v>19679425.685376171</v>
      </c>
      <c r="P46" s="74">
        <f>Size!P89</f>
        <v>638160.75254804268</v>
      </c>
      <c r="Q46" s="76">
        <f>Size!Q89</f>
        <v>3.3514619685156552E-2</v>
      </c>
    </row>
    <row r="47" spans="2:17">
      <c r="B47" s="489"/>
      <c r="C47" s="133" t="s">
        <v>95</v>
      </c>
      <c r="D47" s="75">
        <f>Size!D90</f>
        <v>35724532.208364516</v>
      </c>
      <c r="E47" s="74">
        <f>Size!E90</f>
        <v>4713408.1567230672</v>
      </c>
      <c r="F47" s="76">
        <f>Size!F90</f>
        <v>0.15199088394454963</v>
      </c>
      <c r="G47" s="91">
        <f>Size!G90</f>
        <v>21.169444498261157</v>
      </c>
      <c r="H47" s="77">
        <f>Size!H90</f>
        <v>1.015121963577581</v>
      </c>
      <c r="I47" s="341">
        <f>Size!I90</f>
        <v>2.2800334388330681</v>
      </c>
      <c r="J47" s="361">
        <f>Size!J90</f>
        <v>5.7457046708823789E-2</v>
      </c>
      <c r="K47" s="76">
        <f>Size!K90</f>
        <v>2.5851550890410017E-2</v>
      </c>
      <c r="L47" s="370">
        <f>Size!L90</f>
        <v>81453128.021740049</v>
      </c>
      <c r="M47" s="386">
        <f>Size!M90</f>
        <v>12528535.811325416</v>
      </c>
      <c r="N47" s="76">
        <f>Size!N90</f>
        <v>0.18177163490613052</v>
      </c>
      <c r="O47" s="75">
        <f>Size!O90</f>
        <v>17413481.785478476</v>
      </c>
      <c r="P47" s="74">
        <f>Size!P90</f>
        <v>2189757.9719369449</v>
      </c>
      <c r="Q47" s="76">
        <f>Size!Q90</f>
        <v>0.14383852457893062</v>
      </c>
    </row>
    <row r="48" spans="2:17">
      <c r="B48" s="489"/>
      <c r="C48" s="133" t="s">
        <v>96</v>
      </c>
      <c r="D48" s="75">
        <f>Size!D91</f>
        <v>21402931.708194446</v>
      </c>
      <c r="E48" s="74">
        <f>Size!E91</f>
        <v>1389945.9480708018</v>
      </c>
      <c r="F48" s="76">
        <f>Size!F91</f>
        <v>6.9452202921180428E-2</v>
      </c>
      <c r="G48" s="91">
        <f>Size!G91</f>
        <v>12.682830169868829</v>
      </c>
      <c r="H48" s="77">
        <f>Size!H91</f>
        <v>-0.32373383664327449</v>
      </c>
      <c r="I48" s="341">
        <f>Size!I91</f>
        <v>3.9878553671172736</v>
      </c>
      <c r="J48" s="361">
        <f>Size!J91</f>
        <v>0.26192402613602628</v>
      </c>
      <c r="K48" s="76">
        <f>Size!K91</f>
        <v>7.0297598684963145E-2</v>
      </c>
      <c r="L48" s="370">
        <f>Size!L91</f>
        <v>85351796.084567696</v>
      </c>
      <c r="M48" s="386">
        <f>Size!M91</f>
        <v>10784785.2143116</v>
      </c>
      <c r="N48" s="76">
        <f>Size!N91</f>
        <v>0.14463212469488332</v>
      </c>
      <c r="O48" s="75">
        <f>Size!O91</f>
        <v>56992345.76044026</v>
      </c>
      <c r="P48" s="74">
        <f>Size!P91</f>
        <v>946632.91449391842</v>
      </c>
      <c r="Q48" s="76">
        <f>Size!Q91</f>
        <v>1.689037156322629E-2</v>
      </c>
    </row>
    <row r="49" spans="2:17" ht="15" customHeight="1">
      <c r="B49" s="489"/>
      <c r="C49" s="133" t="s">
        <v>97</v>
      </c>
      <c r="D49" s="75">
        <f>Size!D92</f>
        <v>56439850.071533948</v>
      </c>
      <c r="E49" s="74">
        <f>Size!E92</f>
        <v>8703218.6047741771</v>
      </c>
      <c r="F49" s="76">
        <f>Size!F92</f>
        <v>0.18231740148725092</v>
      </c>
      <c r="G49" s="91">
        <f>Size!G92</f>
        <v>33.444812282238061</v>
      </c>
      <c r="H49" s="77">
        <f>Size!H92</f>
        <v>2.4204783787568473</v>
      </c>
      <c r="I49" s="341">
        <f>Size!I92</f>
        <v>2.2786617418601112</v>
      </c>
      <c r="J49" s="361">
        <f>Size!J92</f>
        <v>8.9822137245394007E-2</v>
      </c>
      <c r="K49" s="76">
        <f>Size!K92</f>
        <v>4.1036418134989219E-2</v>
      </c>
      <c r="L49" s="370">
        <f>Size!L92</f>
        <v>128607327.07432507</v>
      </c>
      <c r="M49" s="386">
        <f>Size!M92</f>
        <v>24119497.528984144</v>
      </c>
      <c r="N49" s="76">
        <f>Size!N92</f>
        <v>0.23083547274295568</v>
      </c>
      <c r="O49" s="75">
        <f>Size!O92</f>
        <v>24824401.896389239</v>
      </c>
      <c r="P49" s="74">
        <f>Size!P92</f>
        <v>3839900.1501321644</v>
      </c>
      <c r="Q49" s="76">
        <f>Size!Q92</f>
        <v>0.18298743503962742</v>
      </c>
    </row>
    <row r="50" spans="2:17" ht="15" thickBot="1">
      <c r="B50" s="490"/>
      <c r="C50" s="134" t="s">
        <v>98</v>
      </c>
      <c r="D50" s="126">
        <f>Size!D93</f>
        <v>90869175.490176976</v>
      </c>
      <c r="E50" s="122">
        <f>Size!E93</f>
        <v>4807793.9260199517</v>
      </c>
      <c r="F50" s="123">
        <f>Size!F93</f>
        <v>5.586470770790309E-2</v>
      </c>
      <c r="G50" s="124">
        <f>Size!G93</f>
        <v>53.846750348536482</v>
      </c>
      <c r="H50" s="125">
        <f>Size!H93</f>
        <v>-2.0850771768408976</v>
      </c>
      <c r="I50" s="342">
        <f>Size!I93</f>
        <v>2.574732647620273</v>
      </c>
      <c r="J50" s="362">
        <f>Size!J93</f>
        <v>7.6065314457860911E-2</v>
      </c>
      <c r="K50" s="123">
        <f>Size!K93</f>
        <v>3.0442353589178933E-2</v>
      </c>
      <c r="L50" s="371">
        <f>Size!L93</f>
        <v>233963832.79689458</v>
      </c>
      <c r="M50" s="387">
        <f>Size!M93</f>
        <v>18925070.03570956</v>
      </c>
      <c r="N50" s="123">
        <f>Size!N93</f>
        <v>8.8007714482282062E-2</v>
      </c>
      <c r="O50" s="126">
        <f>Size!O93</f>
        <v>38023287.998734474</v>
      </c>
      <c r="P50" s="122">
        <f>Size!P93</f>
        <v>731062.58753210306</v>
      </c>
      <c r="Q50" s="123">
        <f>Size!Q93</f>
        <v>1.9603619238890903E-2</v>
      </c>
    </row>
    <row r="51" spans="2:17">
      <c r="B51" s="156"/>
      <c r="C51" s="129"/>
      <c r="D51" s="69"/>
      <c r="E51" s="69"/>
      <c r="F51" s="70"/>
      <c r="G51" s="71"/>
      <c r="H51" s="71"/>
      <c r="I51" s="349"/>
      <c r="J51" s="349"/>
      <c r="K51" s="70"/>
      <c r="L51" s="378"/>
      <c r="M51" s="378"/>
      <c r="N51" s="70"/>
      <c r="O51" s="69"/>
      <c r="P51" s="69"/>
      <c r="Q51" s="70"/>
    </row>
    <row r="52" spans="2:17" ht="23.5">
      <c r="B52" s="465" t="s">
        <v>125</v>
      </c>
      <c r="C52" s="465"/>
      <c r="D52" s="465"/>
      <c r="E52" s="465"/>
      <c r="F52" s="465"/>
      <c r="G52" s="465"/>
      <c r="H52" s="465"/>
      <c r="I52" s="506"/>
      <c r="J52" s="506"/>
      <c r="K52" s="465"/>
      <c r="L52" s="506"/>
      <c r="M52" s="506"/>
      <c r="N52" s="465"/>
      <c r="O52" s="465"/>
      <c r="P52" s="465"/>
      <c r="Q52" s="465"/>
    </row>
    <row r="53" spans="2:17">
      <c r="B53" s="469" t="s">
        <v>18</v>
      </c>
      <c r="C53" s="469"/>
      <c r="D53" s="469"/>
      <c r="E53" s="469"/>
      <c r="F53" s="469"/>
      <c r="G53" s="469"/>
      <c r="H53" s="469"/>
      <c r="I53" s="508"/>
      <c r="J53" s="508"/>
      <c r="K53" s="469"/>
      <c r="L53" s="508"/>
      <c r="M53" s="508"/>
      <c r="N53" s="469"/>
      <c r="O53" s="469"/>
      <c r="P53" s="469"/>
      <c r="Q53" s="469"/>
    </row>
    <row r="54" spans="2:17" ht="15" thickBot="1">
      <c r="B54" s="469" t="str">
        <f>'HOME PAGE'!H6</f>
        <v>LATEST 52 WEEKS ENDING 6-14-2026</v>
      </c>
      <c r="C54" s="469"/>
      <c r="D54" s="469"/>
      <c r="E54" s="469"/>
      <c r="F54" s="469"/>
      <c r="G54" s="469"/>
      <c r="H54" s="469"/>
      <c r="I54" s="510"/>
      <c r="J54" s="510"/>
      <c r="K54" s="469"/>
      <c r="L54" s="510"/>
      <c r="M54" s="510"/>
      <c r="N54" s="469"/>
      <c r="O54" s="469"/>
      <c r="P54" s="469"/>
      <c r="Q54" s="469"/>
    </row>
    <row r="55" spans="2:17">
      <c r="D55" s="486" t="s">
        <v>55</v>
      </c>
      <c r="E55" s="487"/>
      <c r="F55" s="480"/>
      <c r="G55" s="486" t="s">
        <v>20</v>
      </c>
      <c r="H55" s="483"/>
      <c r="I55" s="514" t="s">
        <v>21</v>
      </c>
      <c r="J55" s="513"/>
      <c r="K55" s="480"/>
      <c r="L55" s="512" t="s">
        <v>22</v>
      </c>
      <c r="M55" s="513"/>
      <c r="N55" s="483"/>
      <c r="O55" s="498" t="s">
        <v>23</v>
      </c>
      <c r="P55" s="487"/>
      <c r="Q55" s="483"/>
    </row>
    <row r="56" spans="2:17" ht="29.5" thickBot="1">
      <c r="B56" s="14"/>
      <c r="C56" s="128"/>
      <c r="D56" s="15" t="s">
        <v>19</v>
      </c>
      <c r="E56" s="16" t="s">
        <v>25</v>
      </c>
      <c r="F56" s="49" t="s">
        <v>26</v>
      </c>
      <c r="G56" s="15" t="s">
        <v>19</v>
      </c>
      <c r="H56" s="17" t="s">
        <v>25</v>
      </c>
      <c r="I56" s="350" t="s">
        <v>19</v>
      </c>
      <c r="J56" s="359" t="s">
        <v>25</v>
      </c>
      <c r="K56" s="49" t="s">
        <v>26</v>
      </c>
      <c r="L56" s="339" t="s">
        <v>19</v>
      </c>
      <c r="M56" s="359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187" t="s">
        <v>11</v>
      </c>
      <c r="D57" s="182">
        <f>'Segment Data'!D81</f>
        <v>2085514044.1159432</v>
      </c>
      <c r="E57" s="183">
        <f>'Segment Data'!E81</f>
        <v>186208378.8333509</v>
      </c>
      <c r="F57" s="184">
        <f>'Segment Data'!F81</f>
        <v>9.8040237670562358E-2</v>
      </c>
      <c r="G57" s="185">
        <f>'Segment Data'!G81</f>
        <v>99.971212778798844</v>
      </c>
      <c r="H57" s="186">
        <f>'Segment Data'!H81</f>
        <v>1.4727034816488072E-2</v>
      </c>
      <c r="I57" s="340">
        <f>'Segment Data'!I81</f>
        <v>2.6233804231430873</v>
      </c>
      <c r="J57" s="360">
        <f>'Segment Data'!J81</f>
        <v>0.13819678062199703</v>
      </c>
      <c r="K57" s="184">
        <f>'Segment Data'!K81</f>
        <v>5.560827709368131E-2</v>
      </c>
      <c r="L57" s="369">
        <f>'Segment Data'!L81</f>
        <v>5471096715.5237341</v>
      </c>
      <c r="M57" s="385">
        <f>'Segment Data'!M81</f>
        <v>750973344.01579857</v>
      </c>
      <c r="N57" s="184">
        <f>'Segment Data'!N81</f>
        <v>0.15910036346695861</v>
      </c>
      <c r="O57" s="182">
        <f>'Segment Data'!O81</f>
        <v>1536195469.7512062</v>
      </c>
      <c r="P57" s="183">
        <f>'Segment Data'!P81</f>
        <v>109223782.45293617</v>
      </c>
      <c r="Q57" s="184">
        <f>'Segment Data'!Q81</f>
        <v>7.6542361299216086E-2</v>
      </c>
    </row>
    <row r="58" spans="2:17">
      <c r="B58" s="501" t="s">
        <v>51</v>
      </c>
      <c r="C58" s="133" t="s">
        <v>133</v>
      </c>
      <c r="D58" s="75">
        <f>'Segment Data'!D82</f>
        <v>14111994.546265151</v>
      </c>
      <c r="E58" s="74">
        <f>'Segment Data'!E82</f>
        <v>-348070.83945412003</v>
      </c>
      <c r="F58" s="76">
        <f>'Segment Data'!F82</f>
        <v>-2.4071180189674246E-2</v>
      </c>
      <c r="G58" s="91">
        <f>'Segment Data'!G82</f>
        <v>0.67647264879290825</v>
      </c>
      <c r="H58" s="77">
        <f>'Segment Data'!H82</f>
        <v>-8.4530356676275953E-2</v>
      </c>
      <c r="I58" s="341">
        <f>'Segment Data'!I82</f>
        <v>4.7178913237427036</v>
      </c>
      <c r="J58" s="361">
        <f>'Segment Data'!J82</f>
        <v>0.22690031772554509</v>
      </c>
      <c r="K58" s="76">
        <f>'Segment Data'!K82</f>
        <v>5.0523440688600249E-2</v>
      </c>
      <c r="L58" s="370">
        <f>'Segment Data'!L82</f>
        <v>66578856.630528703</v>
      </c>
      <c r="M58" s="386">
        <f>'Segment Data'!M82</f>
        <v>1638833.0368434191</v>
      </c>
      <c r="N58" s="76">
        <f>'Segment Data'!N82</f>
        <v>2.5236101654308268E-2</v>
      </c>
      <c r="O58" s="75">
        <f>'Segment Data'!O82</f>
        <v>24488256.675043419</v>
      </c>
      <c r="P58" s="74">
        <f>'Segment Data'!P82</f>
        <v>-1250892.4764695615</v>
      </c>
      <c r="Q58" s="76">
        <f>'Segment Data'!Q82</f>
        <v>-4.8598827766458332E-2</v>
      </c>
    </row>
    <row r="59" spans="2:17">
      <c r="B59" s="502"/>
      <c r="C59" s="133" t="s">
        <v>137</v>
      </c>
      <c r="D59" s="75">
        <f>'Segment Data'!D83</f>
        <v>30301369.430291556</v>
      </c>
      <c r="E59" s="74">
        <f>'Segment Data'!E83</f>
        <v>3618210.1601043753</v>
      </c>
      <c r="F59" s="76">
        <f>'Segment Data'!F83</f>
        <v>0.13559901672314209</v>
      </c>
      <c r="G59" s="91">
        <f>'Segment Data'!G83</f>
        <v>1.4525266129717116</v>
      </c>
      <c r="H59" s="77">
        <f>'Segment Data'!H83</f>
        <v>4.8247734670131104E-2</v>
      </c>
      <c r="I59" s="341">
        <f>'Segment Data'!I83</f>
        <v>3.2983896709348963</v>
      </c>
      <c r="J59" s="361">
        <f>'Segment Data'!J83</f>
        <v>-5.9649095079359338E-2</v>
      </c>
      <c r="K59" s="76">
        <f>'Segment Data'!K83</f>
        <v>-1.7763075186341109E-2</v>
      </c>
      <c r="L59" s="370">
        <f>'Segment Data'!L83</f>
        <v>99945723.944056094</v>
      </c>
      <c r="M59" s="386">
        <f>'Segment Data'!M83</f>
        <v>10342640.715034887</v>
      </c>
      <c r="N59" s="76">
        <f>'Segment Data'!N83</f>
        <v>0.11542728600755391</v>
      </c>
      <c r="O59" s="75">
        <f>'Segment Data'!O83</f>
        <v>31348587.064182237</v>
      </c>
      <c r="P59" s="74">
        <f>'Segment Data'!P83</f>
        <v>1967876.5779756904</v>
      </c>
      <c r="Q59" s="76">
        <f>'Segment Data'!Q83</f>
        <v>6.6978522486702816E-2</v>
      </c>
    </row>
    <row r="60" spans="2:17">
      <c r="B60" s="502"/>
      <c r="C60" s="133" t="s">
        <v>134</v>
      </c>
      <c r="D60" s="75">
        <f>'Segment Data'!D84</f>
        <v>1133907442.725878</v>
      </c>
      <c r="E60" s="74">
        <f>'Segment Data'!E84</f>
        <v>199305842.66447985</v>
      </c>
      <c r="F60" s="76">
        <f>'Segment Data'!F84</f>
        <v>0.21325219500093576</v>
      </c>
      <c r="G60" s="91">
        <f>'Segment Data'!G84</f>
        <v>54.354993459785263</v>
      </c>
      <c r="H60" s="77">
        <f>'Segment Data'!H84</f>
        <v>5.1688654865711001</v>
      </c>
      <c r="I60" s="341">
        <f>'Segment Data'!I84</f>
        <v>2.8441165365296843</v>
      </c>
      <c r="J60" s="361">
        <f>'Segment Data'!J84</f>
        <v>0.12047937333725889</v>
      </c>
      <c r="K60" s="76">
        <f>'Segment Data'!K84</f>
        <v>4.4234736904545241E-2</v>
      </c>
      <c r="L60" s="370">
        <f>'Segment Data'!L84</f>
        <v>3224964908.7507553</v>
      </c>
      <c r="M60" s="386">
        <f>'Segment Data'!M84</f>
        <v>679449258.04442692</v>
      </c>
      <c r="N60" s="76">
        <f>'Segment Data'!N84</f>
        <v>0.26692008664566397</v>
      </c>
      <c r="O60" s="75">
        <f>'Segment Data'!O84</f>
        <v>897206555.20897841</v>
      </c>
      <c r="P60" s="74">
        <f>'Segment Data'!P84</f>
        <v>100754100.74569046</v>
      </c>
      <c r="Q60" s="76">
        <f>'Segment Data'!Q84</f>
        <v>0.12650359752307686</v>
      </c>
    </row>
    <row r="61" spans="2:17">
      <c r="B61" s="502"/>
      <c r="C61" s="133" t="s">
        <v>136</v>
      </c>
      <c r="D61" s="75">
        <f>'Segment Data'!D85</f>
        <v>6504305.5494108489</v>
      </c>
      <c r="E61" s="74">
        <f>'Segment Data'!E85</f>
        <v>2828948.0937661636</v>
      </c>
      <c r="F61" s="76">
        <f>'Segment Data'!F85</f>
        <v>0.76970692725993495</v>
      </c>
      <c r="G61" s="91">
        <f>'Segment Data'!G85</f>
        <v>0.31179042687008823</v>
      </c>
      <c r="H61" s="77">
        <f>'Segment Data'!H85</f>
        <v>0.11836404909717382</v>
      </c>
      <c r="I61" s="341">
        <f>'Segment Data'!I85</f>
        <v>4.5296876848768646</v>
      </c>
      <c r="J61" s="361">
        <f>'Segment Data'!J85</f>
        <v>-0.33865971072816237</v>
      </c>
      <c r="K61" s="76">
        <f>'Segment Data'!K85</f>
        <v>-6.9563587642470309E-2</v>
      </c>
      <c r="L61" s="370">
        <f>'Segment Data'!L85</f>
        <v>29462472.745842572</v>
      </c>
      <c r="M61" s="386">
        <f>'Segment Data'!M85</f>
        <v>11569555.848737251</v>
      </c>
      <c r="N61" s="76">
        <f>'Segment Data'!N85</f>
        <v>0.64659976432400179</v>
      </c>
      <c r="O61" s="75">
        <f>'Segment Data'!O85</f>
        <v>8660106.2889719475</v>
      </c>
      <c r="P61" s="74">
        <f>'Segment Data'!P85</f>
        <v>2448618.684663998</v>
      </c>
      <c r="Q61" s="76">
        <f>'Segment Data'!Q85</f>
        <v>0.39420809323772449</v>
      </c>
    </row>
    <row r="62" spans="2:17" ht="15" thickBot="1">
      <c r="B62" s="503"/>
      <c r="C62" s="133" t="s">
        <v>135</v>
      </c>
      <c r="D62" s="126">
        <f>'Segment Data'!D86</f>
        <v>900688931.86423111</v>
      </c>
      <c r="E62" s="122">
        <f>'Segment Data'!E86</f>
        <v>-19196551.245378017</v>
      </c>
      <c r="F62" s="123">
        <f>'Segment Data'!F86</f>
        <v>-2.0868414164429909E-2</v>
      </c>
      <c r="G62" s="124">
        <f>'Segment Data'!G86</f>
        <v>43.17542963038526</v>
      </c>
      <c r="H62" s="125">
        <f>'Segment Data'!H86</f>
        <v>-5.2362198788374741</v>
      </c>
      <c r="I62" s="342">
        <f>'Segment Data'!I86</f>
        <v>2.2761962325985245</v>
      </c>
      <c r="J62" s="362">
        <f>'Segment Data'!J86</f>
        <v>9.965172369553299E-2</v>
      </c>
      <c r="K62" s="123">
        <f>'Segment Data'!K86</f>
        <v>4.5784372103540777E-2</v>
      </c>
      <c r="L62" s="371">
        <f>'Segment Data'!L86</f>
        <v>2050144753.4525521</v>
      </c>
      <c r="M62" s="387">
        <f>'Segment Data'!M86</f>
        <v>47973056.370756865</v>
      </c>
      <c r="N62" s="123">
        <f>'Segment Data'!N86</f>
        <v>2.3960510699795896E-2</v>
      </c>
      <c r="O62" s="126">
        <f>'Segment Data'!O86</f>
        <v>574491964.5140301</v>
      </c>
      <c r="P62" s="122">
        <f>'Segment Data'!P86</f>
        <v>5304078.9210754633</v>
      </c>
      <c r="Q62" s="123">
        <f>'Segment Data'!Q86</f>
        <v>9.3186785160578565E-3</v>
      </c>
    </row>
    <row r="63" spans="2:17">
      <c r="B63" s="488" t="s">
        <v>52</v>
      </c>
      <c r="C63" s="132" t="s">
        <v>64</v>
      </c>
      <c r="D63" s="106">
        <f>'Type Data'!D55</f>
        <v>1616215567.5409739</v>
      </c>
      <c r="E63" s="102">
        <f>'Type Data'!E55</f>
        <v>139882296.58298969</v>
      </c>
      <c r="F63" s="103">
        <f>'Type Data'!F55</f>
        <v>9.4749809771760327E-2</v>
      </c>
      <c r="G63" s="104">
        <f>'Type Data'!G55</f>
        <v>77.47491840436777</v>
      </c>
      <c r="H63" s="105">
        <f>'Type Data'!H55</f>
        <v>-0.22141465528338244</v>
      </c>
      <c r="I63" s="343">
        <f>'Type Data'!I55</f>
        <v>2.560110164535621</v>
      </c>
      <c r="J63" s="363">
        <f>'Type Data'!J55</f>
        <v>0.1214204597246864</v>
      </c>
      <c r="K63" s="103">
        <f>'Type Data'!K55</f>
        <v>4.9789220615133495E-2</v>
      </c>
      <c r="L63" s="372">
        <f>'Type Data'!L55</f>
        <v>4137689902.5423551</v>
      </c>
      <c r="M63" s="388">
        <f>'Type Data'!M55</f>
        <v>537371153.78726673</v>
      </c>
      <c r="N63" s="103">
        <f>'Type Data'!N55</f>
        <v>0.14925654956886192</v>
      </c>
      <c r="O63" s="106">
        <f>'Type Data'!O55</f>
        <v>1121334871.886301</v>
      </c>
      <c r="P63" s="102">
        <f>'Type Data'!P55</f>
        <v>92626616.746678591</v>
      </c>
      <c r="Q63" s="103">
        <f>'Type Data'!Q55</f>
        <v>9.0041677301507361E-2</v>
      </c>
    </row>
    <row r="64" spans="2:17">
      <c r="B64" s="489"/>
      <c r="C64" s="133" t="s">
        <v>65</v>
      </c>
      <c r="D64" s="75">
        <f>'Type Data'!D56</f>
        <v>356716797.12999266</v>
      </c>
      <c r="E64" s="74">
        <f>'Type Data'!E56</f>
        <v>51143133.916526675</v>
      </c>
      <c r="F64" s="76">
        <f>'Type Data'!F56</f>
        <v>0.16736761073810011</v>
      </c>
      <c r="G64" s="91">
        <f>'Type Data'!G56</f>
        <v>17.09957836451353</v>
      </c>
      <c r="H64" s="77">
        <f>'Type Data'!H56</f>
        <v>1.0178754195645858</v>
      </c>
      <c r="I64" s="341">
        <f>'Type Data'!I56</f>
        <v>2.8343740923609886</v>
      </c>
      <c r="J64" s="361">
        <f>'Type Data'!J56</f>
        <v>0.18745108110741793</v>
      </c>
      <c r="K64" s="76">
        <f>'Type Data'!K56</f>
        <v>7.0818486336949385E-2</v>
      </c>
      <c r="L64" s="370">
        <f>'Type Data'!L56</f>
        <v>1011068848.0952419</v>
      </c>
      <c r="M64" s="386">
        <f>'Type Data'!M56</f>
        <v>202238887.30247009</v>
      </c>
      <c r="N64" s="76">
        <f>'Type Data'!N56</f>
        <v>0.25003881792935362</v>
      </c>
      <c r="O64" s="75">
        <f>'Type Data'!O56</f>
        <v>229000645.01162297</v>
      </c>
      <c r="P64" s="74">
        <f>'Type Data'!P56</f>
        <v>36030238.638569355</v>
      </c>
      <c r="Q64" s="76">
        <f>'Type Data'!Q56</f>
        <v>0.18671380402710608</v>
      </c>
    </row>
    <row r="65" spans="2:17">
      <c r="B65" s="489"/>
      <c r="C65" s="133" t="s">
        <v>66</v>
      </c>
      <c r="D65" s="75">
        <f>'Type Data'!D57</f>
        <v>106270789.16079342</v>
      </c>
      <c r="E65" s="74">
        <f>'Type Data'!E57</f>
        <v>-5205931.3653436303</v>
      </c>
      <c r="F65" s="76">
        <f>'Type Data'!F57</f>
        <v>-4.669971758025513E-2</v>
      </c>
      <c r="G65" s="91">
        <f>'Type Data'!G57</f>
        <v>5.094197138273457</v>
      </c>
      <c r="H65" s="77">
        <f>'Type Data'!H57</f>
        <v>-0.77258956685586977</v>
      </c>
      <c r="I65" s="341">
        <f>'Type Data'!I57</f>
        <v>2.8496504444567501</v>
      </c>
      <c r="J65" s="361">
        <f>'Type Data'!J57</f>
        <v>0.22062038601215983</v>
      </c>
      <c r="K65" s="76">
        <f>'Type Data'!K57</f>
        <v>8.3917026853122093E-2</v>
      </c>
      <c r="L65" s="370">
        <f>'Type Data'!L57</f>
        <v>302834601.56482458</v>
      </c>
      <c r="M65" s="386">
        <f>'Type Data'!M57</f>
        <v>9758952.4847832322</v>
      </c>
      <c r="N65" s="76">
        <f>'Type Data'!N57</f>
        <v>3.3298407818651565E-2</v>
      </c>
      <c r="O65" s="75">
        <f>'Type Data'!O57</f>
        <v>160686111.71619436</v>
      </c>
      <c r="P65" s="74">
        <f>'Type Data'!P57</f>
        <v>-21052358.229333133</v>
      </c>
      <c r="Q65" s="76">
        <f>'Type Data'!Q57</f>
        <v>-0.11583875574413695</v>
      </c>
    </row>
    <row r="66" spans="2:17" ht="15" thickBot="1">
      <c r="B66" s="490"/>
      <c r="C66" s="134" t="s">
        <v>67</v>
      </c>
      <c r="D66" s="126">
        <f>'Type Data'!D58</f>
        <v>6291800.2842731234</v>
      </c>
      <c r="E66" s="122">
        <f>'Type Data'!E58</f>
        <v>406339.57425736077</v>
      </c>
      <c r="F66" s="123">
        <f>'Type Data'!F58</f>
        <v>6.9041251701138701E-2</v>
      </c>
      <c r="G66" s="124">
        <f>'Type Data'!G58</f>
        <v>0.30160377330252408</v>
      </c>
      <c r="H66" s="125">
        <f>'Type Data'!H58</f>
        <v>-8.1357174549727684E-3</v>
      </c>
      <c r="I66" s="342">
        <f>'Type Data'!I58</f>
        <v>3.095944287998257</v>
      </c>
      <c r="J66" s="362">
        <f>'Type Data'!J58</f>
        <v>6.2951372137740158E-2</v>
      </c>
      <c r="K66" s="123">
        <f>'Type Data'!K58</f>
        <v>2.0755528906298046E-2</v>
      </c>
      <c r="L66" s="371">
        <f>'Type Data'!L58</f>
        <v>19479063.151321188</v>
      </c>
      <c r="M66" s="387">
        <f>'Type Data'!M58</f>
        <v>1628502.5112679712</v>
      </c>
      <c r="N66" s="123">
        <f>'Type Data'!N58</f>
        <v>9.1229768302846778E-2</v>
      </c>
      <c r="O66" s="126">
        <f>'Type Data'!O58</f>
        <v>25167201.137092493</v>
      </c>
      <c r="P66" s="122">
        <f>'Type Data'!P58</f>
        <v>1625358.2970294431</v>
      </c>
      <c r="Q66" s="123">
        <f>'Type Data'!Q58</f>
        <v>6.9041251701138701E-2</v>
      </c>
    </row>
    <row r="67" spans="2:17" ht="15" thickBot="1">
      <c r="B67" s="90" t="s">
        <v>68</v>
      </c>
      <c r="C67" s="135" t="s">
        <v>69</v>
      </c>
      <c r="D67" s="121">
        <f>Granola!D16</f>
        <v>153985.74102675705</v>
      </c>
      <c r="E67" s="117">
        <f>Granola!E16</f>
        <v>-745005.27986963268</v>
      </c>
      <c r="F67" s="118">
        <f>Granola!F16</f>
        <v>-0.82871270407882736</v>
      </c>
      <c r="G67" s="119">
        <f>Granola!G16</f>
        <v>7.3814613354054801E-3</v>
      </c>
      <c r="H67" s="120">
        <f>Granola!H16</f>
        <v>-3.9930556317544615E-2</v>
      </c>
      <c r="I67" s="344">
        <f>Granola!I16</f>
        <v>6.3747465891930686</v>
      </c>
      <c r="J67" s="364">
        <f>Granola!J16</f>
        <v>2.60416559096985</v>
      </c>
      <c r="K67" s="118">
        <f>Granola!K16</f>
        <v>0.69065366642355397</v>
      </c>
      <c r="L67" s="373">
        <f>Granola!L16</f>
        <v>981620.07739468664</v>
      </c>
      <c r="M67" s="389">
        <f>Granola!M16</f>
        <v>-2408098.3835705328</v>
      </c>
      <c r="N67" s="118">
        <f>Granola!N16</f>
        <v>-0.71041250513909315</v>
      </c>
      <c r="O67" s="121">
        <f>Granola!O16</f>
        <v>410291.03711855412</v>
      </c>
      <c r="P67" s="117">
        <f>Granola!P16</f>
        <v>-1028787.4732054877</v>
      </c>
      <c r="Q67" s="118">
        <f>Granola!Q16</f>
        <v>-0.71489322217300877</v>
      </c>
    </row>
    <row r="68" spans="2:17">
      <c r="B68" s="491" t="s">
        <v>70</v>
      </c>
      <c r="C68" s="136" t="s">
        <v>14</v>
      </c>
      <c r="D68" s="112">
        <f>'NB vs PL'!D29</f>
        <v>1625795967.1358755</v>
      </c>
      <c r="E68" s="107">
        <f>'NB vs PL'!E29</f>
        <v>136972844.15180612</v>
      </c>
      <c r="F68" s="109">
        <f>'NB vs PL'!F29</f>
        <v>9.200075014772037E-2</v>
      </c>
      <c r="G68" s="110">
        <f>'NB vs PL'!G29</f>
        <v>77.934164492453405</v>
      </c>
      <c r="H68" s="111">
        <f>'NB vs PL'!H29</f>
        <v>-0.41948336323615365</v>
      </c>
      <c r="I68" s="345">
        <f>'NB vs PL'!I29</f>
        <v>2.8603937600182126</v>
      </c>
      <c r="J68" s="365">
        <f>'NB vs PL'!J29</f>
        <v>0.17012310315275858</v>
      </c>
      <c r="K68" s="109">
        <f>'NB vs PL'!K29</f>
        <v>6.3236426683914423E-2</v>
      </c>
      <c r="L68" s="374">
        <f>'NB vs PL'!L29</f>
        <v>4650416639.4582329</v>
      </c>
      <c r="M68" s="390">
        <f>'NB vs PL'!M29</f>
        <v>645079478.43140411</v>
      </c>
      <c r="N68" s="109">
        <f>'NB vs PL'!N29</f>
        <v>0.16105497552321618</v>
      </c>
      <c r="O68" s="112">
        <f>'NB vs PL'!O29</f>
        <v>1298112529.5567889</v>
      </c>
      <c r="P68" s="107">
        <f>'NB vs PL'!P29</f>
        <v>87957014.507840395</v>
      </c>
      <c r="Q68" s="109">
        <f>'NB vs PL'!Q29</f>
        <v>7.2682406032982219E-2</v>
      </c>
    </row>
    <row r="69" spans="2:17" ht="15" thickBot="1">
      <c r="B69" s="492"/>
      <c r="C69" s="137" t="s">
        <v>13</v>
      </c>
      <c r="D69" s="116">
        <f>'NB vs PL'!D30</f>
        <v>460318611.39837736</v>
      </c>
      <c r="E69" s="108">
        <f>'NB vs PL'!E30</f>
        <v>49009240.581804574</v>
      </c>
      <c r="F69" s="113">
        <f>'NB vs PL'!F30</f>
        <v>0.11915420376760805</v>
      </c>
      <c r="G69" s="114">
        <f>'NB vs PL'!G30</f>
        <v>22.065835507550297</v>
      </c>
      <c r="H69" s="115">
        <f>'NB vs PL'!H30</f>
        <v>0.4194833632386441</v>
      </c>
      <c r="I69" s="346">
        <f>'NB vs PL'!I30</f>
        <v>1.7820327314447089</v>
      </c>
      <c r="J69" s="366">
        <f>'NB vs PL'!J30</f>
        <v>3.2466170676462625E-2</v>
      </c>
      <c r="K69" s="113">
        <f>'NB vs PL'!K30</f>
        <v>1.85566936431424E-2</v>
      </c>
      <c r="L69" s="375">
        <f>'NB vs PL'!L30</f>
        <v>820302832.40508592</v>
      </c>
      <c r="M69" s="391">
        <f>'NB vs PL'!M30</f>
        <v>100689711.09378338</v>
      </c>
      <c r="N69" s="113">
        <f>'NB vs PL'!N30</f>
        <v>0.1399220054663585</v>
      </c>
      <c r="O69" s="116">
        <f>'NB vs PL'!O30</f>
        <v>238082322.94782269</v>
      </c>
      <c r="P69" s="108">
        <f>'NB vs PL'!P30</f>
        <v>20134352.104468077</v>
      </c>
      <c r="Q69" s="113">
        <f>'NB vs PL'!Q30</f>
        <v>9.2381461623880903E-2</v>
      </c>
    </row>
    <row r="70" spans="2:17">
      <c r="B70" s="488" t="s">
        <v>53</v>
      </c>
      <c r="C70" s="132" t="s">
        <v>60</v>
      </c>
      <c r="D70" s="106">
        <f>Package!D55</f>
        <v>962355754.51903749</v>
      </c>
      <c r="E70" s="102">
        <f>Package!E55</f>
        <v>31344691.119438767</v>
      </c>
      <c r="F70" s="103">
        <f>Package!F55</f>
        <v>3.3667366964451773E-2</v>
      </c>
      <c r="G70" s="104">
        <f>Package!G55</f>
        <v>46.131490782986845</v>
      </c>
      <c r="H70" s="105">
        <f>Package!H55</f>
        <v>-2.8656747534754956</v>
      </c>
      <c r="I70" s="343">
        <f>Package!I55</f>
        <v>2.7035200217246174</v>
      </c>
      <c r="J70" s="363">
        <f>Package!J55</f>
        <v>0.14967677430224757</v>
      </c>
      <c r="K70" s="103">
        <f>Package!K55</f>
        <v>5.8608442179573263E-2</v>
      </c>
      <c r="L70" s="372">
        <f>Package!L55</f>
        <v>2601748050.3641186</v>
      </c>
      <c r="M70" s="388">
        <f>Package!M55</f>
        <v>224091732.82553339</v>
      </c>
      <c r="N70" s="103">
        <f>Package!N55</f>
        <v>9.424900107409942E-2</v>
      </c>
      <c r="O70" s="106">
        <f>Package!O55</f>
        <v>934731634.73072469</v>
      </c>
      <c r="P70" s="102">
        <f>Package!P55</f>
        <v>21819440.800839901</v>
      </c>
      <c r="Q70" s="103">
        <f>Package!Q55</f>
        <v>2.3900919437730414E-2</v>
      </c>
    </row>
    <row r="71" spans="2:17">
      <c r="B71" s="489"/>
      <c r="C71" s="133" t="s">
        <v>61</v>
      </c>
      <c r="D71" s="75">
        <f>Package!D56</f>
        <v>643042848.01386964</v>
      </c>
      <c r="E71" s="74">
        <f>Package!E56</f>
        <v>106042748.06375527</v>
      </c>
      <c r="F71" s="76">
        <f>Package!F56</f>
        <v>0.19747249222785307</v>
      </c>
      <c r="G71" s="91">
        <f>Package!G56</f>
        <v>30.824905526795611</v>
      </c>
      <c r="H71" s="77">
        <f>Package!H56</f>
        <v>2.5637131256270749</v>
      </c>
      <c r="I71" s="341">
        <f>Package!I56</f>
        <v>2.2491235486508923</v>
      </c>
      <c r="J71" s="361">
        <f>Package!J56</f>
        <v>8.2808552761872711E-2</v>
      </c>
      <c r="K71" s="76">
        <f>Package!K56</f>
        <v>3.8225536415072203E-2</v>
      </c>
      <c r="L71" s="370">
        <f>Package!L56</f>
        <v>1446282812.2595308</v>
      </c>
      <c r="M71" s="386">
        <f>Package!M56</f>
        <v>282971442.94369578</v>
      </c>
      <c r="N71" s="76">
        <f>Package!N56</f>
        <v>0.24324652058555615</v>
      </c>
      <c r="O71" s="75">
        <f>Package!O56</f>
        <v>284497333.65542549</v>
      </c>
      <c r="P71" s="74">
        <f>Package!P56</f>
        <v>45812648.781659126</v>
      </c>
      <c r="Q71" s="76">
        <f>Package!Q56</f>
        <v>0.19193794861990476</v>
      </c>
    </row>
    <row r="72" spans="2:17">
      <c r="B72" s="489"/>
      <c r="C72" s="133" t="s">
        <v>62</v>
      </c>
      <c r="D72" s="75">
        <f>Package!D57</f>
        <v>78562668.929729655</v>
      </c>
      <c r="E72" s="74">
        <f>Package!E57</f>
        <v>-11459568.047415569</v>
      </c>
      <c r="F72" s="76">
        <f>Package!F57</f>
        <v>-0.12729708161245665</v>
      </c>
      <c r="G72" s="91">
        <f>Package!G57</f>
        <v>3.7659805332903797</v>
      </c>
      <c r="H72" s="77">
        <f>Package!H57</f>
        <v>-0.97170156366087301</v>
      </c>
      <c r="I72" s="341">
        <f>Package!I57</f>
        <v>2.2147110171231432</v>
      </c>
      <c r="J72" s="361">
        <f>Package!J57</f>
        <v>0.13167440415455545</v>
      </c>
      <c r="K72" s="76">
        <f>Package!K57</f>
        <v>6.3212717114416409E-2</v>
      </c>
      <c r="L72" s="370">
        <f>Package!L57</f>
        <v>173993608.41327032</v>
      </c>
      <c r="M72" s="386">
        <f>Package!M57</f>
        <v>-13526007.191457838</v>
      </c>
      <c r="N72" s="76">
        <f>Package!N57</f>
        <v>-7.2131158907499326E-2</v>
      </c>
      <c r="O72" s="75">
        <f>Package!O57</f>
        <v>38265233.650226802</v>
      </c>
      <c r="P72" s="74">
        <f>Package!P57</f>
        <v>-2930982.0958027095</v>
      </c>
      <c r="Q72" s="76">
        <f>Package!Q57</f>
        <v>-7.1146877030451458E-2</v>
      </c>
    </row>
    <row r="73" spans="2:17" ht="15" thickBot="1">
      <c r="B73" s="490"/>
      <c r="C73" s="134" t="s">
        <v>63</v>
      </c>
      <c r="D73" s="126">
        <f>Package!D58</f>
        <v>356786126.52007633</v>
      </c>
      <c r="E73" s="122">
        <f>Package!E58</f>
        <v>51210812.364490747</v>
      </c>
      <c r="F73" s="123">
        <f>Package!F58</f>
        <v>0.16758818527604111</v>
      </c>
      <c r="G73" s="124">
        <f>Package!G58</f>
        <v>17.102901738540897</v>
      </c>
      <c r="H73" s="125">
        <f>Package!H58</f>
        <v>1.0211119079602824</v>
      </c>
      <c r="I73" s="342">
        <f>Package!I58</f>
        <v>2.8340887436272495</v>
      </c>
      <c r="J73" s="362">
        <f>Package!J58</f>
        <v>0.18714587292767337</v>
      </c>
      <c r="K73" s="123">
        <f>Package!K58</f>
        <v>7.070264908218872E-2</v>
      </c>
      <c r="L73" s="371">
        <f>Package!L58</f>
        <v>1011163545.052916</v>
      </c>
      <c r="M73" s="387">
        <f>Package!M58</f>
        <v>202323145.78700554</v>
      </c>
      <c r="N73" s="123">
        <f>Package!N58</f>
        <v>0.25013976301212271</v>
      </c>
      <c r="O73" s="126">
        <f>Package!O58</f>
        <v>229019942.06366676</v>
      </c>
      <c r="P73" s="122">
        <f>Package!P58</f>
        <v>36046233.806373894</v>
      </c>
      <c r="Q73" s="123">
        <f>Package!Q58</f>
        <v>0.18679349706185497</v>
      </c>
    </row>
    <row r="74" spans="2:17">
      <c r="B74" s="491" t="s">
        <v>71</v>
      </c>
      <c r="C74" s="138" t="s">
        <v>72</v>
      </c>
      <c r="D74" s="106">
        <f>Flavor!D172</f>
        <v>142958613.39034018</v>
      </c>
      <c r="E74" s="102">
        <f>Flavor!E172</f>
        <v>1783680.6429598331</v>
      </c>
      <c r="F74" s="103">
        <f>Flavor!F172</f>
        <v>1.2634542182864481E-2</v>
      </c>
      <c r="G74" s="104">
        <f>Flavor!G172</f>
        <v>6.8528648839025532</v>
      </c>
      <c r="H74" s="105">
        <f>Flavor!H172</f>
        <v>-0.57687663191165051</v>
      </c>
      <c r="I74" s="343">
        <f>Flavor!I172</f>
        <v>2.7276773777738157</v>
      </c>
      <c r="J74" s="363">
        <f>Flavor!J172</f>
        <v>0.10024940298011398</v>
      </c>
      <c r="K74" s="103">
        <f>Flavor!K172</f>
        <v>3.8154957601829326E-2</v>
      </c>
      <c r="L74" s="372">
        <f>Flavor!L172</f>
        <v>389944975.70274377</v>
      </c>
      <c r="M74" s="388">
        <f>Flavor!M172</f>
        <v>19018008.062657177</v>
      </c>
      <c r="N74" s="103">
        <f>Flavor!N172</f>
        <v>5.1271570205999428E-2</v>
      </c>
      <c r="O74" s="106">
        <f>Flavor!O172</f>
        <v>133606037.06985237</v>
      </c>
      <c r="P74" s="102">
        <f>Flavor!P172</f>
        <v>244859.06040051579</v>
      </c>
      <c r="Q74" s="103">
        <f>Flavor!Q172</f>
        <v>1.8360595193839817E-3</v>
      </c>
    </row>
    <row r="75" spans="2:17">
      <c r="B75" s="489"/>
      <c r="C75" s="133" t="s">
        <v>73</v>
      </c>
      <c r="D75" s="75">
        <f>Flavor!D173</f>
        <v>382878976.28509796</v>
      </c>
      <c r="E75" s="74">
        <f>Flavor!E173</f>
        <v>-10959577.831252992</v>
      </c>
      <c r="F75" s="76">
        <f>Flavor!F173</f>
        <v>-2.782759005360157E-2</v>
      </c>
      <c r="G75" s="91">
        <f>Flavor!G173</f>
        <v>18.353688729510296</v>
      </c>
      <c r="H75" s="77">
        <f>Flavor!H173</f>
        <v>-2.3732108630860296</v>
      </c>
      <c r="I75" s="341">
        <f>Flavor!I173</f>
        <v>2.4104037473158861</v>
      </c>
      <c r="J75" s="361">
        <f>Flavor!J173</f>
        <v>0.17100832876845162</v>
      </c>
      <c r="K75" s="76">
        <f>Flavor!K173</f>
        <v>7.6363614639961525E-2</v>
      </c>
      <c r="L75" s="370">
        <f>Flavor!L173</f>
        <v>922892919.20607042</v>
      </c>
      <c r="M75" s="386">
        <f>Flavor!M173</f>
        <v>40932665.470568299</v>
      </c>
      <c r="N75" s="76">
        <f>Flavor!N173</f>
        <v>4.6411009223147955E-2</v>
      </c>
      <c r="O75" s="75">
        <f>Flavor!O173</f>
        <v>226850392.05804971</v>
      </c>
      <c r="P75" s="74">
        <f>Flavor!P173</f>
        <v>9970026.4303450882</v>
      </c>
      <c r="Q75" s="76">
        <f>Flavor!Q173</f>
        <v>4.5970166093594514E-2</v>
      </c>
    </row>
    <row r="76" spans="2:17">
      <c r="B76" s="489"/>
      <c r="C76" s="133" t="s">
        <v>74</v>
      </c>
      <c r="D76" s="75">
        <f>Flavor!D174</f>
        <v>274766840.02862418</v>
      </c>
      <c r="E76" s="74">
        <f>Flavor!E174</f>
        <v>30056007.83732602</v>
      </c>
      <c r="F76" s="76">
        <f>Flavor!F174</f>
        <v>0.12282254760929542</v>
      </c>
      <c r="G76" s="91">
        <f>Flavor!G174</f>
        <v>13.171224766651667</v>
      </c>
      <c r="H76" s="77">
        <f>Flavor!H174</f>
        <v>0.29260535512679731</v>
      </c>
      <c r="I76" s="341">
        <f>Flavor!I174</f>
        <v>2.7027964292622428</v>
      </c>
      <c r="J76" s="361">
        <f>Flavor!J174</f>
        <v>0.11814322450337356</v>
      </c>
      <c r="K76" s="76">
        <f>Flavor!K174</f>
        <v>4.5709507289352393E-2</v>
      </c>
      <c r="L76" s="370">
        <f>Flavor!L174</f>
        <v>742638834.10903537</v>
      </c>
      <c r="M76" s="386">
        <f>Flavor!M174</f>
        <v>110146197.44658673</v>
      </c>
      <c r="N76" s="76">
        <f>Flavor!N174</f>
        <v>0.17414621303389183</v>
      </c>
      <c r="O76" s="75">
        <f>Flavor!O174</f>
        <v>201211291.39528307</v>
      </c>
      <c r="P76" s="74">
        <f>Flavor!P174</f>
        <v>16781780.729888201</v>
      </c>
      <c r="Q76" s="76">
        <f>Flavor!Q174</f>
        <v>9.0992925532047311E-2</v>
      </c>
    </row>
    <row r="77" spans="2:17">
      <c r="B77" s="489"/>
      <c r="C77" s="133" t="s">
        <v>75</v>
      </c>
      <c r="D77" s="75">
        <f>Flavor!D175</f>
        <v>104891419.26304244</v>
      </c>
      <c r="E77" s="74">
        <f>Flavor!E175</f>
        <v>-14187314.503977388</v>
      </c>
      <c r="F77" s="76">
        <f>Flavor!F175</f>
        <v>-0.11914230236723194</v>
      </c>
      <c r="G77" s="91">
        <f>Flavor!G175</f>
        <v>5.0280756552089896</v>
      </c>
      <c r="H77" s="77">
        <f>Flavor!H175</f>
        <v>-1.2387891110916049</v>
      </c>
      <c r="I77" s="341">
        <f>Flavor!I175</f>
        <v>2.830655156244438</v>
      </c>
      <c r="J77" s="361">
        <f>Flavor!J175</f>
        <v>0.31858798098942609</v>
      </c>
      <c r="K77" s="76">
        <f>Flavor!K175</f>
        <v>0.12682303408430337</v>
      </c>
      <c r="L77" s="370">
        <f>Flavor!L175</f>
        <v>296911436.78272825</v>
      </c>
      <c r="M77" s="386">
        <f>Flavor!M175</f>
        <v>-2222341.5843328238</v>
      </c>
      <c r="N77" s="76">
        <f>Flavor!N175</f>
        <v>-7.4292565569303E-3</v>
      </c>
      <c r="O77" s="75">
        <f>Flavor!O175</f>
        <v>146118339.73624408</v>
      </c>
      <c r="P77" s="74">
        <f>Flavor!P175</f>
        <v>-15700064.023202538</v>
      </c>
      <c r="Q77" s="76">
        <f>Flavor!Q175</f>
        <v>-9.7022734487862611E-2</v>
      </c>
    </row>
    <row r="78" spans="2:17">
      <c r="B78" s="489"/>
      <c r="C78" s="133" t="s">
        <v>76</v>
      </c>
      <c r="D78" s="75">
        <f>Flavor!D176</f>
        <v>404595009.24560732</v>
      </c>
      <c r="E78" s="74">
        <f>Flavor!E176</f>
        <v>71933770.534563243</v>
      </c>
      <c r="F78" s="76">
        <f>Flavor!F176</f>
        <v>0.21623730739801128</v>
      </c>
      <c r="G78" s="91">
        <f>Flavor!G176</f>
        <v>19.394668605877794</v>
      </c>
      <c r="H78" s="77">
        <f>Flavor!H176</f>
        <v>1.8874032022079881</v>
      </c>
      <c r="I78" s="341">
        <f>Flavor!I176</f>
        <v>2.3758387857318501</v>
      </c>
      <c r="J78" s="361">
        <f>Flavor!J176</f>
        <v>6.8107993569431535E-2</v>
      </c>
      <c r="K78" s="76">
        <f>Flavor!K176</f>
        <v>2.9512971703953447E-2</v>
      </c>
      <c r="L78" s="370">
        <f>Flavor!L176</f>
        <v>961252515.47925043</v>
      </c>
      <c r="M78" s="386">
        <f>Flavor!M176</f>
        <v>193559931.5468812</v>
      </c>
      <c r="N78" s="76">
        <f>Flavor!N176</f>
        <v>0.2521320846365413</v>
      </c>
      <c r="O78" s="75">
        <f>Flavor!O176</f>
        <v>198871783.44182676</v>
      </c>
      <c r="P78" s="74">
        <f>Flavor!P176</f>
        <v>32829704.272143006</v>
      </c>
      <c r="Q78" s="76">
        <f>Flavor!Q176</f>
        <v>0.19771918321134291</v>
      </c>
    </row>
    <row r="79" spans="2:17">
      <c r="B79" s="489"/>
      <c r="C79" s="133" t="s">
        <v>77</v>
      </c>
      <c r="D79" s="75">
        <f>Flavor!D177</f>
        <v>49261332.525348946</v>
      </c>
      <c r="E79" s="74">
        <f>Flavor!E177</f>
        <v>-208155.64460784197</v>
      </c>
      <c r="F79" s="76">
        <f>Flavor!F177</f>
        <v>-4.2077582022418524E-3</v>
      </c>
      <c r="G79" s="91">
        <f>Flavor!G177</f>
        <v>2.3613915089919382</v>
      </c>
      <c r="H79" s="77">
        <f>Flavor!H177</f>
        <v>-0.24208421343037534</v>
      </c>
      <c r="I79" s="341">
        <f>Flavor!I177</f>
        <v>2.7315592401621616</v>
      </c>
      <c r="J79" s="361">
        <f>Flavor!J177</f>
        <v>0.10708931856181891</v>
      </c>
      <c r="K79" s="76">
        <f>Flavor!K177</f>
        <v>4.0804170655733121E-2</v>
      </c>
      <c r="L79" s="370">
        <f>Flavor!L177</f>
        <v>134560248.04231775</v>
      </c>
      <c r="M79" s="386">
        <f>Flavor!M177</f>
        <v>4729064.3033021837</v>
      </c>
      <c r="N79" s="76">
        <f>Flavor!N177</f>
        <v>3.642471836972902E-2</v>
      </c>
      <c r="O79" s="75">
        <f>Flavor!O177</f>
        <v>69417590.049059838</v>
      </c>
      <c r="P79" s="74">
        <f>Flavor!P177</f>
        <v>-169726.60623134673</v>
      </c>
      <c r="Q79" s="76">
        <f>Flavor!Q177</f>
        <v>-2.4390451362294526E-3</v>
      </c>
    </row>
    <row r="80" spans="2:17">
      <c r="B80" s="489"/>
      <c r="C80" s="133" t="s">
        <v>78</v>
      </c>
      <c r="D80" s="75">
        <f>Flavor!D178</f>
        <v>5065633.1332742767</v>
      </c>
      <c r="E80" s="74">
        <f>Flavor!E178</f>
        <v>1812226.0104793189</v>
      </c>
      <c r="F80" s="76">
        <f>Flavor!F178</f>
        <v>0.55702404958235296</v>
      </c>
      <c r="G80" s="91">
        <f>Flavor!G178</f>
        <v>0.24282621795556819</v>
      </c>
      <c r="H80" s="77">
        <f>Flavor!H178</f>
        <v>7.1606203908677335E-2</v>
      </c>
      <c r="I80" s="341">
        <f>Flavor!I178</f>
        <v>3.8236416415737797</v>
      </c>
      <c r="J80" s="361">
        <f>Flavor!J178</f>
        <v>0.27547268528752955</v>
      </c>
      <c r="K80" s="76">
        <f>Flavor!K178</f>
        <v>7.7637984177579181E-2</v>
      </c>
      <c r="L80" s="370">
        <f>Flavor!L178</f>
        <v>19369165.789323386</v>
      </c>
      <c r="M80" s="386">
        <f>Flavor!M178</f>
        <v>7825527.6340617482</v>
      </c>
      <c r="N80" s="76">
        <f>Flavor!N178</f>
        <v>0.67790825810793809</v>
      </c>
      <c r="O80" s="75">
        <f>Flavor!O178</f>
        <v>9519087.1250061356</v>
      </c>
      <c r="P80" s="74">
        <f>Flavor!P178</f>
        <v>2816680.3863617182</v>
      </c>
      <c r="Q80" s="76">
        <f>Flavor!Q178</f>
        <v>0.4202490980025782</v>
      </c>
    </row>
    <row r="81" spans="2:17">
      <c r="B81" s="489"/>
      <c r="C81" s="133" t="s">
        <v>79</v>
      </c>
      <c r="D81" s="75">
        <f>Flavor!D179</f>
        <v>24253084.429787606</v>
      </c>
      <c r="E81" s="74">
        <f>Flavor!E179</f>
        <v>260873.78432751819</v>
      </c>
      <c r="F81" s="76">
        <f>Flavor!F179</f>
        <v>1.0873270003440965E-2</v>
      </c>
      <c r="G81" s="91">
        <f>Flavor!G179</f>
        <v>1.1625959896617586</v>
      </c>
      <c r="H81" s="77">
        <f>Flavor!H179</f>
        <v>-0.10006388925390541</v>
      </c>
      <c r="I81" s="341">
        <f>Flavor!I179</f>
        <v>2.8618101004485497</v>
      </c>
      <c r="J81" s="361">
        <f>Flavor!J179</f>
        <v>0.10734831361898189</v>
      </c>
      <c r="K81" s="76">
        <f>Flavor!K179</f>
        <v>3.8972518744775045E-2</v>
      </c>
      <c r="L81" s="370">
        <f>Flavor!L179</f>
        <v>69407721.988197625</v>
      </c>
      <c r="M81" s="386">
        <f>Flavor!M179</f>
        <v>3322094.58371225</v>
      </c>
      <c r="N81" s="76">
        <f>Flavor!N179</f>
        <v>5.0269547467242055E-2</v>
      </c>
      <c r="O81" s="75">
        <f>Flavor!O179</f>
        <v>36590790.40806932</v>
      </c>
      <c r="P81" s="74">
        <f>Flavor!P179</f>
        <v>2197858.5743332058</v>
      </c>
      <c r="Q81" s="76">
        <f>Flavor!Q179</f>
        <v>6.3904368053244037E-2</v>
      </c>
    </row>
    <row r="82" spans="2:17">
      <c r="B82" s="489"/>
      <c r="C82" s="133" t="s">
        <v>80</v>
      </c>
      <c r="D82" s="75">
        <f>Flavor!D180</f>
        <v>10917357.441427357</v>
      </c>
      <c r="E82" s="74">
        <f>Flavor!E180</f>
        <v>-1501581.4735745173</v>
      </c>
      <c r="F82" s="76">
        <f>Flavor!F180</f>
        <v>-0.12091060950147935</v>
      </c>
      <c r="G82" s="91">
        <f>Flavor!G180</f>
        <v>0.52333450682744997</v>
      </c>
      <c r="H82" s="77">
        <f>Flavor!H180</f>
        <v>-0.13024828045290859</v>
      </c>
      <c r="I82" s="341">
        <f>Flavor!I180</f>
        <v>2.408508405233293</v>
      </c>
      <c r="J82" s="361">
        <f>Flavor!J180</f>
        <v>-3.4611897802774738E-2</v>
      </c>
      <c r="K82" s="76">
        <f>Flavor!K180</f>
        <v>-1.4167086966516754E-2</v>
      </c>
      <c r="L82" s="370">
        <f>Flavor!L180</f>
        <v>26294547.160614029</v>
      </c>
      <c r="M82" s="386">
        <f>Flavor!M180</f>
        <v>-4046414.644791767</v>
      </c>
      <c r="N82" s="76">
        <f>Flavor!N180</f>
        <v>-0.13336474534801412</v>
      </c>
      <c r="O82" s="75">
        <f>Flavor!O180</f>
        <v>4736477.9792002365</v>
      </c>
      <c r="P82" s="74">
        <f>Flavor!P180</f>
        <v>-1264983.4799055802</v>
      </c>
      <c r="Q82" s="76">
        <f>Flavor!Q180</f>
        <v>-0.21077923911121066</v>
      </c>
    </row>
    <row r="83" spans="2:17">
      <c r="B83" s="489"/>
      <c r="C83" s="133" t="s">
        <v>81</v>
      </c>
      <c r="D83" s="75">
        <f>Flavor!D181</f>
        <v>5180959.9015750401</v>
      </c>
      <c r="E83" s="74">
        <f>Flavor!E181</f>
        <v>-76976.003208501264</v>
      </c>
      <c r="F83" s="76">
        <f>Flavor!F181</f>
        <v>-1.4639966063197991E-2</v>
      </c>
      <c r="G83" s="91">
        <f>Flavor!G181</f>
        <v>0.2483545225600928</v>
      </c>
      <c r="H83" s="77">
        <f>Flavor!H181</f>
        <v>-2.8359649843047868E-2</v>
      </c>
      <c r="I83" s="341">
        <f>Flavor!I181</f>
        <v>3.613531026744369</v>
      </c>
      <c r="J83" s="361">
        <f>Flavor!J181</f>
        <v>7.2576144391361286E-2</v>
      </c>
      <c r="K83" s="76">
        <f>Flavor!K181</f>
        <v>2.0496207040947539E-2</v>
      </c>
      <c r="L83" s="370">
        <f>Flavor!L181</f>
        <v>18721559.352659859</v>
      </c>
      <c r="M83" s="386">
        <f>Flavor!M181</f>
        <v>103445.53951739892</v>
      </c>
      <c r="N83" s="76">
        <f>Flavor!N181</f>
        <v>5.5561772022457556E-3</v>
      </c>
      <c r="O83" s="75">
        <f>Flavor!O181</f>
        <v>12452158.030896798</v>
      </c>
      <c r="P83" s="74">
        <f>Flavor!P181</f>
        <v>186958.59087343328</v>
      </c>
      <c r="Q83" s="76">
        <f>Flavor!Q181</f>
        <v>1.5243012703352921E-2</v>
      </c>
    </row>
    <row r="84" spans="2:17">
      <c r="B84" s="489"/>
      <c r="C84" s="133" t="s">
        <v>82</v>
      </c>
      <c r="D84" s="75">
        <f>Flavor!D182</f>
        <v>2656251.7725824332</v>
      </c>
      <c r="E84" s="74">
        <f>Flavor!E182</f>
        <v>349494.70023048995</v>
      </c>
      <c r="F84" s="76">
        <f>Flavor!F182</f>
        <v>0.15150910532340933</v>
      </c>
      <c r="G84" s="91">
        <f>Flavor!G182</f>
        <v>0.12733009969418221</v>
      </c>
      <c r="H84" s="77">
        <f>Flavor!H182</f>
        <v>5.9302983709597912E-3</v>
      </c>
      <c r="I84" s="341">
        <f>Flavor!I182</f>
        <v>3.2466334306345668</v>
      </c>
      <c r="J84" s="361">
        <f>Flavor!J182</f>
        <v>0.24460558451839187</v>
      </c>
      <c r="K84" s="76">
        <f>Flavor!K182</f>
        <v>8.1480118458876524E-2</v>
      </c>
      <c r="L84" s="370">
        <f>Flavor!L182</f>
        <v>8623875.8050484546</v>
      </c>
      <c r="M84" s="386">
        <f>Flavor!M182</f>
        <v>1698926.8396224966</v>
      </c>
      <c r="N84" s="76">
        <f>Flavor!N182</f>
        <v>0.24533420363163566</v>
      </c>
      <c r="O84" s="75">
        <f>Flavor!O182</f>
        <v>5194951.0486037172</v>
      </c>
      <c r="P84" s="74">
        <f>Flavor!P182</f>
        <v>1109074.9767568954</v>
      </c>
      <c r="Q84" s="76">
        <f>Flavor!Q182</f>
        <v>0.27144116885943431</v>
      </c>
    </row>
    <row r="85" spans="2:17">
      <c r="B85" s="489"/>
      <c r="C85" s="133" t="s">
        <v>83</v>
      </c>
      <c r="D85" s="75">
        <f>Flavor!D183</f>
        <v>13055178.100393075</v>
      </c>
      <c r="E85" s="74">
        <f>Flavor!E183</f>
        <v>-349746.28404594213</v>
      </c>
      <c r="F85" s="76">
        <f>Flavor!F183</f>
        <v>-2.6090880784970474E-2</v>
      </c>
      <c r="G85" s="91">
        <f>Flavor!G183</f>
        <v>0.62581308978562455</v>
      </c>
      <c r="H85" s="77">
        <f>Flavor!H183</f>
        <v>-7.9660051070288618E-2</v>
      </c>
      <c r="I85" s="341">
        <f>Flavor!I183</f>
        <v>2.6374414816152862</v>
      </c>
      <c r="J85" s="361">
        <f>Flavor!J183</f>
        <v>0.14184324159967288</v>
      </c>
      <c r="K85" s="76">
        <f>Flavor!K183</f>
        <v>5.6837370424970911E-2</v>
      </c>
      <c r="L85" s="370">
        <f>Flavor!L183</f>
        <v>34432268.271852151</v>
      </c>
      <c r="M85" s="386">
        <f>Flavor!M183</f>
        <v>978962.5705037564</v>
      </c>
      <c r="N85" s="76">
        <f>Flavor!N183</f>
        <v>2.9263552584111219E-2</v>
      </c>
      <c r="O85" s="75">
        <f>Flavor!O183</f>
        <v>11785214.520791814</v>
      </c>
      <c r="P85" s="74">
        <f>Flavor!P183</f>
        <v>-445901.6206297949</v>
      </c>
      <c r="Q85" s="76">
        <f>Flavor!Q183</f>
        <v>-3.6456331169950631E-2</v>
      </c>
    </row>
    <row r="86" spans="2:17" ht="15" thickBot="1">
      <c r="B86" s="492"/>
      <c r="C86" s="139" t="s">
        <v>84</v>
      </c>
      <c r="D86" s="126">
        <f>Flavor!D184</f>
        <v>8206490.8325739643</v>
      </c>
      <c r="E86" s="122">
        <f>Flavor!E184</f>
        <v>2887200.5922060339</v>
      </c>
      <c r="F86" s="123">
        <f>Flavor!F184</f>
        <v>0.54277929230015631</v>
      </c>
      <c r="G86" s="124">
        <f>Flavor!G184</f>
        <v>0.39338639003905163</v>
      </c>
      <c r="H86" s="125">
        <f>Flavor!H184</f>
        <v>0.11344326724510589</v>
      </c>
      <c r="I86" s="342">
        <f>Flavor!I184</f>
        <v>3.2509340659392612</v>
      </c>
      <c r="J86" s="362">
        <f>Flavor!J184</f>
        <v>0.67011886897360418</v>
      </c>
      <c r="K86" s="123">
        <f>Flavor!K184</f>
        <v>0.25965395343358305</v>
      </c>
      <c r="L86" s="371">
        <f>Flavor!L184</f>
        <v>26678760.609432951</v>
      </c>
      <c r="M86" s="387">
        <f>Flavor!M184</f>
        <v>12950655.520020293</v>
      </c>
      <c r="N86" s="123">
        <f>Flavor!N184</f>
        <v>0.94336803482135734</v>
      </c>
      <c r="O86" s="126">
        <f>Flavor!O184</f>
        <v>17943774.208221383</v>
      </c>
      <c r="P86" s="122">
        <f>Flavor!P184</f>
        <v>4409503.9829263538</v>
      </c>
      <c r="Q86" s="123">
        <f>Flavor!Q184</f>
        <v>0.32580286262388647</v>
      </c>
    </row>
    <row r="87" spans="2:17">
      <c r="B87" s="488" t="s">
        <v>85</v>
      </c>
      <c r="C87" s="161" t="s">
        <v>132</v>
      </c>
      <c r="D87" s="106">
        <f>Fat!D55</f>
        <v>490176605.66105843</v>
      </c>
      <c r="E87" s="102">
        <f>Fat!E55</f>
        <v>83180299.092214167</v>
      </c>
      <c r="F87" s="103">
        <f>Fat!F55</f>
        <v>0.20437605390933455</v>
      </c>
      <c r="G87" s="104">
        <f>Fat!G55</f>
        <v>23.497108486029809</v>
      </c>
      <c r="H87" s="105">
        <f>Fat!H55</f>
        <v>2.0777438945230386</v>
      </c>
      <c r="I87" s="343">
        <f>Fat!I55</f>
        <v>2.9194783046907546</v>
      </c>
      <c r="J87" s="363">
        <f>Fat!J55</f>
        <v>0.17345090071533997</v>
      </c>
      <c r="K87" s="103">
        <f>Fat!K55</f>
        <v>6.3164300714638064E-2</v>
      </c>
      <c r="L87" s="372">
        <f>Fat!L55</f>
        <v>1431059965.6944153</v>
      </c>
      <c r="M87" s="388">
        <f>Fat!M55</f>
        <v>313436954.53958988</v>
      </c>
      <c r="N87" s="103">
        <f>Fat!N55</f>
        <v>0.28044962515197275</v>
      </c>
      <c r="O87" s="106">
        <f>Fat!O55</f>
        <v>364783270.15466642</v>
      </c>
      <c r="P87" s="102">
        <f>Fat!P55</f>
        <v>64080758.884428561</v>
      </c>
      <c r="Q87" s="103">
        <f>Fat!Q55</f>
        <v>0.21310350423658392</v>
      </c>
    </row>
    <row r="88" spans="2:17">
      <c r="B88" s="489"/>
      <c r="C88" s="162" t="s">
        <v>87</v>
      </c>
      <c r="D88" s="75">
        <f>Fat!D56</f>
        <v>26504614.758624386</v>
      </c>
      <c r="E88" s="74">
        <f>Fat!E56</f>
        <v>1723636.3454897627</v>
      </c>
      <c r="F88" s="76">
        <f>Fat!F56</f>
        <v>6.9554814049480246E-2</v>
      </c>
      <c r="G88" s="91">
        <f>Fat!G56</f>
        <v>1.270525359985168</v>
      </c>
      <c r="H88" s="77">
        <f>Fat!H56</f>
        <v>-3.3645717241560513E-2</v>
      </c>
      <c r="I88" s="341">
        <f>Fat!I56</f>
        <v>3.5095872105208392</v>
      </c>
      <c r="J88" s="361">
        <f>Fat!J56</f>
        <v>0.22018983604736153</v>
      </c>
      <c r="K88" s="76">
        <f>Fat!K56</f>
        <v>6.6939263026136064E-2</v>
      </c>
      <c r="L88" s="370">
        <f>Fat!L56</f>
        <v>93020256.976650029</v>
      </c>
      <c r="M88" s="386">
        <f>Fat!M56</f>
        <v>11505771.647601068</v>
      </c>
      <c r="N88" s="76">
        <f>Fat!N56</f>
        <v>0.14115002506800844</v>
      </c>
      <c r="O88" s="75">
        <f>Fat!O56</f>
        <v>29184681.789196879</v>
      </c>
      <c r="P88" s="74">
        <f>Fat!P56</f>
        <v>250893.97536243498</v>
      </c>
      <c r="Q88" s="76">
        <f>Fat!Q56</f>
        <v>8.6713145536538479E-3</v>
      </c>
    </row>
    <row r="89" spans="2:17">
      <c r="B89" s="489"/>
      <c r="C89" s="162" t="s">
        <v>50</v>
      </c>
      <c r="D89" s="75">
        <f>Fat!D57</f>
        <v>791439457.08689392</v>
      </c>
      <c r="E89" s="74">
        <f>Fat!E57</f>
        <v>47515529.996344328</v>
      </c>
      <c r="F89" s="76">
        <f>Fat!F57</f>
        <v>6.3871490438780834E-2</v>
      </c>
      <c r="G89" s="91">
        <f>Fat!G57</f>
        <v>37.938446201886258</v>
      </c>
      <c r="H89" s="77">
        <f>Fat!H57</f>
        <v>-1.2127145470446479</v>
      </c>
      <c r="I89" s="341">
        <f>Fat!I57</f>
        <v>2.4951423645213464</v>
      </c>
      <c r="J89" s="361">
        <f>Fat!J57</f>
        <v>0.1269084595457084</v>
      </c>
      <c r="K89" s="76">
        <f>Fat!K57</f>
        <v>5.3587806204055635E-2</v>
      </c>
      <c r="L89" s="370">
        <f>Fat!L57</f>
        <v>1974754118.3312831</v>
      </c>
      <c r="M89" s="386">
        <f>Fat!M57</f>
        <v>212968251.47281909</v>
      </c>
      <c r="N89" s="76">
        <f>Fat!N57</f>
        <v>0.12088202969443405</v>
      </c>
      <c r="O89" s="75">
        <f>Fat!O57</f>
        <v>571918665.70612216</v>
      </c>
      <c r="P89" s="74">
        <f>Fat!P57</f>
        <v>32331790.410793781</v>
      </c>
      <c r="Q89" s="76">
        <f>Fat!Q57</f>
        <v>5.9919527125447306E-2</v>
      </c>
    </row>
    <row r="90" spans="2:17" ht="15" thickBot="1">
      <c r="B90" s="490"/>
      <c r="C90" s="163" t="s">
        <v>15</v>
      </c>
      <c r="D90" s="101">
        <f>Fat!D58</f>
        <v>777393366.60950637</v>
      </c>
      <c r="E90" s="97">
        <f>Fat!E58</f>
        <v>53788913.399475813</v>
      </c>
      <c r="F90" s="98">
        <f>Fat!F58</f>
        <v>7.4334690950089072E-2</v>
      </c>
      <c r="G90" s="99">
        <f>Fat!G58</f>
        <v>37.265132730904377</v>
      </c>
      <c r="H90" s="100">
        <f>Fat!H58</f>
        <v>-0.81665659541187097</v>
      </c>
      <c r="I90" s="347">
        <f>Fat!I58</f>
        <v>2.5370198142069791</v>
      </c>
      <c r="J90" s="367">
        <f>Fat!J58</f>
        <v>0.10585731878353322</v>
      </c>
      <c r="K90" s="98">
        <f>Fat!K58</f>
        <v>4.3541852501757849E-2</v>
      </c>
      <c r="L90" s="376">
        <f>Fat!L58</f>
        <v>1972262374.5213878</v>
      </c>
      <c r="M90" s="392">
        <f>Fat!M58</f>
        <v>213062366.35577178</v>
      </c>
      <c r="N90" s="98">
        <f>Fat!N58</f>
        <v>0.1211132136009594</v>
      </c>
      <c r="O90" s="101">
        <f>Fat!O58</f>
        <v>570308852.10122359</v>
      </c>
      <c r="P90" s="97">
        <f>Fat!P58</f>
        <v>12560339.18235445</v>
      </c>
      <c r="Q90" s="98">
        <f>Fat!Q58</f>
        <v>2.2519717922011732E-2</v>
      </c>
    </row>
    <row r="91" spans="2:17" hidden="1">
      <c r="B91" s="491" t="s">
        <v>88</v>
      </c>
      <c r="C91" s="136" t="s">
        <v>89</v>
      </c>
      <c r="D91" s="112">
        <f>Organic!D16</f>
        <v>191498132.36121634</v>
      </c>
      <c r="E91" s="107">
        <f>Organic!E16</f>
        <v>16533268.344545722</v>
      </c>
      <c r="F91" s="109">
        <f>Organic!F16</f>
        <v>9.4494791496939845E-2</v>
      </c>
      <c r="G91" s="110">
        <f>Organic!G16</f>
        <v>9.1796555343462547</v>
      </c>
      <c r="H91" s="111">
        <f>Organic!H16</f>
        <v>-2.8379409927993038E-2</v>
      </c>
      <c r="I91" s="345">
        <f>Organic!I16</f>
        <v>2.9735694932669579</v>
      </c>
      <c r="J91" s="365">
        <f>Organic!J16</f>
        <v>0.24505720769099604</v>
      </c>
      <c r="K91" s="109">
        <f>Organic!K16</f>
        <v>8.9813488832895944E-2</v>
      </c>
      <c r="L91" s="374">
        <f>Organic!L16</f>
        <v>569433004.4069109</v>
      </c>
      <c r="M91" s="390">
        <f>Organic!M16</f>
        <v>92039223.393297613</v>
      </c>
      <c r="N91" s="109">
        <f>Organic!N16</f>
        <v>0.19279518723071309</v>
      </c>
      <c r="O91" s="112">
        <f>Organic!O16</f>
        <v>82353925.819876447</v>
      </c>
      <c r="P91" s="107">
        <f>Organic!P16</f>
        <v>8310693.0788886696</v>
      </c>
      <c r="Q91" s="109">
        <f>Organic!Q16</f>
        <v>0.11224108903997322</v>
      </c>
    </row>
    <row r="92" spans="2:17" hidden="1">
      <c r="B92" s="489"/>
      <c r="C92" s="140" t="s">
        <v>90</v>
      </c>
      <c r="D92" s="96" t="e">
        <f>#REF!</f>
        <v>#REF!</v>
      </c>
      <c r="E92" s="92" t="e">
        <f>#REF!</f>
        <v>#REF!</v>
      </c>
      <c r="F92" s="93" t="e">
        <f>#REF!</f>
        <v>#REF!</v>
      </c>
      <c r="G92" s="94" t="e">
        <f>#REF!</f>
        <v>#REF!</v>
      </c>
      <c r="H92" s="95" t="e">
        <f>#REF!</f>
        <v>#REF!</v>
      </c>
      <c r="I92" s="348" t="e">
        <f>#REF!</f>
        <v>#REF!</v>
      </c>
      <c r="J92" s="368" t="e">
        <f>#REF!</f>
        <v>#REF!</v>
      </c>
      <c r="K92" s="93" t="e">
        <f>#REF!</f>
        <v>#REF!</v>
      </c>
      <c r="L92" s="377" t="e">
        <f>#REF!</f>
        <v>#REF!</v>
      </c>
      <c r="M92" s="393" t="e">
        <f>#REF!</f>
        <v>#REF!</v>
      </c>
      <c r="N92" s="93" t="e">
        <f>#REF!</f>
        <v>#REF!</v>
      </c>
      <c r="O92" s="96" t="e">
        <f>#REF!</f>
        <v>#REF!</v>
      </c>
      <c r="P92" s="92" t="e">
        <f>#REF!</f>
        <v>#REF!</v>
      </c>
      <c r="Q92" s="93" t="e">
        <f>#REF!</f>
        <v>#REF!</v>
      </c>
    </row>
    <row r="93" spans="2:17" ht="15" hidden="1" thickBot="1">
      <c r="B93" s="492"/>
      <c r="C93" s="137" t="s">
        <v>91</v>
      </c>
      <c r="D93" s="116" t="e">
        <f>#REF!</f>
        <v>#REF!</v>
      </c>
      <c r="E93" s="108" t="e">
        <f>#REF!</f>
        <v>#REF!</v>
      </c>
      <c r="F93" s="113" t="e">
        <f>#REF!</f>
        <v>#REF!</v>
      </c>
      <c r="G93" s="114" t="e">
        <f>#REF!</f>
        <v>#REF!</v>
      </c>
      <c r="H93" s="115" t="e">
        <f>#REF!</f>
        <v>#REF!</v>
      </c>
      <c r="I93" s="346" t="e">
        <f>#REF!</f>
        <v>#REF!</v>
      </c>
      <c r="J93" s="366" t="e">
        <f>#REF!</f>
        <v>#REF!</v>
      </c>
      <c r="K93" s="113" t="e">
        <f>#REF!</f>
        <v>#REF!</v>
      </c>
      <c r="L93" s="375" t="e">
        <f>#REF!</f>
        <v>#REF!</v>
      </c>
      <c r="M93" s="391" t="e">
        <f>#REF!</f>
        <v>#REF!</v>
      </c>
      <c r="N93" s="113" t="e">
        <f>#REF!</f>
        <v>#REF!</v>
      </c>
      <c r="O93" s="116" t="e">
        <f>#REF!</f>
        <v>#REF!</v>
      </c>
      <c r="P93" s="108" t="e">
        <f>#REF!</f>
        <v>#REF!</v>
      </c>
      <c r="Q93" s="113" t="e">
        <f>#REF!</f>
        <v>#REF!</v>
      </c>
    </row>
    <row r="94" spans="2:17">
      <c r="B94" s="488" t="s">
        <v>54</v>
      </c>
      <c r="C94" s="132" t="s">
        <v>92</v>
      </c>
      <c r="D94" s="106">
        <f>Size!D94</f>
        <v>187054404.75798202</v>
      </c>
      <c r="E94" s="102">
        <f>Size!E94</f>
        <v>-496335.07558733225</v>
      </c>
      <c r="F94" s="103">
        <f>Size!F94</f>
        <v>-2.6464042532051593E-3</v>
      </c>
      <c r="G94" s="104">
        <f>Size!G94</f>
        <v>8.9666409833259184</v>
      </c>
      <c r="H94" s="105">
        <f>Size!H94</f>
        <v>-0.90376228831294192</v>
      </c>
      <c r="I94" s="343">
        <f>Size!I94</f>
        <v>3.6714554638570296</v>
      </c>
      <c r="J94" s="363">
        <f>Size!J94</f>
        <v>0.21459620235421939</v>
      </c>
      <c r="K94" s="103">
        <f>Size!K94</f>
        <v>6.2078374073270014E-2</v>
      </c>
      <c r="L94" s="372">
        <f>Size!L94</f>
        <v>686761916.3872174</v>
      </c>
      <c r="M94" s="388">
        <f>Size!M94</f>
        <v>38425404.391839147</v>
      </c>
      <c r="N94" s="103">
        <f>Size!N94</f>
        <v>5.9267685346885209E-2</v>
      </c>
      <c r="O94" s="106">
        <f>Size!O94</f>
        <v>569875332.31641042</v>
      </c>
      <c r="P94" s="102">
        <f>Size!P94</f>
        <v>674774.13237345219</v>
      </c>
      <c r="Q94" s="103">
        <f>Size!Q94</f>
        <v>1.1854769336949256E-3</v>
      </c>
    </row>
    <row r="95" spans="2:17">
      <c r="B95" s="489"/>
      <c r="C95" s="133" t="s">
        <v>93</v>
      </c>
      <c r="D95" s="75">
        <f>Size!D95</f>
        <v>334084143.52158308</v>
      </c>
      <c r="E95" s="74">
        <f>Size!E95</f>
        <v>-3738348.1787587404</v>
      </c>
      <c r="F95" s="76">
        <f>Size!F95</f>
        <v>-1.106601327798731E-2</v>
      </c>
      <c r="G95" s="91">
        <f>Size!G95</f>
        <v>16.014659355687456</v>
      </c>
      <c r="H95" s="77">
        <f>Size!H95</f>
        <v>-1.7642320007060128</v>
      </c>
      <c r="I95" s="341">
        <f>Size!I95</f>
        <v>2.7351995612020095</v>
      </c>
      <c r="J95" s="361">
        <f>Size!J95</f>
        <v>0.1105357857132141</v>
      </c>
      <c r="K95" s="76">
        <f>Size!K95</f>
        <v>4.2114264975760117E-2</v>
      </c>
      <c r="L95" s="370">
        <f>Size!L95</f>
        <v>913786802.76478326</v>
      </c>
      <c r="M95" s="386">
        <f>Size!M95</f>
        <v>27116346.253531933</v>
      </c>
      <c r="N95" s="76">
        <f>Size!N95</f>
        <v>3.0582214682358531E-2</v>
      </c>
      <c r="O95" s="75">
        <f>Size!O95</f>
        <v>166400383.01001838</v>
      </c>
      <c r="P95" s="74">
        <f>Size!P95</f>
        <v>-1062891.0323118269</v>
      </c>
      <c r="Q95" s="76">
        <f>Size!Q95</f>
        <v>-6.3470097452122945E-3</v>
      </c>
    </row>
    <row r="96" spans="2:17">
      <c r="B96" s="489"/>
      <c r="C96" s="133" t="s">
        <v>94</v>
      </c>
      <c r="D96" s="75">
        <f>Size!D96</f>
        <v>562787617.56984687</v>
      </c>
      <c r="E96" s="74">
        <f>Size!E96</f>
        <v>-11932396.245542407</v>
      </c>
      <c r="F96" s="76">
        <f>Size!F96</f>
        <v>-2.0762103213227082E-2</v>
      </c>
      <c r="G96" s="91">
        <f>Size!G96</f>
        <v>26.977790355374164</v>
      </c>
      <c r="H96" s="77">
        <f>Size!H96</f>
        <v>-3.2685222407460266</v>
      </c>
      <c r="I96" s="341">
        <f>Size!I96</f>
        <v>2.4689083986911791</v>
      </c>
      <c r="J96" s="361">
        <f>Size!J96</f>
        <v>0.17277265915590068</v>
      </c>
      <c r="K96" s="76">
        <f>Size!K96</f>
        <v>7.5244967525686712E-2</v>
      </c>
      <c r="L96" s="370">
        <f>Size!L96</f>
        <v>1389471075.6975944</v>
      </c>
      <c r="M96" s="386">
        <f>Size!M96</f>
        <v>69835911.749870062</v>
      </c>
      <c r="N96" s="76">
        <f>Size!N96</f>
        <v>5.2920620530415421E-2</v>
      </c>
      <c r="O96" s="75">
        <f>Size!O96</f>
        <v>246913665.9939847</v>
      </c>
      <c r="P96" s="74">
        <f>Size!P96</f>
        <v>3119515.3430165648</v>
      </c>
      <c r="Q96" s="76">
        <f>Size!Q96</f>
        <v>1.2795693968403162E-2</v>
      </c>
    </row>
    <row r="97" spans="2:17">
      <c r="B97" s="489"/>
      <c r="C97" s="133" t="s">
        <v>95</v>
      </c>
      <c r="D97" s="75">
        <f>Size!D97</f>
        <v>422110541.20779443</v>
      </c>
      <c r="E97" s="74">
        <f>Size!E97</f>
        <v>65992639.822309017</v>
      </c>
      <c r="F97" s="76">
        <f>Size!F97</f>
        <v>0.18531121172387863</v>
      </c>
      <c r="G97" s="91">
        <f>Size!G97</f>
        <v>20.234293243106229</v>
      </c>
      <c r="H97" s="77">
        <f>Size!H97</f>
        <v>1.4925527304126476</v>
      </c>
      <c r="I97" s="341">
        <f>Size!I97</f>
        <v>2.2551000599162139</v>
      </c>
      <c r="J97" s="361">
        <f>Size!J97</f>
        <v>8.0294313551737773E-2</v>
      </c>
      <c r="K97" s="76">
        <f>Size!K97</f>
        <v>3.6920223190490521E-2</v>
      </c>
      <c r="L97" s="370">
        <f>Size!L97</f>
        <v>951901506.76896262</v>
      </c>
      <c r="M97" s="386">
        <f>Size!M97</f>
        <v>177414248.45255113</v>
      </c>
      <c r="N97" s="76">
        <f>Size!N97</f>
        <v>0.22907316621091492</v>
      </c>
      <c r="O97" s="75">
        <f>Size!O97</f>
        <v>206339264.32824618</v>
      </c>
      <c r="P97" s="74">
        <f>Size!P97</f>
        <v>31977649.264388382</v>
      </c>
      <c r="Q97" s="76">
        <f>Size!Q97</f>
        <v>0.18339844611256303</v>
      </c>
    </row>
    <row r="98" spans="2:17">
      <c r="B98" s="489"/>
      <c r="C98" s="133" t="s">
        <v>96</v>
      </c>
      <c r="D98" s="75">
        <f>Size!D98</f>
        <v>273284583.75198686</v>
      </c>
      <c r="E98" s="74">
        <f>Size!E98</f>
        <v>24617453.140988737</v>
      </c>
      <c r="F98" s="76">
        <f>Size!F98</f>
        <v>9.8997616132463426E-2</v>
      </c>
      <c r="G98" s="91">
        <f>Size!G98</f>
        <v>13.100171321558594</v>
      </c>
      <c r="H98" s="77">
        <f>Size!H98</f>
        <v>1.3340196765945223E-2</v>
      </c>
      <c r="I98" s="341">
        <f>Size!I98</f>
        <v>3.8204527919239553</v>
      </c>
      <c r="J98" s="361">
        <f>Size!J98</f>
        <v>0.27354342063686321</v>
      </c>
      <c r="K98" s="76">
        <f>Size!K98</f>
        <v>7.7121626746724736E-2</v>
      </c>
      <c r="L98" s="370">
        <f>Size!L98</f>
        <v>1044070850.9850541</v>
      </c>
      <c r="M98" s="386">
        <f>Size!M98</f>
        <v>162071075.08983362</v>
      </c>
      <c r="N98" s="76">
        <f>Size!N98</f>
        <v>0.18375410007937154</v>
      </c>
      <c r="O98" s="75">
        <f>Size!O98</f>
        <v>753769426.34815955</v>
      </c>
      <c r="P98" s="74">
        <f>Size!P98</f>
        <v>48740011.859220743</v>
      </c>
      <c r="Q98" s="76">
        <f>Size!Q98</f>
        <v>6.9131884227201165E-2</v>
      </c>
    </row>
    <row r="99" spans="2:17" ht="15" customHeight="1">
      <c r="B99" s="489"/>
      <c r="C99" s="133" t="s">
        <v>97</v>
      </c>
      <c r="D99" s="75">
        <f>Size!D99</f>
        <v>660919386.8122071</v>
      </c>
      <c r="E99" s="74">
        <f>Size!E99</f>
        <v>107973180.06713283</v>
      </c>
      <c r="F99" s="76">
        <f>Size!F99</f>
        <v>0.19526886838182414</v>
      </c>
      <c r="G99" s="91">
        <f>Size!G99</f>
        <v>31.681835389722824</v>
      </c>
      <c r="H99" s="77">
        <f>Size!H99</f>
        <v>2.5814327310072223</v>
      </c>
      <c r="I99" s="341">
        <f>Size!I99</f>
        <v>2.2231018146011481</v>
      </c>
      <c r="J99" s="361">
        <f>Size!J99</f>
        <v>7.6417049852554264E-2</v>
      </c>
      <c r="K99" s="76">
        <f>Size!K99</f>
        <v>3.559770447315945E-2</v>
      </c>
      <c r="L99" s="370">
        <f>Size!L99</f>
        <v>1469291088.1272957</v>
      </c>
      <c r="M99" s="386">
        <f>Size!M99</f>
        <v>282289890.3821187</v>
      </c>
      <c r="N99" s="76">
        <f>Size!N99</f>
        <v>0.23781769632444813</v>
      </c>
      <c r="O99" s="75">
        <f>Size!O99</f>
        <v>289013836.31062949</v>
      </c>
      <c r="P99" s="74">
        <f>Size!P99</f>
        <v>47004650.671535313</v>
      </c>
      <c r="Q99" s="76">
        <f>Size!Q99</f>
        <v>0.19422672138417452</v>
      </c>
    </row>
    <row r="100" spans="2:17" ht="15" thickBot="1">
      <c r="B100" s="490"/>
      <c r="C100" s="134" t="s">
        <v>98</v>
      </c>
      <c r="D100" s="126">
        <f>Size!D100</f>
        <v>1151310073.5518901</v>
      </c>
      <c r="E100" s="122">
        <f>Size!E100</f>
        <v>53617745.625368595</v>
      </c>
      <c r="F100" s="123">
        <f>Size!F100</f>
        <v>4.8845878085573828E-2</v>
      </c>
      <c r="G100" s="124">
        <f>Size!G100</f>
        <v>55.189206067524239</v>
      </c>
      <c r="H100" s="125">
        <f>Size!H100</f>
        <v>-2.5800458929499825</v>
      </c>
      <c r="I100" s="342">
        <f>Size!I100</f>
        <v>2.5690166744450265</v>
      </c>
      <c r="J100" s="362">
        <f>Size!J100</f>
        <v>0.15383864101980071</v>
      </c>
      <c r="K100" s="123">
        <f>Size!K100</f>
        <v>6.3696604925486788E-2</v>
      </c>
      <c r="L100" s="371">
        <f>Size!L100</f>
        <v>2957734776.4113355</v>
      </c>
      <c r="M100" s="387">
        <f>Size!M100</f>
        <v>306612378.54380131</v>
      </c>
      <c r="N100" s="123">
        <f>Size!N100</f>
        <v>0.1156537996097159</v>
      </c>
      <c r="O100" s="126">
        <f>Size!O100</f>
        <v>493412207.09241593</v>
      </c>
      <c r="P100" s="122">
        <f>Size!P100</f>
        <v>13479119.922178507</v>
      </c>
      <c r="Q100" s="123">
        <f>Size!Q100</f>
        <v>2.8085414993272422E-2</v>
      </c>
    </row>
    <row r="101" spans="2:17">
      <c r="B101" s="156"/>
      <c r="C101" s="129"/>
      <c r="D101" s="69"/>
      <c r="E101" s="69"/>
      <c r="F101" s="70"/>
      <c r="G101" s="71"/>
      <c r="H101" s="71"/>
      <c r="I101" s="349"/>
      <c r="J101" s="349"/>
      <c r="K101" s="70"/>
      <c r="L101" s="378"/>
      <c r="M101" s="378"/>
      <c r="N101" s="70"/>
      <c r="O101" s="69"/>
      <c r="P101" s="69"/>
      <c r="Q101" s="70"/>
    </row>
    <row r="102" spans="2:17" ht="23.5">
      <c r="B102" s="465" t="s">
        <v>125</v>
      </c>
      <c r="C102" s="465"/>
      <c r="D102" s="465"/>
      <c r="E102" s="465"/>
      <c r="F102" s="465"/>
      <c r="G102" s="465"/>
      <c r="H102" s="465"/>
      <c r="I102" s="506"/>
      <c r="J102" s="506"/>
      <c r="K102" s="465"/>
      <c r="L102" s="506"/>
      <c r="M102" s="506"/>
      <c r="N102" s="465"/>
      <c r="O102" s="465"/>
      <c r="P102" s="465"/>
      <c r="Q102" s="465"/>
    </row>
    <row r="103" spans="2:17">
      <c r="B103" s="469" t="s">
        <v>18</v>
      </c>
      <c r="C103" s="469"/>
      <c r="D103" s="469"/>
      <c r="E103" s="469"/>
      <c r="F103" s="469"/>
      <c r="G103" s="469"/>
      <c r="H103" s="469"/>
      <c r="I103" s="508"/>
      <c r="J103" s="508"/>
      <c r="K103" s="469"/>
      <c r="L103" s="508"/>
      <c r="M103" s="508"/>
      <c r="N103" s="469"/>
      <c r="O103" s="469"/>
      <c r="P103" s="469"/>
      <c r="Q103" s="469"/>
    </row>
    <row r="104" spans="2:17" ht="15" thickBot="1">
      <c r="B104" s="469" t="str">
        <f>'HOME PAGE'!H7</f>
        <v>YTD Ending 6-14-2026</v>
      </c>
      <c r="C104" s="469"/>
      <c r="D104" s="469"/>
      <c r="E104" s="469"/>
      <c r="F104" s="469"/>
      <c r="G104" s="469"/>
      <c r="H104" s="469"/>
      <c r="I104" s="510"/>
      <c r="J104" s="510"/>
      <c r="K104" s="469"/>
      <c r="L104" s="510"/>
      <c r="M104" s="510"/>
      <c r="N104" s="469"/>
      <c r="O104" s="469"/>
      <c r="P104" s="469"/>
      <c r="Q104" s="469"/>
    </row>
    <row r="105" spans="2:17">
      <c r="D105" s="486" t="s">
        <v>55</v>
      </c>
      <c r="E105" s="487"/>
      <c r="F105" s="483"/>
      <c r="G105" s="498" t="s">
        <v>20</v>
      </c>
      <c r="H105" s="480"/>
      <c r="I105" s="512" t="s">
        <v>21</v>
      </c>
      <c r="J105" s="513"/>
      <c r="K105" s="483"/>
      <c r="L105" s="514" t="s">
        <v>22</v>
      </c>
      <c r="M105" s="513"/>
      <c r="N105" s="480"/>
      <c r="O105" s="486" t="s">
        <v>23</v>
      </c>
      <c r="P105" s="487"/>
      <c r="Q105" s="483"/>
    </row>
    <row r="106" spans="2:17" ht="28.5" customHeight="1" thickBot="1">
      <c r="B106" s="14"/>
      <c r="C106" s="128"/>
      <c r="D106" s="15" t="s">
        <v>19</v>
      </c>
      <c r="E106" s="16" t="s">
        <v>25</v>
      </c>
      <c r="F106" s="17" t="s">
        <v>26</v>
      </c>
      <c r="G106" s="18" t="s">
        <v>19</v>
      </c>
      <c r="H106" s="49" t="s">
        <v>25</v>
      </c>
      <c r="I106" s="339" t="s">
        <v>19</v>
      </c>
      <c r="J106" s="359" t="s">
        <v>25</v>
      </c>
      <c r="K106" s="17" t="s">
        <v>26</v>
      </c>
      <c r="L106" s="350" t="s">
        <v>19</v>
      </c>
      <c r="M106" s="359" t="s">
        <v>25</v>
      </c>
      <c r="N106" s="49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187" t="s">
        <v>11</v>
      </c>
      <c r="D107" s="182">
        <f>'Segment Data'!D87</f>
        <v>1067890867.4076661</v>
      </c>
      <c r="E107" s="183">
        <f>'Segment Data'!E87</f>
        <v>90724057.236656427</v>
      </c>
      <c r="F107" s="184">
        <f>'Segment Data'!F87</f>
        <v>9.2843981490508473E-2</v>
      </c>
      <c r="G107" s="185">
        <f>'Segment Data'!G87</f>
        <v>99.97423186216578</v>
      </c>
      <c r="H107" s="186">
        <f>'Segment Data'!H87</f>
        <v>8.8858414734716007E-3</v>
      </c>
      <c r="I107" s="340">
        <f>'Segment Data'!I87</f>
        <v>2.6398649359772097</v>
      </c>
      <c r="J107" s="360">
        <f>'Segment Data'!J87</f>
        <v>0.12396539811321095</v>
      </c>
      <c r="K107" s="184">
        <f>'Segment Data'!K87</f>
        <v>4.9272793387631721E-2</v>
      </c>
      <c r="L107" s="369">
        <f>'Segment Data'!L87</f>
        <v>2819087656.3197856</v>
      </c>
      <c r="M107" s="385">
        <f>'Segment Data'!M87</f>
        <v>360634130.19450474</v>
      </c>
      <c r="N107" s="184">
        <f>'Segment Data'!N87</f>
        <v>0.14669145719540727</v>
      </c>
      <c r="O107" s="182">
        <f>'Segment Data'!O87</f>
        <v>777409937.01508081</v>
      </c>
      <c r="P107" s="183">
        <f>'Segment Data'!P87</f>
        <v>41908646.124146938</v>
      </c>
      <c r="Q107" s="184">
        <f>'Segment Data'!Q87</f>
        <v>5.6979704377380209E-2</v>
      </c>
    </row>
    <row r="108" spans="2:17">
      <c r="B108" s="501" t="s">
        <v>51</v>
      </c>
      <c r="C108" s="133" t="s">
        <v>133</v>
      </c>
      <c r="D108" s="75">
        <f>'Segment Data'!D88</f>
        <v>7091856.1901288284</v>
      </c>
      <c r="E108" s="74">
        <f>'Segment Data'!E88</f>
        <v>-25631.109792803414</v>
      </c>
      <c r="F108" s="76">
        <f>'Segment Data'!F88</f>
        <v>-3.6011458416069994E-3</v>
      </c>
      <c r="G108" s="91">
        <f>'Segment Data'!G88</f>
        <v>0.66392821282028458</v>
      </c>
      <c r="H108" s="77">
        <f>'Segment Data'!H88</f>
        <v>-6.419934260705551E-2</v>
      </c>
      <c r="I108" s="341">
        <f>'Segment Data'!I88</f>
        <v>4.7586559598918772</v>
      </c>
      <c r="J108" s="361">
        <f>'Segment Data'!J88</f>
        <v>0.15115552647980124</v>
      </c>
      <c r="K108" s="76">
        <f>'Segment Data'!K88</f>
        <v>3.2806405265568966E-2</v>
      </c>
      <c r="L108" s="370">
        <f>'Segment Data'!L88</f>
        <v>33747703.725852653</v>
      </c>
      <c r="M108" s="386">
        <f>'Segment Data'!M88</f>
        <v>953877.90665879101</v>
      </c>
      <c r="N108" s="76">
        <f>'Segment Data'!N88</f>
        <v>2.9087118774061942E-2</v>
      </c>
      <c r="O108" s="75">
        <f>'Segment Data'!O88</f>
        <v>12210810.682851147</v>
      </c>
      <c r="P108" s="74">
        <f>'Segment Data'!P88</f>
        <v>-683468.9832463786</v>
      </c>
      <c r="Q108" s="76">
        <f>'Segment Data'!Q88</f>
        <v>-5.3005596353195246E-2</v>
      </c>
    </row>
    <row r="109" spans="2:17">
      <c r="B109" s="502"/>
      <c r="C109" s="133" t="s">
        <v>137</v>
      </c>
      <c r="D109" s="75">
        <f>'Segment Data'!D89</f>
        <v>17793079.556114815</v>
      </c>
      <c r="E109" s="74">
        <f>'Segment Data'!E89</f>
        <v>2839919.4146877192</v>
      </c>
      <c r="F109" s="76">
        <f>'Segment Data'!F89</f>
        <v>0.18992101922454793</v>
      </c>
      <c r="G109" s="91">
        <f>'Segment Data'!G89</f>
        <v>1.665759597142346</v>
      </c>
      <c r="H109" s="77">
        <f>'Segment Data'!H89</f>
        <v>0.13603323713735782</v>
      </c>
      <c r="I109" s="341">
        <f>'Segment Data'!I89</f>
        <v>3.2117848480208182</v>
      </c>
      <c r="J109" s="361">
        <f>'Segment Data'!J89</f>
        <v>-0.1149826161531653</v>
      </c>
      <c r="K109" s="76">
        <f>'Segment Data'!K89</f>
        <v>-3.45628654215887E-2</v>
      </c>
      <c r="L109" s="370">
        <f>'Segment Data'!L89</f>
        <v>57147543.317958549</v>
      </c>
      <c r="M109" s="386">
        <f>'Segment Data'!M89</f>
        <v>7401856.6728756428</v>
      </c>
      <c r="N109" s="76">
        <f>'Segment Data'!N89</f>
        <v>0.14879393917477018</v>
      </c>
      <c r="O109" s="75">
        <f>'Segment Data'!O89</f>
        <v>16112719.280352719</v>
      </c>
      <c r="P109" s="74">
        <f>'Segment Data'!P89</f>
        <v>734063.62152115256</v>
      </c>
      <c r="Q109" s="76">
        <f>'Segment Data'!Q89</f>
        <v>4.7732626167463391E-2</v>
      </c>
    </row>
    <row r="110" spans="2:17">
      <c r="B110" s="502"/>
      <c r="C110" s="133" t="s">
        <v>134</v>
      </c>
      <c r="D110" s="75">
        <f>'Segment Data'!D90</f>
        <v>598384865.07260764</v>
      </c>
      <c r="E110" s="74">
        <f>'Segment Data'!E90</f>
        <v>89042553.563949704</v>
      </c>
      <c r="F110" s="76">
        <f>'Segment Data'!F90</f>
        <v>0.17481868588574176</v>
      </c>
      <c r="G110" s="91">
        <f>'Segment Data'!G90</f>
        <v>56.019832240724917</v>
      </c>
      <c r="H110" s="77">
        <f>'Segment Data'!H90</f>
        <v>3.9134980069296077</v>
      </c>
      <c r="I110" s="341">
        <f>'Segment Data'!I90</f>
        <v>2.8271663964922582</v>
      </c>
      <c r="J110" s="361">
        <f>'Segment Data'!J90</f>
        <v>0.104039413834915</v>
      </c>
      <c r="K110" s="76">
        <f>'Segment Data'!K90</f>
        <v>3.8205862046649365E-2</v>
      </c>
      <c r="L110" s="370">
        <f>'Segment Data'!L90</f>
        <v>1691733582.7028303</v>
      </c>
      <c r="M110" s="386">
        <f>'Segment Data'!M90</f>
        <v>304729790.82454205</v>
      </c>
      <c r="N110" s="76">
        <f>'Segment Data'!N90</f>
        <v>0.21970364652851831</v>
      </c>
      <c r="O110" s="75">
        <f>'Segment Data'!O90</f>
        <v>456932160.87959087</v>
      </c>
      <c r="P110" s="74">
        <f>'Segment Data'!P90</f>
        <v>29096433.905836105</v>
      </c>
      <c r="Q110" s="76">
        <f>'Segment Data'!Q90</f>
        <v>6.8008424896271E-2</v>
      </c>
    </row>
    <row r="111" spans="2:17">
      <c r="B111" s="502"/>
      <c r="C111" s="133" t="s">
        <v>136</v>
      </c>
      <c r="D111" s="75">
        <f>'Segment Data'!D91</f>
        <v>3302033.2240209063</v>
      </c>
      <c r="E111" s="74">
        <f>'Segment Data'!E91</f>
        <v>1175574.7172294091</v>
      </c>
      <c r="F111" s="76">
        <f>'Segment Data'!F91</f>
        <v>0.55283219186965127</v>
      </c>
      <c r="G111" s="91">
        <f>'Segment Data'!G91</f>
        <v>0.30913105939019014</v>
      </c>
      <c r="H111" s="77">
        <f>'Segment Data'!H91</f>
        <v>9.1591783375631897E-2</v>
      </c>
      <c r="I111" s="341">
        <f>'Segment Data'!I91</f>
        <v>4.494502207245513</v>
      </c>
      <c r="J111" s="361">
        <f>'Segment Data'!J91</f>
        <v>-0.19249137681749406</v>
      </c>
      <c r="K111" s="76">
        <f>'Segment Data'!K91</f>
        <v>-4.1069263988757022E-2</v>
      </c>
      <c r="L111" s="370">
        <f>'Segment Data'!L91</f>
        <v>14840995.61375998</v>
      </c>
      <c r="M111" s="386">
        <f>'Segment Data'!M91</f>
        <v>4874298.2356520295</v>
      </c>
      <c r="N111" s="76">
        <f>'Segment Data'!N91</f>
        <v>0.48905851665151617</v>
      </c>
      <c r="O111" s="75">
        <f>'Segment Data'!O91</f>
        <v>4363091.4882336408</v>
      </c>
      <c r="P111" s="74">
        <f>'Segment Data'!P91</f>
        <v>914851.58462460479</v>
      </c>
      <c r="Q111" s="76">
        <f>'Segment Data'!Q91</f>
        <v>0.26530972617859111</v>
      </c>
    </row>
    <row r="112" spans="2:17" ht="15" thickBot="1">
      <c r="B112" s="503"/>
      <c r="C112" s="133" t="s">
        <v>135</v>
      </c>
      <c r="D112" s="126">
        <f>'Segment Data'!D92</f>
        <v>441319033.3647998</v>
      </c>
      <c r="E112" s="122">
        <f>'Segment Data'!E92</f>
        <v>-2308359.3494382501</v>
      </c>
      <c r="F112" s="123">
        <f>'Segment Data'!F92</f>
        <v>-5.20337424457731E-3</v>
      </c>
      <c r="G112" s="124">
        <f>'Segment Data'!G92</f>
        <v>41.315580752088607</v>
      </c>
      <c r="H112" s="125">
        <f>'Segment Data'!H92</f>
        <v>-4.0680378433642232</v>
      </c>
      <c r="I112" s="342">
        <f>'Segment Data'!I92</f>
        <v>2.3149190352615094</v>
      </c>
      <c r="J112" s="362">
        <f>'Segment Data'!J92</f>
        <v>0.10823941970586448</v>
      </c>
      <c r="K112" s="123">
        <f>'Segment Data'!K92</f>
        <v>4.9050808709541482E-2</v>
      </c>
      <c r="L112" s="371">
        <f>'Segment Data'!L92</f>
        <v>1021617830.9593842</v>
      </c>
      <c r="M112" s="387">
        <f>'Segment Data'!M92</f>
        <v>42674306.554776311</v>
      </c>
      <c r="N112" s="123">
        <f>'Segment Data'!N92</f>
        <v>4.3592204750249268E-2</v>
      </c>
      <c r="O112" s="126">
        <f>'Segment Data'!O92</f>
        <v>287791154.68405259</v>
      </c>
      <c r="P112" s="122">
        <f>'Segment Data'!P92</f>
        <v>11846765.995411932</v>
      </c>
      <c r="Q112" s="123">
        <f>'Segment Data'!Q92</f>
        <v>4.2931715523228574E-2</v>
      </c>
    </row>
    <row r="113" spans="2:17">
      <c r="B113" s="488" t="s">
        <v>52</v>
      </c>
      <c r="C113" s="132" t="s">
        <v>64</v>
      </c>
      <c r="D113" s="106">
        <f>'Type Data'!D59</f>
        <v>828129922.40208471</v>
      </c>
      <c r="E113" s="102">
        <f>'Type Data'!E59</f>
        <v>70614074.988805175</v>
      </c>
      <c r="F113" s="103">
        <f>'Type Data'!F59</f>
        <v>9.3217950792625598E-2</v>
      </c>
      <c r="G113" s="104">
        <f>'Type Data'!G59</f>
        <v>77.528196373850776</v>
      </c>
      <c r="H113" s="105">
        <f>'Type Data'!H59</f>
        <v>3.3409389043043802E-2</v>
      </c>
      <c r="I113" s="343">
        <f>'Type Data'!I59</f>
        <v>2.5712595726371337</v>
      </c>
      <c r="J113" s="363">
        <f>'Type Data'!J59</f>
        <v>0.10475156645048456</v>
      </c>
      <c r="K113" s="103">
        <f>'Type Data'!K59</f>
        <v>4.2469582984421758E-2</v>
      </c>
      <c r="L113" s="372">
        <f>'Type Data'!L59</f>
        <v>2129336990.3636069</v>
      </c>
      <c r="M113" s="388">
        <f>'Type Data'!M59</f>
        <v>260918087.90548897</v>
      </c>
      <c r="N113" s="103">
        <f>'Type Data'!N59</f>
        <v>0.13964646127387251</v>
      </c>
      <c r="O113" s="106">
        <f>'Type Data'!O59</f>
        <v>567628947.31335115</v>
      </c>
      <c r="P113" s="102">
        <f>'Type Data'!P59</f>
        <v>43396145.817759693</v>
      </c>
      <c r="Q113" s="103">
        <f>'Type Data'!Q59</f>
        <v>8.2780294735381288E-2</v>
      </c>
    </row>
    <row r="114" spans="2:17">
      <c r="B114" s="489"/>
      <c r="C114" s="133" t="s">
        <v>65</v>
      </c>
      <c r="D114" s="75">
        <f>'Type Data'!D60</f>
        <v>183056280.63037938</v>
      </c>
      <c r="E114" s="74">
        <f>'Type Data'!E60</f>
        <v>25402614.69882223</v>
      </c>
      <c r="F114" s="76">
        <f>'Type Data'!F60</f>
        <v>0.16112923571247861</v>
      </c>
      <c r="G114" s="91">
        <f>'Type Data'!G60</f>
        <v>17.137435670737769</v>
      </c>
      <c r="H114" s="77">
        <f>'Type Data'!H60</f>
        <v>1.0092750514462985</v>
      </c>
      <c r="I114" s="341">
        <f>'Type Data'!I60</f>
        <v>2.8937263286746662</v>
      </c>
      <c r="J114" s="361">
        <f>'Type Data'!J60</f>
        <v>0.18819222553486314</v>
      </c>
      <c r="K114" s="76">
        <f>'Type Data'!K60</f>
        <v>6.955825295880172E-2</v>
      </c>
      <c r="L114" s="370">
        <f>'Type Data'!L60</f>
        <v>529714778.88938713</v>
      </c>
      <c r="M114" s="386">
        <f>'Type Data'!M60</f>
        <v>103177409.22654957</v>
      </c>
      <c r="N114" s="76">
        <f>'Type Data'!N60</f>
        <v>0.24189535680802737</v>
      </c>
      <c r="O114" s="75">
        <f>'Type Data'!O60</f>
        <v>116269220.70155454</v>
      </c>
      <c r="P114" s="74">
        <f>'Type Data'!P60</f>
        <v>16150071.713789627</v>
      </c>
      <c r="Q114" s="76">
        <f>'Type Data'!Q60</f>
        <v>0.16130851966953147</v>
      </c>
    </row>
    <row r="115" spans="2:17">
      <c r="B115" s="489"/>
      <c r="C115" s="133" t="s">
        <v>66</v>
      </c>
      <c r="D115" s="75">
        <f>'Type Data'!D61</f>
        <v>53494462.011276014</v>
      </c>
      <c r="E115" s="74">
        <f>'Type Data'!E61</f>
        <v>-5479716.9482224062</v>
      </c>
      <c r="F115" s="76">
        <f>'Type Data'!F61</f>
        <v>-9.291722317975297E-2</v>
      </c>
      <c r="G115" s="91">
        <f>'Type Data'!G61</f>
        <v>5.008065816163132</v>
      </c>
      <c r="H115" s="77">
        <f>'Type Data'!H61</f>
        <v>-1.0250639878882035</v>
      </c>
      <c r="I115" s="341">
        <f>'Type Data'!I61</f>
        <v>2.8061383034685923</v>
      </c>
      <c r="J115" s="361">
        <f>'Type Data'!J61</f>
        <v>0.19266180171337899</v>
      </c>
      <c r="K115" s="76">
        <f>'Type Data'!K61</f>
        <v>7.3718589619607117E-2</v>
      </c>
      <c r="L115" s="370">
        <f>'Type Data'!L61</f>
        <v>150112858.87328714</v>
      </c>
      <c r="M115" s="386">
        <f>'Type Data'!M61</f>
        <v>-4014772.0476686954</v>
      </c>
      <c r="N115" s="76">
        <f>'Type Data'!N61</f>
        <v>-2.6048360204327454E-2</v>
      </c>
      <c r="O115" s="75">
        <f>'Type Data'!O61</f>
        <v>80690615.544438407</v>
      </c>
      <c r="P115" s="74">
        <f>'Type Data'!P61</f>
        <v>-18428654.89644435</v>
      </c>
      <c r="Q115" s="76">
        <f>'Type Data'!Q61</f>
        <v>-0.18592403691505849</v>
      </c>
    </row>
    <row r="116" spans="2:17" ht="15" thickBot="1">
      <c r="B116" s="490"/>
      <c r="C116" s="134" t="s">
        <v>67</v>
      </c>
      <c r="D116" s="126">
        <f>'Type Data'!D62</f>
        <v>3204820.3639339507</v>
      </c>
      <c r="E116" s="122">
        <f>'Type Data'!E62</f>
        <v>198788.62226024875</v>
      </c>
      <c r="F116" s="123">
        <f>'Type Data'!F62</f>
        <v>6.6129914566227105E-2</v>
      </c>
      <c r="G116" s="124">
        <f>'Type Data'!G62</f>
        <v>0.30003014719875043</v>
      </c>
      <c r="H116" s="125">
        <f>'Type Data'!H62</f>
        <v>-7.490534099263535E-3</v>
      </c>
      <c r="I116" s="342">
        <f>'Type Data'!I62</f>
        <v>3.0941501511640763</v>
      </c>
      <c r="J116" s="362">
        <f>'Type Data'!J62</f>
        <v>-1.5177266707329107E-2</v>
      </c>
      <c r="K116" s="123">
        <f>'Type Data'!K62</f>
        <v>-4.8812056974428296E-3</v>
      </c>
      <c r="L116" s="371">
        <f>'Type Data'!L62</f>
        <v>9916195.4135199431</v>
      </c>
      <c r="M116" s="387">
        <f>'Type Data'!M62</f>
        <v>569458.50014216825</v>
      </c>
      <c r="N116" s="123">
        <f>'Type Data'!N62</f>
        <v>6.0925915153032188E-2</v>
      </c>
      <c r="O116" s="126">
        <f>'Type Data'!O62</f>
        <v>12819281.455735803</v>
      </c>
      <c r="P116" s="122">
        <f>'Type Data'!P62</f>
        <v>795154.48904099502</v>
      </c>
      <c r="Q116" s="123">
        <f>'Type Data'!Q62</f>
        <v>6.6129914566227105E-2</v>
      </c>
    </row>
    <row r="117" spans="2:17" ht="15" thickBot="1">
      <c r="B117" s="90" t="s">
        <v>68</v>
      </c>
      <c r="C117" s="135" t="s">
        <v>69</v>
      </c>
      <c r="D117" s="121">
        <f>Granola!D17</f>
        <v>81937.86812008376</v>
      </c>
      <c r="E117" s="117">
        <f>Granola!E17</f>
        <v>44349.954145083815</v>
      </c>
      <c r="F117" s="118">
        <f>Granola!F17</f>
        <v>1.1798993201533174</v>
      </c>
      <c r="G117" s="119">
        <f>Granola!G17</f>
        <v>7.6708919195220106E-3</v>
      </c>
      <c r="H117" s="120">
        <f>Granola!H17</f>
        <v>3.8256028781869862E-3</v>
      </c>
      <c r="I117" s="344">
        <f>Granola!I17</f>
        <v>6.3122729412201091</v>
      </c>
      <c r="J117" s="364">
        <f>Granola!J17</f>
        <v>0.65204654026599496</v>
      </c>
      <c r="K117" s="118">
        <f>Granola!K17</f>
        <v>0.11519796101372959</v>
      </c>
      <c r="L117" s="373">
        <f>Granola!L17</f>
        <v>517214.18779566651</v>
      </c>
      <c r="M117" s="389">
        <f>Granola!M17</f>
        <v>304458.08475757972</v>
      </c>
      <c r="N117" s="118">
        <f>Granola!N17</f>
        <v>1.4310192770501948</v>
      </c>
      <c r="O117" s="121">
        <f>Granola!O17</f>
        <v>219760.02921915054</v>
      </c>
      <c r="P117" s="117">
        <f>Granola!P17</f>
        <v>104397.11740721387</v>
      </c>
      <c r="Q117" s="118">
        <f>Granola!Q17</f>
        <v>0.90494523558317319</v>
      </c>
    </row>
    <row r="118" spans="2:17">
      <c r="B118" s="491" t="s">
        <v>70</v>
      </c>
      <c r="C118" s="136" t="s">
        <v>14</v>
      </c>
      <c r="D118" s="112">
        <f>'NB vs PL'!D31</f>
        <v>826690560.60374057</v>
      </c>
      <c r="E118" s="107">
        <f>'NB vs PL'!E31</f>
        <v>63438159.136909246</v>
      </c>
      <c r="F118" s="109">
        <f>'NB vs PL'!F31</f>
        <v>8.3115570963147603E-2</v>
      </c>
      <c r="G118" s="110">
        <f>'NB vs PL'!G31</f>
        <v>77.393445628664125</v>
      </c>
      <c r="H118" s="111">
        <f>'NB vs PL'!H31</f>
        <v>-0.68819777099601254</v>
      </c>
      <c r="I118" s="345">
        <f>'NB vs PL'!I31</f>
        <v>2.8914021413039968</v>
      </c>
      <c r="J118" s="365">
        <f>'NB vs PL'!J31</f>
        <v>0.17038009316827507</v>
      </c>
      <c r="K118" s="109">
        <f>'NB vs PL'!K31</f>
        <v>6.2616211906481659E-2</v>
      </c>
      <c r="L118" s="374">
        <f>'NB vs PL'!L31</f>
        <v>2390294857.1254568</v>
      </c>
      <c r="M118" s="390">
        <f>'NB vs PL'!M31</f>
        <v>313468244.44167137</v>
      </c>
      <c r="N118" s="109">
        <f>'NB vs PL'!N31</f>
        <v>0.15093616507378585</v>
      </c>
      <c r="O118" s="112">
        <f>'NB vs PL'!O31</f>
        <v>653643765.18955112</v>
      </c>
      <c r="P118" s="107">
        <f>'NB vs PL'!P31</f>
        <v>30175144.251033902</v>
      </c>
      <c r="Q118" s="109">
        <f>'NB vs PL'!Q31</f>
        <v>4.8398817899785847E-2</v>
      </c>
    </row>
    <row r="119" spans="2:17" ht="15" thickBot="1">
      <c r="B119" s="492"/>
      <c r="C119" s="137" t="s">
        <v>13</v>
      </c>
      <c r="D119" s="116">
        <f>'NB vs PL'!D32</f>
        <v>241475553.32046777</v>
      </c>
      <c r="E119" s="108">
        <f>'NB vs PL'!E32</f>
        <v>27222400.043625802</v>
      </c>
      <c r="F119" s="113">
        <f>'NB vs PL'!F32</f>
        <v>0.12705717338241945</v>
      </c>
      <c r="G119" s="114">
        <f>'NB vs PL'!G32</f>
        <v>22.606554371336614</v>
      </c>
      <c r="H119" s="115">
        <f>'NB vs PL'!H32</f>
        <v>0.68819777099763613</v>
      </c>
      <c r="I119" s="346">
        <f>'NB vs PL'!I32</f>
        <v>1.7661293453916171</v>
      </c>
      <c r="J119" s="366">
        <f>'NB vs PL'!J32</f>
        <v>-2.4688552352429838E-2</v>
      </c>
      <c r="K119" s="113">
        <f>'NB vs PL'!K32</f>
        <v>-1.3786188078380739E-2</v>
      </c>
      <c r="L119" s="375">
        <f>'NB vs PL'!L32</f>
        <v>426477060.91395628</v>
      </c>
      <c r="M119" s="391">
        <f>'NB vs PL'!M32</f>
        <v>42788679.377689064</v>
      </c>
      <c r="N119" s="113">
        <f>'NB vs PL'!N32</f>
        <v>0.11151935121508121</v>
      </c>
      <c r="O119" s="116">
        <f>'NB vs PL'!O32</f>
        <v>123483261.60303971</v>
      </c>
      <c r="P119" s="108">
        <f>'NB vs PL'!P32</f>
        <v>11076095.957606897</v>
      </c>
      <c r="Q119" s="113">
        <f>'NB vs PL'!Q32</f>
        <v>9.8535497216826473E-2</v>
      </c>
    </row>
    <row r="120" spans="2:17">
      <c r="B120" s="488" t="s">
        <v>53</v>
      </c>
      <c r="C120" s="132" t="s">
        <v>60</v>
      </c>
      <c r="D120" s="106">
        <f>Package!D59</f>
        <v>483878689.11321777</v>
      </c>
      <c r="E120" s="102">
        <f>Package!E59</f>
        <v>9100355.9741585255</v>
      </c>
      <c r="F120" s="103">
        <f>Package!F59</f>
        <v>1.9167589038847514E-2</v>
      </c>
      <c r="G120" s="104">
        <f>Package!G59</f>
        <v>45.299947527408172</v>
      </c>
      <c r="H120" s="105">
        <f>Package!H59</f>
        <v>-3.2704499332542269</v>
      </c>
      <c r="I120" s="343">
        <f>Package!I59</f>
        <v>2.7230995878616371</v>
      </c>
      <c r="J120" s="363">
        <f>Package!J59</f>
        <v>0.14190392524364759</v>
      </c>
      <c r="K120" s="103">
        <f>Package!K59</f>
        <v>5.497604358273285E-2</v>
      </c>
      <c r="L120" s="372">
        <f>Package!L59</f>
        <v>1317649858.8992326</v>
      </c>
      <c r="M120" s="388">
        <f>Package!M59</f>
        <v>92154084.69569397</v>
      </c>
      <c r="N120" s="103">
        <f>Package!N59</f>
        <v>7.5197390831955979E-2</v>
      </c>
      <c r="O120" s="106">
        <f>Package!O59</f>
        <v>466880746.42674971</v>
      </c>
      <c r="P120" s="102">
        <f>Package!P59</f>
        <v>-1807510.9818997383</v>
      </c>
      <c r="Q120" s="103">
        <f>Package!Q59</f>
        <v>-3.8565314008363748E-3</v>
      </c>
    </row>
    <row r="121" spans="2:17">
      <c r="B121" s="489"/>
      <c r="C121" s="133" t="s">
        <v>61</v>
      </c>
      <c r="D121" s="75">
        <f>Package!D60</f>
        <v>340340433.32524705</v>
      </c>
      <c r="E121" s="74">
        <f>Package!E60</f>
        <v>55083467.111891508</v>
      </c>
      <c r="F121" s="76">
        <f>Package!F60</f>
        <v>0.19310121622303272</v>
      </c>
      <c r="G121" s="91">
        <f>Package!G60</f>
        <v>31.862126020354022</v>
      </c>
      <c r="H121" s="77">
        <f>Package!H60</f>
        <v>2.6799935169582128</v>
      </c>
      <c r="I121" s="341">
        <f>Package!I60</f>
        <v>2.2490992899992932</v>
      </c>
      <c r="J121" s="361">
        <f>Package!J60</f>
        <v>5.3722656326894214E-2</v>
      </c>
      <c r="K121" s="76">
        <f>Package!K60</f>
        <v>2.4470815395820085E-2</v>
      </c>
      <c r="L121" s="370">
        <f>Package!L60</f>
        <v>765459426.94986498</v>
      </c>
      <c r="M121" s="386">
        <f>Package!M60</f>
        <v>139212948.73278725</v>
      </c>
      <c r="N121" s="76">
        <f>Package!N60</f>
        <v>0.22229737583375508</v>
      </c>
      <c r="O121" s="75">
        <f>Package!O60</f>
        <v>150543383.77960366</v>
      </c>
      <c r="P121" s="74">
        <f>Package!P60</f>
        <v>23958774.462132663</v>
      </c>
      <c r="Q121" s="76">
        <f>Package!Q60</f>
        <v>0.1892708330919177</v>
      </c>
    </row>
    <row r="122" spans="2:17" ht="15" customHeight="1">
      <c r="B122" s="489"/>
      <c r="C122" s="133" t="s">
        <v>62</v>
      </c>
      <c r="D122" s="75">
        <f>Package!D61</f>
        <v>37766263.032483816</v>
      </c>
      <c r="E122" s="74">
        <f>Package!E61</f>
        <v>-3833432.9957143068</v>
      </c>
      <c r="F122" s="76">
        <f>Package!F61</f>
        <v>-9.2150504972820846E-2</v>
      </c>
      <c r="G122" s="91">
        <f>Package!G61</f>
        <v>3.5356170299897567</v>
      </c>
      <c r="H122" s="77">
        <f>Package!H61</f>
        <v>-0.72008216540829384</v>
      </c>
      <c r="I122" s="341">
        <f>Package!I61</f>
        <v>2.2148486149580675</v>
      </c>
      <c r="J122" s="361">
        <f>Package!J61</f>
        <v>0.14047097054310864</v>
      </c>
      <c r="K122" s="76">
        <f>Package!K61</f>
        <v>6.7717163709950207E-2</v>
      </c>
      <c r="L122" s="370">
        <f>Package!L61</f>
        <v>83646555.369638845</v>
      </c>
      <c r="M122" s="386">
        <f>Package!M61</f>
        <v>-2646924.0857130885</v>
      </c>
      <c r="N122" s="76">
        <f>Package!N61</f>
        <v>-3.0673512094069651E-2</v>
      </c>
      <c r="O122" s="75">
        <f>Package!O61</f>
        <v>18443526.426337127</v>
      </c>
      <c r="P122" s="74">
        <f>Package!P61</f>
        <v>-1008603.4529814497</v>
      </c>
      <c r="Q122" s="76">
        <f>Package!Q61</f>
        <v>-5.1850540749976824E-2</v>
      </c>
    </row>
    <row r="123" spans="2:17" ht="15" thickBot="1">
      <c r="B123" s="490"/>
      <c r="C123" s="134" t="s">
        <v>63</v>
      </c>
      <c r="D123" s="126">
        <f>Package!D62</f>
        <v>183127568.98917127</v>
      </c>
      <c r="E123" s="122">
        <f>Package!E62</f>
        <v>25473087.531563789</v>
      </c>
      <c r="F123" s="123">
        <f>Package!F62</f>
        <v>0.16157541032801773</v>
      </c>
      <c r="G123" s="124">
        <f>Package!G62</f>
        <v>17.144109572658323</v>
      </c>
      <c r="H123" s="125">
        <f>Package!H62</f>
        <v>1.0158655240659797</v>
      </c>
      <c r="I123" s="342">
        <f>Package!I62</f>
        <v>2.8931064233346548</v>
      </c>
      <c r="J123" s="362">
        <f>Package!J62</f>
        <v>0.18755108699025236</v>
      </c>
      <c r="K123" s="123">
        <f>Package!K62</f>
        <v>6.9320735920951837E-2</v>
      </c>
      <c r="L123" s="371">
        <f>Package!L62</f>
        <v>529807546.13223153</v>
      </c>
      <c r="M123" s="387">
        <f>Package!M62</f>
        <v>103264622.52599198</v>
      </c>
      <c r="N123" s="123">
        <f>Package!N62</f>
        <v>0.24209667259963752</v>
      </c>
      <c r="O123" s="126">
        <f>Package!O62</f>
        <v>116287679.94101548</v>
      </c>
      <c r="P123" s="122">
        <f>Package!P62</f>
        <v>16166899.901149675</v>
      </c>
      <c r="Q123" s="123">
        <f>Package!Q62</f>
        <v>0.16147397068533012</v>
      </c>
    </row>
    <row r="124" spans="2:17">
      <c r="B124" s="491" t="s">
        <v>71</v>
      </c>
      <c r="C124" s="138" t="s">
        <v>72</v>
      </c>
      <c r="D124" s="106">
        <f>Flavor!D172</f>
        <v>142958613.39034018</v>
      </c>
      <c r="E124" s="102">
        <f>Flavor!E172</f>
        <v>1783680.6429598331</v>
      </c>
      <c r="F124" s="103">
        <f>Flavor!F172</f>
        <v>1.2634542182864481E-2</v>
      </c>
      <c r="G124" s="104">
        <f>Flavor!G172</f>
        <v>6.8528648839025532</v>
      </c>
      <c r="H124" s="105">
        <f>Flavor!H172</f>
        <v>-0.57687663191165051</v>
      </c>
      <c r="I124" s="343">
        <f>Flavor!I172</f>
        <v>2.7276773777738157</v>
      </c>
      <c r="J124" s="363">
        <f>Flavor!J172</f>
        <v>0.10024940298011398</v>
      </c>
      <c r="K124" s="103">
        <f>Flavor!K172</f>
        <v>3.8154957601829326E-2</v>
      </c>
      <c r="L124" s="372">
        <f>Flavor!L172</f>
        <v>389944975.70274377</v>
      </c>
      <c r="M124" s="388">
        <f>Flavor!M172</f>
        <v>19018008.062657177</v>
      </c>
      <c r="N124" s="103">
        <f>Flavor!N172</f>
        <v>5.1271570205999428E-2</v>
      </c>
      <c r="O124" s="106">
        <f>Flavor!O172</f>
        <v>133606037.06985237</v>
      </c>
      <c r="P124" s="102">
        <f>Flavor!P172</f>
        <v>244859.06040051579</v>
      </c>
      <c r="Q124" s="103">
        <f>Flavor!Q172</f>
        <v>1.8360595193839817E-3</v>
      </c>
    </row>
    <row r="125" spans="2:17">
      <c r="B125" s="489"/>
      <c r="C125" s="133" t="s">
        <v>73</v>
      </c>
      <c r="D125" s="75">
        <f>Flavor!D173</f>
        <v>382878976.28509796</v>
      </c>
      <c r="E125" s="74">
        <f>Flavor!E173</f>
        <v>-10959577.831252992</v>
      </c>
      <c r="F125" s="76">
        <f>Flavor!F173</f>
        <v>-2.782759005360157E-2</v>
      </c>
      <c r="G125" s="91">
        <f>Flavor!G173</f>
        <v>18.353688729510296</v>
      </c>
      <c r="H125" s="77">
        <f>Flavor!H173</f>
        <v>-2.3732108630860296</v>
      </c>
      <c r="I125" s="341">
        <f>Flavor!I173</f>
        <v>2.4104037473158861</v>
      </c>
      <c r="J125" s="361">
        <f>Flavor!J173</f>
        <v>0.17100832876845162</v>
      </c>
      <c r="K125" s="76">
        <f>Flavor!K173</f>
        <v>7.6363614639961525E-2</v>
      </c>
      <c r="L125" s="370">
        <f>Flavor!L173</f>
        <v>922892919.20607042</v>
      </c>
      <c r="M125" s="386">
        <f>Flavor!M173</f>
        <v>40932665.470568299</v>
      </c>
      <c r="N125" s="76">
        <f>Flavor!N173</f>
        <v>4.6411009223147955E-2</v>
      </c>
      <c r="O125" s="75">
        <f>Flavor!O173</f>
        <v>226850392.05804971</v>
      </c>
      <c r="P125" s="74">
        <f>Flavor!P173</f>
        <v>9970026.4303450882</v>
      </c>
      <c r="Q125" s="76">
        <f>Flavor!Q173</f>
        <v>4.5970166093594514E-2</v>
      </c>
    </row>
    <row r="126" spans="2:17">
      <c r="B126" s="489"/>
      <c r="C126" s="133" t="s">
        <v>74</v>
      </c>
      <c r="D126" s="75">
        <f>Flavor!D174</f>
        <v>274766840.02862418</v>
      </c>
      <c r="E126" s="74">
        <f>Flavor!E174</f>
        <v>30056007.83732602</v>
      </c>
      <c r="F126" s="76">
        <f>Flavor!F174</f>
        <v>0.12282254760929542</v>
      </c>
      <c r="G126" s="91">
        <f>Flavor!G174</f>
        <v>13.171224766651667</v>
      </c>
      <c r="H126" s="77">
        <f>Flavor!H174</f>
        <v>0.29260535512679731</v>
      </c>
      <c r="I126" s="341">
        <f>Flavor!I174</f>
        <v>2.7027964292622428</v>
      </c>
      <c r="J126" s="361">
        <f>Flavor!J174</f>
        <v>0.11814322450337356</v>
      </c>
      <c r="K126" s="76">
        <f>Flavor!K174</f>
        <v>4.5709507289352393E-2</v>
      </c>
      <c r="L126" s="370">
        <f>Flavor!L174</f>
        <v>742638834.10903537</v>
      </c>
      <c r="M126" s="386">
        <f>Flavor!M174</f>
        <v>110146197.44658673</v>
      </c>
      <c r="N126" s="76">
        <f>Flavor!N174</f>
        <v>0.17414621303389183</v>
      </c>
      <c r="O126" s="75">
        <f>Flavor!O174</f>
        <v>201211291.39528307</v>
      </c>
      <c r="P126" s="74">
        <f>Flavor!P174</f>
        <v>16781780.729888201</v>
      </c>
      <c r="Q126" s="76">
        <f>Flavor!Q174</f>
        <v>9.0992925532047311E-2</v>
      </c>
    </row>
    <row r="127" spans="2:17">
      <c r="B127" s="489"/>
      <c r="C127" s="133" t="s">
        <v>75</v>
      </c>
      <c r="D127" s="75">
        <f>Flavor!D175</f>
        <v>104891419.26304244</v>
      </c>
      <c r="E127" s="74">
        <f>Flavor!E175</f>
        <v>-14187314.503977388</v>
      </c>
      <c r="F127" s="76">
        <f>Flavor!F175</f>
        <v>-0.11914230236723194</v>
      </c>
      <c r="G127" s="91">
        <f>Flavor!G175</f>
        <v>5.0280756552089896</v>
      </c>
      <c r="H127" s="77">
        <f>Flavor!H175</f>
        <v>-1.2387891110916049</v>
      </c>
      <c r="I127" s="341">
        <f>Flavor!I175</f>
        <v>2.830655156244438</v>
      </c>
      <c r="J127" s="361">
        <f>Flavor!J175</f>
        <v>0.31858798098942609</v>
      </c>
      <c r="K127" s="76">
        <f>Flavor!K175</f>
        <v>0.12682303408430337</v>
      </c>
      <c r="L127" s="370">
        <f>Flavor!L175</f>
        <v>296911436.78272825</v>
      </c>
      <c r="M127" s="386">
        <f>Flavor!M175</f>
        <v>-2222341.5843328238</v>
      </c>
      <c r="N127" s="76">
        <f>Flavor!N175</f>
        <v>-7.4292565569303E-3</v>
      </c>
      <c r="O127" s="75">
        <f>Flavor!O175</f>
        <v>146118339.73624408</v>
      </c>
      <c r="P127" s="74">
        <f>Flavor!P175</f>
        <v>-15700064.023202538</v>
      </c>
      <c r="Q127" s="76">
        <f>Flavor!Q175</f>
        <v>-9.7022734487862611E-2</v>
      </c>
    </row>
    <row r="128" spans="2:17">
      <c r="B128" s="489"/>
      <c r="C128" s="133" t="s">
        <v>76</v>
      </c>
      <c r="D128" s="75">
        <f>Flavor!D176</f>
        <v>404595009.24560732</v>
      </c>
      <c r="E128" s="74">
        <f>Flavor!E176</f>
        <v>71933770.534563243</v>
      </c>
      <c r="F128" s="76">
        <f>Flavor!F176</f>
        <v>0.21623730739801128</v>
      </c>
      <c r="G128" s="91">
        <f>Flavor!G176</f>
        <v>19.394668605877794</v>
      </c>
      <c r="H128" s="77">
        <f>Flavor!H176</f>
        <v>1.8874032022079881</v>
      </c>
      <c r="I128" s="341">
        <f>Flavor!I176</f>
        <v>2.3758387857318501</v>
      </c>
      <c r="J128" s="361">
        <f>Flavor!J176</f>
        <v>6.8107993569431535E-2</v>
      </c>
      <c r="K128" s="76">
        <f>Flavor!K176</f>
        <v>2.9512971703953447E-2</v>
      </c>
      <c r="L128" s="370">
        <f>Flavor!L176</f>
        <v>961252515.47925043</v>
      </c>
      <c r="M128" s="386">
        <f>Flavor!M176</f>
        <v>193559931.5468812</v>
      </c>
      <c r="N128" s="76">
        <f>Flavor!N176</f>
        <v>0.2521320846365413</v>
      </c>
      <c r="O128" s="75">
        <f>Flavor!O176</f>
        <v>198871783.44182676</v>
      </c>
      <c r="P128" s="74">
        <f>Flavor!P176</f>
        <v>32829704.272143006</v>
      </c>
      <c r="Q128" s="76">
        <f>Flavor!Q176</f>
        <v>0.19771918321134291</v>
      </c>
    </row>
    <row r="129" spans="2:17">
      <c r="B129" s="489"/>
      <c r="C129" s="133" t="s">
        <v>77</v>
      </c>
      <c r="D129" s="75">
        <f>Flavor!D177</f>
        <v>49261332.525348946</v>
      </c>
      <c r="E129" s="74">
        <f>Flavor!E177</f>
        <v>-208155.64460784197</v>
      </c>
      <c r="F129" s="76">
        <f>Flavor!F177</f>
        <v>-4.2077582022418524E-3</v>
      </c>
      <c r="G129" s="91">
        <f>Flavor!G177</f>
        <v>2.3613915089919382</v>
      </c>
      <c r="H129" s="77">
        <f>Flavor!H177</f>
        <v>-0.24208421343037534</v>
      </c>
      <c r="I129" s="341">
        <f>Flavor!I177</f>
        <v>2.7315592401621616</v>
      </c>
      <c r="J129" s="361">
        <f>Flavor!J177</f>
        <v>0.10708931856181891</v>
      </c>
      <c r="K129" s="76">
        <f>Flavor!K177</f>
        <v>4.0804170655733121E-2</v>
      </c>
      <c r="L129" s="370">
        <f>Flavor!L177</f>
        <v>134560248.04231775</v>
      </c>
      <c r="M129" s="386">
        <f>Flavor!M177</f>
        <v>4729064.3033021837</v>
      </c>
      <c r="N129" s="76">
        <f>Flavor!N177</f>
        <v>3.642471836972902E-2</v>
      </c>
      <c r="O129" s="75">
        <f>Flavor!O177</f>
        <v>69417590.049059838</v>
      </c>
      <c r="P129" s="74">
        <f>Flavor!P177</f>
        <v>-169726.60623134673</v>
      </c>
      <c r="Q129" s="76">
        <f>Flavor!Q177</f>
        <v>-2.4390451362294526E-3</v>
      </c>
    </row>
    <row r="130" spans="2:17">
      <c r="B130" s="489"/>
      <c r="C130" s="133" t="s">
        <v>78</v>
      </c>
      <c r="D130" s="75">
        <f>Flavor!D178</f>
        <v>5065633.1332742767</v>
      </c>
      <c r="E130" s="74">
        <f>Flavor!E178</f>
        <v>1812226.0104793189</v>
      </c>
      <c r="F130" s="76">
        <f>Flavor!F178</f>
        <v>0.55702404958235296</v>
      </c>
      <c r="G130" s="91">
        <f>Flavor!G178</f>
        <v>0.24282621795556819</v>
      </c>
      <c r="H130" s="77">
        <f>Flavor!H178</f>
        <v>7.1606203908677335E-2</v>
      </c>
      <c r="I130" s="341">
        <f>Flavor!I178</f>
        <v>3.8236416415737797</v>
      </c>
      <c r="J130" s="361">
        <f>Flavor!J178</f>
        <v>0.27547268528752955</v>
      </c>
      <c r="K130" s="76">
        <f>Flavor!K178</f>
        <v>7.7637984177579181E-2</v>
      </c>
      <c r="L130" s="370">
        <f>Flavor!L178</f>
        <v>19369165.789323386</v>
      </c>
      <c r="M130" s="386">
        <f>Flavor!M178</f>
        <v>7825527.6340617482</v>
      </c>
      <c r="N130" s="76">
        <f>Flavor!N178</f>
        <v>0.67790825810793809</v>
      </c>
      <c r="O130" s="75">
        <f>Flavor!O178</f>
        <v>9519087.1250061356</v>
      </c>
      <c r="P130" s="74">
        <f>Flavor!P178</f>
        <v>2816680.3863617182</v>
      </c>
      <c r="Q130" s="76">
        <f>Flavor!Q178</f>
        <v>0.4202490980025782</v>
      </c>
    </row>
    <row r="131" spans="2:17">
      <c r="B131" s="489"/>
      <c r="C131" s="133" t="s">
        <v>79</v>
      </c>
      <c r="D131" s="75">
        <f>Flavor!D179</f>
        <v>24253084.429787606</v>
      </c>
      <c r="E131" s="74">
        <f>Flavor!E179</f>
        <v>260873.78432751819</v>
      </c>
      <c r="F131" s="76">
        <f>Flavor!F179</f>
        <v>1.0873270003440965E-2</v>
      </c>
      <c r="G131" s="91">
        <f>Flavor!G179</f>
        <v>1.1625959896617586</v>
      </c>
      <c r="H131" s="77">
        <f>Flavor!H179</f>
        <v>-0.10006388925390541</v>
      </c>
      <c r="I131" s="341">
        <f>Flavor!I179</f>
        <v>2.8618101004485497</v>
      </c>
      <c r="J131" s="361">
        <f>Flavor!J179</f>
        <v>0.10734831361898189</v>
      </c>
      <c r="K131" s="76">
        <f>Flavor!K179</f>
        <v>3.8972518744775045E-2</v>
      </c>
      <c r="L131" s="370">
        <f>Flavor!L179</f>
        <v>69407721.988197625</v>
      </c>
      <c r="M131" s="386">
        <f>Flavor!M179</f>
        <v>3322094.58371225</v>
      </c>
      <c r="N131" s="76">
        <f>Flavor!N179</f>
        <v>5.0269547467242055E-2</v>
      </c>
      <c r="O131" s="75">
        <f>Flavor!O179</f>
        <v>36590790.40806932</v>
      </c>
      <c r="P131" s="74">
        <f>Flavor!P179</f>
        <v>2197858.5743332058</v>
      </c>
      <c r="Q131" s="76">
        <f>Flavor!Q179</f>
        <v>6.3904368053244037E-2</v>
      </c>
    </row>
    <row r="132" spans="2:17">
      <c r="B132" s="489"/>
      <c r="C132" s="133" t="s">
        <v>80</v>
      </c>
      <c r="D132" s="75">
        <f>Flavor!D180</f>
        <v>10917357.441427357</v>
      </c>
      <c r="E132" s="74">
        <f>Flavor!E180</f>
        <v>-1501581.4735745173</v>
      </c>
      <c r="F132" s="76">
        <f>Flavor!F180</f>
        <v>-0.12091060950147935</v>
      </c>
      <c r="G132" s="91">
        <f>Flavor!G180</f>
        <v>0.52333450682744997</v>
      </c>
      <c r="H132" s="77">
        <f>Flavor!H180</f>
        <v>-0.13024828045290859</v>
      </c>
      <c r="I132" s="341">
        <f>Flavor!I180</f>
        <v>2.408508405233293</v>
      </c>
      <c r="J132" s="361">
        <f>Flavor!J180</f>
        <v>-3.4611897802774738E-2</v>
      </c>
      <c r="K132" s="76">
        <f>Flavor!K180</f>
        <v>-1.4167086966516754E-2</v>
      </c>
      <c r="L132" s="370">
        <f>Flavor!L180</f>
        <v>26294547.160614029</v>
      </c>
      <c r="M132" s="386">
        <f>Flavor!M180</f>
        <v>-4046414.644791767</v>
      </c>
      <c r="N132" s="76">
        <f>Flavor!N180</f>
        <v>-0.13336474534801412</v>
      </c>
      <c r="O132" s="75">
        <f>Flavor!O180</f>
        <v>4736477.9792002365</v>
      </c>
      <c r="P132" s="74">
        <f>Flavor!P180</f>
        <v>-1264983.4799055802</v>
      </c>
      <c r="Q132" s="76">
        <f>Flavor!Q180</f>
        <v>-0.21077923911121066</v>
      </c>
    </row>
    <row r="133" spans="2:17">
      <c r="B133" s="489"/>
      <c r="C133" s="133" t="s">
        <v>81</v>
      </c>
      <c r="D133" s="75">
        <f>Flavor!D181</f>
        <v>5180959.9015750401</v>
      </c>
      <c r="E133" s="74">
        <f>Flavor!E181</f>
        <v>-76976.003208501264</v>
      </c>
      <c r="F133" s="76">
        <f>Flavor!F181</f>
        <v>-1.4639966063197991E-2</v>
      </c>
      <c r="G133" s="91">
        <f>Flavor!G181</f>
        <v>0.2483545225600928</v>
      </c>
      <c r="H133" s="77">
        <f>Flavor!H181</f>
        <v>-2.8359649843047868E-2</v>
      </c>
      <c r="I133" s="341">
        <f>Flavor!I181</f>
        <v>3.613531026744369</v>
      </c>
      <c r="J133" s="361">
        <f>Flavor!J181</f>
        <v>7.2576144391361286E-2</v>
      </c>
      <c r="K133" s="76">
        <f>Flavor!K181</f>
        <v>2.0496207040947539E-2</v>
      </c>
      <c r="L133" s="370">
        <f>Flavor!L181</f>
        <v>18721559.352659859</v>
      </c>
      <c r="M133" s="386">
        <f>Flavor!M181</f>
        <v>103445.53951739892</v>
      </c>
      <c r="N133" s="76">
        <f>Flavor!N181</f>
        <v>5.5561772022457556E-3</v>
      </c>
      <c r="O133" s="75">
        <f>Flavor!O181</f>
        <v>12452158.030896798</v>
      </c>
      <c r="P133" s="74">
        <f>Flavor!P181</f>
        <v>186958.59087343328</v>
      </c>
      <c r="Q133" s="76">
        <f>Flavor!Q181</f>
        <v>1.5243012703352921E-2</v>
      </c>
    </row>
    <row r="134" spans="2:17">
      <c r="B134" s="489"/>
      <c r="C134" s="133" t="s">
        <v>82</v>
      </c>
      <c r="D134" s="75">
        <f>Flavor!D182</f>
        <v>2656251.7725824332</v>
      </c>
      <c r="E134" s="74">
        <f>Flavor!E182</f>
        <v>349494.70023048995</v>
      </c>
      <c r="F134" s="76">
        <f>Flavor!F182</f>
        <v>0.15150910532340933</v>
      </c>
      <c r="G134" s="91">
        <f>Flavor!G182</f>
        <v>0.12733009969418221</v>
      </c>
      <c r="H134" s="77">
        <f>Flavor!H182</f>
        <v>5.9302983709597912E-3</v>
      </c>
      <c r="I134" s="341">
        <f>Flavor!I182</f>
        <v>3.2466334306345668</v>
      </c>
      <c r="J134" s="361">
        <f>Flavor!J182</f>
        <v>0.24460558451839187</v>
      </c>
      <c r="K134" s="76">
        <f>Flavor!K182</f>
        <v>8.1480118458876524E-2</v>
      </c>
      <c r="L134" s="370">
        <f>Flavor!L182</f>
        <v>8623875.8050484546</v>
      </c>
      <c r="M134" s="386">
        <f>Flavor!M182</f>
        <v>1698926.8396224966</v>
      </c>
      <c r="N134" s="76">
        <f>Flavor!N182</f>
        <v>0.24533420363163566</v>
      </c>
      <c r="O134" s="75">
        <f>Flavor!O182</f>
        <v>5194951.0486037172</v>
      </c>
      <c r="P134" s="74">
        <f>Flavor!P182</f>
        <v>1109074.9767568954</v>
      </c>
      <c r="Q134" s="76">
        <f>Flavor!Q182</f>
        <v>0.27144116885943431</v>
      </c>
    </row>
    <row r="135" spans="2:17">
      <c r="B135" s="489"/>
      <c r="C135" s="133" t="s">
        <v>83</v>
      </c>
      <c r="D135" s="75">
        <f>Flavor!D183</f>
        <v>13055178.100393075</v>
      </c>
      <c r="E135" s="74">
        <f>Flavor!E183</f>
        <v>-349746.28404594213</v>
      </c>
      <c r="F135" s="76">
        <f>Flavor!F183</f>
        <v>-2.6090880784970474E-2</v>
      </c>
      <c r="G135" s="91">
        <f>Flavor!G183</f>
        <v>0.62581308978562455</v>
      </c>
      <c r="H135" s="77">
        <f>Flavor!H183</f>
        <v>-7.9660051070288618E-2</v>
      </c>
      <c r="I135" s="341">
        <f>Flavor!I183</f>
        <v>2.6374414816152862</v>
      </c>
      <c r="J135" s="361">
        <f>Flavor!J183</f>
        <v>0.14184324159967288</v>
      </c>
      <c r="K135" s="76">
        <f>Flavor!K183</f>
        <v>5.6837370424970911E-2</v>
      </c>
      <c r="L135" s="370">
        <f>Flavor!L183</f>
        <v>34432268.271852151</v>
      </c>
      <c r="M135" s="386">
        <f>Flavor!M183</f>
        <v>978962.5705037564</v>
      </c>
      <c r="N135" s="76">
        <f>Flavor!N183</f>
        <v>2.9263552584111219E-2</v>
      </c>
      <c r="O135" s="75">
        <f>Flavor!O183</f>
        <v>11785214.520791814</v>
      </c>
      <c r="P135" s="74">
        <f>Flavor!P183</f>
        <v>-445901.6206297949</v>
      </c>
      <c r="Q135" s="76">
        <f>Flavor!Q183</f>
        <v>-3.6456331169950631E-2</v>
      </c>
    </row>
    <row r="136" spans="2:17" ht="15" thickBot="1">
      <c r="B136" s="492"/>
      <c r="C136" s="139" t="s">
        <v>84</v>
      </c>
      <c r="D136" s="126">
        <f>Flavor!D184</f>
        <v>8206490.8325739643</v>
      </c>
      <c r="E136" s="122">
        <f>Flavor!E184</f>
        <v>2887200.5922060339</v>
      </c>
      <c r="F136" s="123">
        <f>Flavor!F184</f>
        <v>0.54277929230015631</v>
      </c>
      <c r="G136" s="124">
        <f>Flavor!G184</f>
        <v>0.39338639003905163</v>
      </c>
      <c r="H136" s="125">
        <f>Flavor!H184</f>
        <v>0.11344326724510589</v>
      </c>
      <c r="I136" s="342">
        <f>Flavor!I184</f>
        <v>3.2509340659392612</v>
      </c>
      <c r="J136" s="362">
        <f>Flavor!J184</f>
        <v>0.67011886897360418</v>
      </c>
      <c r="K136" s="123">
        <f>Flavor!K184</f>
        <v>0.25965395343358305</v>
      </c>
      <c r="L136" s="371">
        <f>Flavor!L184</f>
        <v>26678760.609432951</v>
      </c>
      <c r="M136" s="387">
        <f>Flavor!M184</f>
        <v>12950655.520020293</v>
      </c>
      <c r="N136" s="123">
        <f>Flavor!N184</f>
        <v>0.94336803482135734</v>
      </c>
      <c r="O136" s="126">
        <f>Flavor!O184</f>
        <v>17943774.208221383</v>
      </c>
      <c r="P136" s="122">
        <f>Flavor!P184</f>
        <v>4409503.9829263538</v>
      </c>
      <c r="Q136" s="123">
        <f>Flavor!Q184</f>
        <v>0.32580286262388647</v>
      </c>
    </row>
    <row r="137" spans="2:17">
      <c r="B137" s="488" t="s">
        <v>85</v>
      </c>
      <c r="C137" s="161" t="s">
        <v>132</v>
      </c>
      <c r="D137" s="106">
        <f>Fat!D59</f>
        <v>257930673.84143925</v>
      </c>
      <c r="E137" s="102">
        <f>Fat!E59</f>
        <v>47814358.834479302</v>
      </c>
      <c r="F137" s="103">
        <f>Fat!F59</f>
        <v>0.22756138109929963</v>
      </c>
      <c r="G137" s="104">
        <f>Fat!G59</f>
        <v>24.147056387499539</v>
      </c>
      <c r="H137" s="105">
        <f>Fat!H59</f>
        <v>2.6519033433763362</v>
      </c>
      <c r="I137" s="343">
        <f>Fat!I59</f>
        <v>2.9755825680644197</v>
      </c>
      <c r="J137" s="363">
        <f>Fat!J59</f>
        <v>0.18408808750180627</v>
      </c>
      <c r="K137" s="103">
        <f>Fat!K59</f>
        <v>6.5946068954685563E-2</v>
      </c>
      <c r="L137" s="372">
        <f>Fat!L59</f>
        <v>767494016.85169601</v>
      </c>
      <c r="M137" s="388">
        <f>Fat!M59</f>
        <v>180955483.23361194</v>
      </c>
      <c r="N137" s="103">
        <f>Fat!N59</f>
        <v>0.30851422858338312</v>
      </c>
      <c r="O137" s="106">
        <f>Fat!O59</f>
        <v>190260764.01455855</v>
      </c>
      <c r="P137" s="102">
        <f>Fat!P59</f>
        <v>33022186.865138113</v>
      </c>
      <c r="Q137" s="103">
        <f>Fat!Q59</f>
        <v>0.210013264326081</v>
      </c>
    </row>
    <row r="138" spans="2:17">
      <c r="B138" s="489"/>
      <c r="C138" s="162" t="s">
        <v>87</v>
      </c>
      <c r="D138" s="75">
        <f>Fat!D60</f>
        <v>13116502.536235148</v>
      </c>
      <c r="E138" s="74">
        <f>Fat!E60</f>
        <v>401301.39508201368</v>
      </c>
      <c r="F138" s="76">
        <f>Fat!F60</f>
        <v>3.1560758703469464E-2</v>
      </c>
      <c r="G138" s="91">
        <f>Fat!G60</f>
        <v>1.2279459500964778</v>
      </c>
      <c r="H138" s="77">
        <f>Fat!H60</f>
        <v>-7.2834498612815768E-2</v>
      </c>
      <c r="I138" s="341">
        <f>Fat!I60</f>
        <v>3.487878430237469</v>
      </c>
      <c r="J138" s="361">
        <f>Fat!J60</f>
        <v>0.15972877687609266</v>
      </c>
      <c r="K138" s="76">
        <f>Fat!K60</f>
        <v>4.7993267584818256E-2</v>
      </c>
      <c r="L138" s="370">
        <f>Fat!L60</f>
        <v>45748766.276289627</v>
      </c>
      <c r="M138" s="386">
        <f>Fat!M60</f>
        <v>3430674.0059406459</v>
      </c>
      <c r="N138" s="76">
        <f>Fat!N60</f>
        <v>8.1068730225923161E-2</v>
      </c>
      <c r="O138" s="75">
        <f>Fat!O60</f>
        <v>13983949.397679687</v>
      </c>
      <c r="P138" s="74">
        <f>Fat!P60</f>
        <v>-1135049.391507484</v>
      </c>
      <c r="Q138" s="76">
        <f>Fat!Q60</f>
        <v>-7.5074375448673916E-2</v>
      </c>
    </row>
    <row r="139" spans="2:17">
      <c r="B139" s="489"/>
      <c r="C139" s="162" t="s">
        <v>50</v>
      </c>
      <c r="D139" s="75">
        <f>Fat!D61</f>
        <v>394012053.17437959</v>
      </c>
      <c r="E139" s="74">
        <f>Fat!E61</f>
        <v>21262109.212838054</v>
      </c>
      <c r="F139" s="76">
        <f>Fat!F61</f>
        <v>5.7041213707148861E-2</v>
      </c>
      <c r="G139" s="91">
        <f>Fat!G61</f>
        <v>36.886777069426827</v>
      </c>
      <c r="H139" s="77">
        <f>Fat!H61</f>
        <v>-1.2459928317409137</v>
      </c>
      <c r="I139" s="341">
        <f>Fat!I61</f>
        <v>2.5220178493321157</v>
      </c>
      <c r="J139" s="361">
        <f>Fat!J61</f>
        <v>0.1088497122597083</v>
      </c>
      <c r="K139" s="76">
        <f>Fat!K61</f>
        <v>4.5106559541997736E-2</v>
      </c>
      <c r="L139" s="370">
        <f>Fat!L61</f>
        <v>993705430.95778</v>
      </c>
      <c r="M139" s="386">
        <f>Fat!M61</f>
        <v>94197143.0942626</v>
      </c>
      <c r="N139" s="76">
        <f>Fat!N61</f>
        <v>0.10472070615157596</v>
      </c>
      <c r="O139" s="75">
        <f>Fat!O61</f>
        <v>283061506.60457897</v>
      </c>
      <c r="P139" s="74">
        <f>Fat!P61</f>
        <v>14559349.179826558</v>
      </c>
      <c r="Q139" s="76">
        <f>Fat!Q61</f>
        <v>5.4224328472693213E-2</v>
      </c>
    </row>
    <row r="140" spans="2:17" ht="15" thickBot="1">
      <c r="B140" s="490"/>
      <c r="C140" s="163" t="s">
        <v>15</v>
      </c>
      <c r="D140" s="101">
        <f>Fat!D62</f>
        <v>402831637.85562468</v>
      </c>
      <c r="E140" s="97">
        <f>Fat!E62</f>
        <v>21246287.794237196</v>
      </c>
      <c r="F140" s="98">
        <f>Fat!F62</f>
        <v>5.5678992369123194E-2</v>
      </c>
      <c r="G140" s="99">
        <f>Fat!G62</f>
        <v>37.712452455144124</v>
      </c>
      <c r="H140" s="100">
        <f>Fat!H62</f>
        <v>-1.3241901715512725</v>
      </c>
      <c r="I140" s="347">
        <f>Fat!I62</f>
        <v>2.5125619418124554</v>
      </c>
      <c r="J140" s="367">
        <f>Fat!J62</f>
        <v>7.5129235803946148E-2</v>
      </c>
      <c r="K140" s="98">
        <f>Fat!K62</f>
        <v>3.0823101543991455E-2</v>
      </c>
      <c r="L140" s="376">
        <f>Fat!L62</f>
        <v>1012139442.2340202</v>
      </c>
      <c r="M140" s="392">
        <f>Fat!M62</f>
        <v>82050829.86068821</v>
      </c>
      <c r="N140" s="98">
        <f>Fat!N62</f>
        <v>8.8218293148775259E-2</v>
      </c>
      <c r="O140" s="101">
        <f>Fat!O62</f>
        <v>290103716.99826318</v>
      </c>
      <c r="P140" s="97">
        <f>Fat!P62</f>
        <v>-4537840.5293103456</v>
      </c>
      <c r="Q140" s="98">
        <f>Fat!Q62</f>
        <v>-1.540122366779737E-2</v>
      </c>
    </row>
    <row r="141" spans="2:17" hidden="1">
      <c r="B141" s="491" t="s">
        <v>88</v>
      </c>
      <c r="C141" s="136" t="s">
        <v>89</v>
      </c>
      <c r="D141" s="112">
        <f>Organic!D17</f>
        <v>96425727.659520194</v>
      </c>
      <c r="E141" s="107">
        <f>Organic!E17</f>
        <v>4959629.3495732099</v>
      </c>
      <c r="F141" s="109">
        <f>Organic!F17</f>
        <v>5.4223689883072752E-2</v>
      </c>
      <c r="G141" s="110">
        <f>Organic!G17</f>
        <v>9.0272221148519591</v>
      </c>
      <c r="H141" s="111">
        <f>Organic!H17</f>
        <v>-0.32987031966938574</v>
      </c>
      <c r="I141" s="345">
        <f>Organic!I17</f>
        <v>3.0600706305877705</v>
      </c>
      <c r="J141" s="365">
        <f>Organic!J17</f>
        <v>0.27337801544727247</v>
      </c>
      <c r="K141" s="109">
        <f>Organic!K17</f>
        <v>9.8101245168545237E-2</v>
      </c>
      <c r="L141" s="374">
        <f>Organic!L17</f>
        <v>295069537.24395257</v>
      </c>
      <c r="M141" s="390">
        <f>Organic!M17</f>
        <v>40181636.547908515</v>
      </c>
      <c r="N141" s="109">
        <f>Organic!N17</f>
        <v>0.15764434654678039</v>
      </c>
      <c r="O141" s="112">
        <f>Organic!O17</f>
        <v>42374969.091188364</v>
      </c>
      <c r="P141" s="107">
        <f>Organic!P17</f>
        <v>3780376.5358514935</v>
      </c>
      <c r="Q141" s="109">
        <f>Organic!Q17</f>
        <v>9.795093782713718E-2</v>
      </c>
    </row>
    <row r="142" spans="2:17" hidden="1">
      <c r="B142" s="489"/>
      <c r="C142" s="140" t="s">
        <v>90</v>
      </c>
      <c r="D142" s="96" t="e">
        <f>#REF!</f>
        <v>#REF!</v>
      </c>
      <c r="E142" s="92" t="e">
        <f>#REF!</f>
        <v>#REF!</v>
      </c>
      <c r="F142" s="93" t="e">
        <f>#REF!</f>
        <v>#REF!</v>
      </c>
      <c r="G142" s="94" t="e">
        <f>#REF!</f>
        <v>#REF!</v>
      </c>
      <c r="H142" s="95" t="e">
        <f>#REF!</f>
        <v>#REF!</v>
      </c>
      <c r="I142" s="348" t="e">
        <f>#REF!</f>
        <v>#REF!</v>
      </c>
      <c r="J142" s="368" t="e">
        <f>#REF!</f>
        <v>#REF!</v>
      </c>
      <c r="K142" s="93" t="e">
        <f>#REF!</f>
        <v>#REF!</v>
      </c>
      <c r="L142" s="377" t="e">
        <f>#REF!</f>
        <v>#REF!</v>
      </c>
      <c r="M142" s="393" t="e">
        <f>#REF!</f>
        <v>#REF!</v>
      </c>
      <c r="N142" s="93" t="e">
        <f>#REF!</f>
        <v>#REF!</v>
      </c>
      <c r="O142" s="96" t="e">
        <f>#REF!</f>
        <v>#REF!</v>
      </c>
      <c r="P142" s="92" t="e">
        <f>#REF!</f>
        <v>#REF!</v>
      </c>
      <c r="Q142" s="93" t="e">
        <f>#REF!</f>
        <v>#REF!</v>
      </c>
    </row>
    <row r="143" spans="2:17" ht="15" hidden="1" thickBot="1">
      <c r="B143" s="492"/>
      <c r="C143" s="137" t="s">
        <v>91</v>
      </c>
      <c r="D143" s="116" t="e">
        <f>#REF!</f>
        <v>#REF!</v>
      </c>
      <c r="E143" s="108" t="e">
        <f>#REF!</f>
        <v>#REF!</v>
      </c>
      <c r="F143" s="113" t="e">
        <f>#REF!</f>
        <v>#REF!</v>
      </c>
      <c r="G143" s="114" t="e">
        <f>#REF!</f>
        <v>#REF!</v>
      </c>
      <c r="H143" s="115" t="e">
        <f>#REF!</f>
        <v>#REF!</v>
      </c>
      <c r="I143" s="346" t="e">
        <f>#REF!</f>
        <v>#REF!</v>
      </c>
      <c r="J143" s="366" t="e">
        <f>#REF!</f>
        <v>#REF!</v>
      </c>
      <c r="K143" s="113" t="e">
        <f>#REF!</f>
        <v>#REF!</v>
      </c>
      <c r="L143" s="375" t="e">
        <f>#REF!</f>
        <v>#REF!</v>
      </c>
      <c r="M143" s="391" t="e">
        <f>#REF!</f>
        <v>#REF!</v>
      </c>
      <c r="N143" s="113" t="e">
        <f>#REF!</f>
        <v>#REF!</v>
      </c>
      <c r="O143" s="116" t="e">
        <f>#REF!</f>
        <v>#REF!</v>
      </c>
      <c r="P143" s="108" t="e">
        <f>#REF!</f>
        <v>#REF!</v>
      </c>
      <c r="Q143" s="113" t="e">
        <f>#REF!</f>
        <v>#REF!</v>
      </c>
    </row>
    <row r="144" spans="2:17">
      <c r="B144" s="488" t="s">
        <v>54</v>
      </c>
      <c r="C144" s="132" t="s">
        <v>92</v>
      </c>
      <c r="D144" s="106">
        <f>Size!D101</f>
        <v>92664561.378689811</v>
      </c>
      <c r="E144" s="102">
        <f>Size!E101</f>
        <v>-4166123.8821548074</v>
      </c>
      <c r="F144" s="103">
        <f>Size!F101</f>
        <v>-4.3024831136245827E-2</v>
      </c>
      <c r="G144" s="104">
        <f>Size!G101</f>
        <v>8.6751077543792494</v>
      </c>
      <c r="H144" s="105">
        <f>Size!H101</f>
        <v>-1.2307884107054807</v>
      </c>
      <c r="I144" s="343">
        <f>Size!I101</f>
        <v>3.70420968902165</v>
      </c>
      <c r="J144" s="363">
        <f>Size!J101</f>
        <v>0.25891927518847657</v>
      </c>
      <c r="K144" s="103">
        <f>Size!K101</f>
        <v>7.5151654603307375E-2</v>
      </c>
      <c r="L144" s="372">
        <f>Size!L101</f>
        <v>343248966.08788419</v>
      </c>
      <c r="M144" s="388">
        <f>Size!M101</f>
        <v>9639134.3937990665</v>
      </c>
      <c r="N144" s="103">
        <f>Size!N101</f>
        <v>2.8893436218144788E-2</v>
      </c>
      <c r="O144" s="106">
        <f>Size!O101</f>
        <v>281874190.17142928</v>
      </c>
      <c r="P144" s="102">
        <f>Size!P101</f>
        <v>-12302099.2676723</v>
      </c>
      <c r="Q144" s="103">
        <f>Size!Q101</f>
        <v>-4.181879950667812E-2</v>
      </c>
    </row>
    <row r="145" spans="1:17">
      <c r="B145" s="489"/>
      <c r="C145" s="133" t="s">
        <v>93</v>
      </c>
      <c r="D145" s="75">
        <f>Size!D102</f>
        <v>161778634.39543256</v>
      </c>
      <c r="E145" s="74">
        <f>Size!E102</f>
        <v>1668102.5608437061</v>
      </c>
      <c r="F145" s="76">
        <f>Size!F102</f>
        <v>1.0418443694678578E-2</v>
      </c>
      <c r="G145" s="91">
        <f>Size!G102</f>
        <v>15.145456524649944</v>
      </c>
      <c r="H145" s="77">
        <f>Size!H102</f>
        <v>-1.2340444467355809</v>
      </c>
      <c r="I145" s="341">
        <f>Size!I102</f>
        <v>2.7818542973396649</v>
      </c>
      <c r="J145" s="361">
        <f>Size!J102</f>
        <v>7.1404686015551722E-2</v>
      </c>
      <c r="K145" s="76">
        <f>Size!K102</f>
        <v>2.6344221902235988E-2</v>
      </c>
      <c r="L145" s="370">
        <f>Size!L102</f>
        <v>450044589.31067657</v>
      </c>
      <c r="M145" s="386">
        <f>Size!M102</f>
        <v>16073060.530718148</v>
      </c>
      <c r="N145" s="76">
        <f>Size!N102</f>
        <v>3.7037131389483058E-2</v>
      </c>
      <c r="O145" s="75">
        <f>Size!O102</f>
        <v>81457471.198502615</v>
      </c>
      <c r="P145" s="74">
        <f>Size!P102</f>
        <v>1278070.9666995555</v>
      </c>
      <c r="Q145" s="76">
        <f>Size!Q102</f>
        <v>1.5940141270757602E-2</v>
      </c>
    </row>
    <row r="146" spans="1:17">
      <c r="B146" s="489"/>
      <c r="C146" s="133" t="s">
        <v>94</v>
      </c>
      <c r="D146" s="75">
        <f>Size!D103</f>
        <v>281877369.71420056</v>
      </c>
      <c r="E146" s="74">
        <f>Size!E103</f>
        <v>-10503793.665886462</v>
      </c>
      <c r="F146" s="76">
        <f>Size!F103</f>
        <v>-3.592500127045406E-2</v>
      </c>
      <c r="G146" s="91">
        <f>Size!G103</f>
        <v>26.388907683903856</v>
      </c>
      <c r="H146" s="77">
        <f>Size!H103</f>
        <v>-3.5220388024057954</v>
      </c>
      <c r="I146" s="341">
        <f>Size!I103</f>
        <v>2.4799415524039214</v>
      </c>
      <c r="J146" s="361">
        <f>Size!J103</f>
        <v>0.16296790487290647</v>
      </c>
      <c r="K146" s="76">
        <f>Size!K103</f>
        <v>7.0336537943177013E-2</v>
      </c>
      <c r="L146" s="370">
        <f>Size!L103</f>
        <v>699039401.83656859</v>
      </c>
      <c r="M146" s="386">
        <f>Size!M103</f>
        <v>21599951.250446796</v>
      </c>
      <c r="N146" s="76">
        <f>Size!N103</f>
        <v>3.1884696457754977E-2</v>
      </c>
      <c r="O146" s="75">
        <f>Size!O103</f>
        <v>123762427.56790197</v>
      </c>
      <c r="P146" s="74">
        <f>Size!P103</f>
        <v>239906.68490660191</v>
      </c>
      <c r="Q146" s="76">
        <f>Size!Q103</f>
        <v>1.9422100779002841E-3</v>
      </c>
    </row>
    <row r="147" spans="1:17">
      <c r="B147" s="489"/>
      <c r="C147" s="133" t="s">
        <v>95</v>
      </c>
      <c r="D147" s="75">
        <f>Size!D104</f>
        <v>222999032.92406046</v>
      </c>
      <c r="E147" s="74">
        <f>Size!E104</f>
        <v>34652659.764277995</v>
      </c>
      <c r="F147" s="76">
        <f>Size!F104</f>
        <v>0.18398368486172351</v>
      </c>
      <c r="G147" s="91">
        <f>Size!G104</f>
        <v>20.876812137843668</v>
      </c>
      <c r="H147" s="77">
        <f>Size!H104</f>
        <v>1.6087504633327754</v>
      </c>
      <c r="I147" s="341">
        <f>Size!I104</f>
        <v>2.2438956444289446</v>
      </c>
      <c r="J147" s="361">
        <f>Size!J104</f>
        <v>4.3869582831952858E-2</v>
      </c>
      <c r="K147" s="76">
        <f>Size!K104</f>
        <v>1.9940483250506621E-2</v>
      </c>
      <c r="L147" s="370">
        <f>Size!L104</f>
        <v>500386558.69016606</v>
      </c>
      <c r="M147" s="386">
        <f>Size!M104</f>
        <v>86019629.131372452</v>
      </c>
      <c r="N147" s="76">
        <f>Size!N104</f>
        <v>0.20759289169858164</v>
      </c>
      <c r="O147" s="75">
        <f>Size!O104</f>
        <v>108789402.82504013</v>
      </c>
      <c r="P147" s="74">
        <f>Size!P104</f>
        <v>16659699.449739426</v>
      </c>
      <c r="Q147" s="76">
        <f>Size!Q104</f>
        <v>0.18082875380456037</v>
      </c>
    </row>
    <row r="148" spans="1:17">
      <c r="B148" s="489"/>
      <c r="C148" s="133" t="s">
        <v>96</v>
      </c>
      <c r="D148" s="75">
        <f>Size!D105</f>
        <v>138697562.22182956</v>
      </c>
      <c r="E148" s="74">
        <f>Size!E105</f>
        <v>8218376.3124149889</v>
      </c>
      <c r="F148" s="76">
        <f>Size!F105</f>
        <v>6.2986109662889936E-2</v>
      </c>
      <c r="G148" s="91">
        <f>Size!G105</f>
        <v>12.984643531920904</v>
      </c>
      <c r="H148" s="77">
        <f>Size!H105</f>
        <v>-0.36353492867396753</v>
      </c>
      <c r="I148" s="341">
        <f>Size!I105</f>
        <v>3.8951069569291454</v>
      </c>
      <c r="J148" s="361">
        <f>Size!J105</f>
        <v>0.33686674885547774</v>
      </c>
      <c r="K148" s="76">
        <f>Size!K105</f>
        <v>9.4672289996365372E-2</v>
      </c>
      <c r="L148" s="370">
        <f>Size!L105</f>
        <v>540241839.51936138</v>
      </c>
      <c r="M148" s="386">
        <f>Size!M105</f>
        <v>75965553.899763286</v>
      </c>
      <c r="N148" s="76">
        <f>Size!N105</f>
        <v>0.16362143889900332</v>
      </c>
      <c r="O148" s="75">
        <f>Size!O105</f>
        <v>378201241.7929498</v>
      </c>
      <c r="P148" s="74">
        <f>Size!P105</f>
        <v>9761710.8639976978</v>
      </c>
      <c r="Q148" s="76">
        <f>Size!Q105</f>
        <v>2.6494743491246312E-2</v>
      </c>
    </row>
    <row r="149" spans="1:17" ht="15" customHeight="1">
      <c r="B149" s="489"/>
      <c r="C149" s="133" t="s">
        <v>97</v>
      </c>
      <c r="D149" s="75">
        <f>Size!D106</f>
        <v>349233062.71513855</v>
      </c>
      <c r="E149" s="74">
        <f>Size!E106</f>
        <v>56318781.775968969</v>
      </c>
      <c r="F149" s="76">
        <f>Size!F106</f>
        <v>0.19227052226813368</v>
      </c>
      <c r="G149" s="91">
        <f>Size!G106</f>
        <v>32.694639734650949</v>
      </c>
      <c r="H149" s="77">
        <f>Size!H106</f>
        <v>2.7291546775377427</v>
      </c>
      <c r="I149" s="341">
        <f>Size!I106</f>
        <v>2.2232870208950786</v>
      </c>
      <c r="J149" s="361">
        <f>Size!J106</f>
        <v>4.6495030557650363E-2</v>
      </c>
      <c r="K149" s="76">
        <f>Size!K106</f>
        <v>2.1359427434517107E-2</v>
      </c>
      <c r="L149" s="370">
        <f>Size!L106</f>
        <v>776445335.60200453</v>
      </c>
      <c r="M149" s="386">
        <f>Size!M106</f>
        <v>138831874.998173</v>
      </c>
      <c r="N149" s="76">
        <f>Size!N106</f>
        <v>0.21773673797083376</v>
      </c>
      <c r="O149" s="75">
        <f>Size!O106</f>
        <v>152934605.83231536</v>
      </c>
      <c r="P149" s="74">
        <f>Size!P106</f>
        <v>24728608.383435935</v>
      </c>
      <c r="Q149" s="76">
        <f>Size!Q106</f>
        <v>0.19288183763241004</v>
      </c>
    </row>
    <row r="150" spans="1:17" ht="15" thickBot="1">
      <c r="B150" s="490"/>
      <c r="C150" s="134" t="s">
        <v>98</v>
      </c>
      <c r="D150" s="126">
        <f>Size!D107</f>
        <v>579960242.47071099</v>
      </c>
      <c r="E150" s="122">
        <f>Size!E107</f>
        <v>26186899.148253322</v>
      </c>
      <c r="F150" s="123">
        <f>Size!F107</f>
        <v>4.7288117898814978E-2</v>
      </c>
      <c r="G150" s="124">
        <f>Size!G107</f>
        <v>54.294948595595152</v>
      </c>
      <c r="H150" s="125">
        <f>Size!H107</f>
        <v>-2.3567339073923748</v>
      </c>
      <c r="I150" s="342">
        <f>Size!I107</f>
        <v>2.5905232310373356</v>
      </c>
      <c r="J150" s="362">
        <f>Size!J107</f>
        <v>0.14084991927603996</v>
      </c>
      <c r="K150" s="123">
        <f>Size!K107</f>
        <v>5.7497429800045456E-2</v>
      </c>
      <c r="L150" s="371">
        <f>Size!L107</f>
        <v>1502400481.1984229</v>
      </c>
      <c r="M150" s="387">
        <f>Size!M107</f>
        <v>145836701.29657316</v>
      </c>
      <c r="N150" s="123">
        <f>Size!N107</f>
        <v>0.10750449293812396</v>
      </c>
      <c r="O150" s="126">
        <f>Size!O107</f>
        <v>246274089.38981545</v>
      </c>
      <c r="P150" s="122">
        <f>Size!P107</f>
        <v>7418326.8767136335</v>
      </c>
      <c r="Q150" s="123">
        <f>Size!Q107</f>
        <v>3.1057768080042535E-2</v>
      </c>
    </row>
    <row r="151" spans="1:17">
      <c r="A151" s="50"/>
      <c r="B151" s="474"/>
      <c r="C151" s="474"/>
      <c r="D151" s="474"/>
      <c r="E151" s="474"/>
      <c r="F151" s="474"/>
      <c r="G151" s="474"/>
      <c r="H151" s="474"/>
      <c r="I151" s="516"/>
      <c r="J151" s="516"/>
      <c r="K151" s="474"/>
      <c r="L151" s="516"/>
      <c r="M151" s="516"/>
      <c r="N151" s="474"/>
      <c r="O151" s="474"/>
      <c r="P151" s="474"/>
      <c r="Q151" s="474"/>
    </row>
    <row r="152" spans="1:17">
      <c r="A152" s="50"/>
      <c r="B152" s="474"/>
      <c r="C152" s="474"/>
      <c r="D152" s="474"/>
      <c r="E152" s="474"/>
      <c r="F152" s="474"/>
      <c r="G152" s="474"/>
      <c r="H152" s="474"/>
      <c r="I152" s="516"/>
      <c r="J152" s="516"/>
      <c r="K152" s="474"/>
      <c r="L152" s="516"/>
      <c r="M152" s="516"/>
      <c r="N152" s="474"/>
      <c r="O152" s="474"/>
      <c r="P152" s="474"/>
      <c r="Q152" s="474"/>
    </row>
    <row r="153" spans="1:17">
      <c r="A153" s="50"/>
      <c r="B153" s="50"/>
      <c r="C153" s="159" t="s">
        <v>121</v>
      </c>
      <c r="D153" s="159"/>
      <c r="E153" s="159"/>
      <c r="F153" s="159"/>
      <c r="G153" s="159"/>
      <c r="H153" s="159"/>
      <c r="I153" s="351"/>
      <c r="J153" s="351"/>
      <c r="K153" s="157"/>
      <c r="L153" s="526"/>
      <c r="M153" s="526"/>
      <c r="N153" s="464"/>
      <c r="O153" s="464"/>
      <c r="P153" s="464"/>
      <c r="Q153" s="464"/>
    </row>
    <row r="154" spans="1:17">
      <c r="A154" s="50"/>
      <c r="B154" s="51"/>
      <c r="C154" s="130"/>
      <c r="D154" s="52"/>
      <c r="E154" s="52"/>
      <c r="F154" s="52"/>
      <c r="G154" s="52"/>
      <c r="H154" s="52"/>
      <c r="I154" s="352"/>
      <c r="J154" s="352"/>
      <c r="K154" s="52"/>
      <c r="L154" s="352"/>
      <c r="M154" s="352"/>
      <c r="N154" s="52"/>
      <c r="O154" s="52"/>
      <c r="P154" s="52"/>
      <c r="Q154" s="52"/>
    </row>
    <row r="155" spans="1:17">
      <c r="A155" s="50"/>
      <c r="B155" s="50"/>
      <c r="C155" s="53"/>
      <c r="D155" s="54"/>
      <c r="E155" s="54"/>
      <c r="F155" s="55"/>
      <c r="G155" s="56"/>
      <c r="H155" s="56"/>
      <c r="I155" s="353"/>
      <c r="J155" s="353"/>
      <c r="K155" s="55"/>
      <c r="L155" s="379"/>
      <c r="M155" s="379"/>
      <c r="N155" s="55"/>
      <c r="O155" s="54"/>
      <c r="P155" s="54"/>
      <c r="Q155" s="55"/>
    </row>
    <row r="156" spans="1:17">
      <c r="A156" s="50"/>
      <c r="B156" s="493"/>
      <c r="C156" s="57"/>
      <c r="D156" s="58"/>
      <c r="E156" s="58"/>
      <c r="F156" s="59"/>
      <c r="G156" s="60"/>
      <c r="H156" s="60"/>
      <c r="I156" s="354"/>
      <c r="J156" s="354"/>
      <c r="K156" s="59"/>
      <c r="L156" s="380"/>
      <c r="M156" s="380"/>
      <c r="N156" s="59"/>
      <c r="O156" s="58"/>
      <c r="P156" s="58"/>
      <c r="Q156" s="59"/>
    </row>
    <row r="157" spans="1:17">
      <c r="A157" s="50"/>
      <c r="B157" s="493"/>
      <c r="C157" s="57"/>
      <c r="D157" s="58"/>
      <c r="E157" s="58"/>
      <c r="F157" s="59"/>
      <c r="G157" s="60"/>
      <c r="H157" s="60"/>
      <c r="I157" s="354"/>
      <c r="J157" s="354"/>
      <c r="K157" s="59"/>
      <c r="L157" s="380"/>
      <c r="M157" s="380"/>
      <c r="N157" s="59"/>
      <c r="O157" s="58"/>
      <c r="P157" s="58"/>
      <c r="Q157" s="59"/>
    </row>
    <row r="158" spans="1:17">
      <c r="A158" s="50"/>
      <c r="B158" s="493"/>
      <c r="C158" s="57"/>
      <c r="D158" s="58"/>
      <c r="E158" s="58"/>
      <c r="F158" s="59"/>
      <c r="G158" s="60"/>
      <c r="H158" s="60"/>
      <c r="I158" s="354"/>
      <c r="J158" s="354"/>
      <c r="K158" s="59"/>
      <c r="L158" s="380"/>
      <c r="M158" s="380"/>
      <c r="N158" s="59"/>
      <c r="O158" s="58"/>
      <c r="P158" s="58"/>
      <c r="Q158" s="59"/>
    </row>
    <row r="159" spans="1:17">
      <c r="A159" s="50"/>
      <c r="B159" s="493"/>
      <c r="C159" s="64"/>
      <c r="D159" s="61"/>
      <c r="E159" s="61"/>
      <c r="F159" s="62"/>
      <c r="G159" s="63"/>
      <c r="H159" s="63"/>
      <c r="I159" s="355"/>
      <c r="J159" s="355"/>
      <c r="K159" s="62"/>
      <c r="L159" s="381"/>
      <c r="M159" s="381"/>
      <c r="N159" s="62"/>
      <c r="O159" s="61"/>
      <c r="P159" s="61"/>
      <c r="Q159" s="62"/>
    </row>
    <row r="160" spans="1:17">
      <c r="A160" s="50"/>
      <c r="B160" s="493"/>
      <c r="C160" s="64"/>
      <c r="D160" s="61"/>
      <c r="E160" s="61"/>
      <c r="F160" s="62"/>
      <c r="G160" s="63"/>
      <c r="H160" s="63"/>
      <c r="I160" s="355"/>
      <c r="J160" s="355"/>
      <c r="K160" s="62"/>
      <c r="L160" s="381"/>
      <c r="M160" s="381"/>
      <c r="N160" s="62"/>
      <c r="O160" s="61"/>
      <c r="P160" s="61"/>
      <c r="Q160" s="62"/>
    </row>
    <row r="161" spans="1:17">
      <c r="A161" s="50"/>
      <c r="B161" s="493"/>
      <c r="C161" s="64"/>
      <c r="D161" s="61"/>
      <c r="E161" s="61"/>
      <c r="F161" s="62"/>
      <c r="G161" s="63"/>
      <c r="H161" s="63"/>
      <c r="I161" s="355"/>
      <c r="J161" s="355"/>
      <c r="K161" s="62"/>
      <c r="L161" s="381"/>
      <c r="M161" s="381"/>
      <c r="N161" s="62"/>
      <c r="O161" s="61"/>
      <c r="P161" s="61"/>
      <c r="Q161" s="62"/>
    </row>
    <row r="162" spans="1:17">
      <c r="A162" s="50"/>
      <c r="B162" s="493"/>
      <c r="C162" s="64"/>
      <c r="D162" s="61"/>
      <c r="E162" s="61"/>
      <c r="F162" s="62"/>
      <c r="G162" s="63"/>
      <c r="H162" s="63"/>
      <c r="I162" s="355"/>
      <c r="J162" s="355"/>
      <c r="K162" s="62"/>
      <c r="L162" s="381"/>
      <c r="M162" s="381"/>
      <c r="N162" s="62"/>
      <c r="O162" s="61"/>
      <c r="P162" s="61"/>
      <c r="Q162" s="62"/>
    </row>
    <row r="163" spans="1:17">
      <c r="A163" s="50"/>
      <c r="B163" s="493"/>
      <c r="C163" s="64"/>
      <c r="D163" s="61"/>
      <c r="E163" s="61"/>
      <c r="F163" s="62"/>
      <c r="G163" s="63"/>
      <c r="H163" s="63"/>
      <c r="I163" s="355"/>
      <c r="J163" s="355"/>
      <c r="K163" s="62"/>
      <c r="L163" s="381"/>
      <c r="M163" s="381"/>
      <c r="N163" s="62"/>
      <c r="O163" s="61"/>
      <c r="P163" s="61"/>
      <c r="Q163" s="62"/>
    </row>
    <row r="164" spans="1:17">
      <c r="A164" s="50"/>
      <c r="B164" s="493"/>
      <c r="C164" s="64"/>
      <c r="D164" s="61"/>
      <c r="E164" s="61"/>
      <c r="F164" s="62"/>
      <c r="G164" s="63"/>
      <c r="H164" s="63"/>
      <c r="I164" s="355"/>
      <c r="J164" s="355"/>
      <c r="K164" s="62"/>
      <c r="L164" s="381"/>
      <c r="M164" s="381"/>
      <c r="N164" s="62"/>
      <c r="O164" s="61"/>
      <c r="P164" s="61"/>
      <c r="Q164" s="62"/>
    </row>
    <row r="165" spans="1:17">
      <c r="A165" s="50"/>
      <c r="B165" s="493"/>
      <c r="C165" s="64"/>
      <c r="D165" s="61"/>
      <c r="E165" s="61"/>
      <c r="F165" s="62"/>
      <c r="G165" s="63"/>
      <c r="H165" s="63"/>
      <c r="I165" s="355"/>
      <c r="J165" s="355"/>
      <c r="K165" s="62"/>
      <c r="L165" s="381"/>
      <c r="M165" s="381"/>
      <c r="N165" s="62"/>
      <c r="O165" s="61"/>
      <c r="P165" s="61"/>
      <c r="Q165" s="62"/>
    </row>
    <row r="166" spans="1:17">
      <c r="A166" s="50"/>
      <c r="B166" s="493"/>
      <c r="C166" s="64"/>
      <c r="D166" s="61"/>
      <c r="E166" s="61"/>
      <c r="F166" s="62"/>
      <c r="G166" s="63"/>
      <c r="H166" s="63"/>
      <c r="I166" s="355"/>
      <c r="J166" s="355"/>
      <c r="K166" s="62"/>
      <c r="L166" s="381"/>
      <c r="M166" s="381"/>
      <c r="N166" s="62"/>
      <c r="O166" s="61"/>
      <c r="P166" s="61"/>
      <c r="Q166" s="62"/>
    </row>
    <row r="167" spans="1:17">
      <c r="A167" s="50"/>
      <c r="B167" s="493"/>
      <c r="C167" s="64"/>
      <c r="D167" s="61"/>
      <c r="E167" s="61"/>
      <c r="F167" s="62"/>
      <c r="G167" s="63"/>
      <c r="H167" s="63"/>
      <c r="I167" s="355"/>
      <c r="J167" s="355"/>
      <c r="K167" s="62"/>
      <c r="L167" s="381"/>
      <c r="M167" s="381"/>
      <c r="N167" s="62"/>
      <c r="O167" s="61"/>
      <c r="P167" s="61"/>
      <c r="Q167" s="62"/>
    </row>
    <row r="168" spans="1:17">
      <c r="A168" s="50"/>
      <c r="B168" s="493"/>
      <c r="C168" s="64"/>
      <c r="D168" s="61"/>
      <c r="E168" s="61"/>
      <c r="F168" s="62"/>
      <c r="G168" s="63"/>
      <c r="H168" s="63"/>
      <c r="I168" s="355"/>
      <c r="J168" s="355"/>
      <c r="K168" s="62"/>
      <c r="L168" s="381"/>
      <c r="M168" s="381"/>
      <c r="N168" s="62"/>
      <c r="O168" s="61"/>
      <c r="P168" s="61"/>
      <c r="Q168" s="62"/>
    </row>
    <row r="169" spans="1:17">
      <c r="A169" s="50"/>
      <c r="B169" s="493"/>
      <c r="C169" s="64"/>
      <c r="D169" s="61"/>
      <c r="E169" s="61"/>
      <c r="F169" s="62"/>
      <c r="G169" s="63"/>
      <c r="H169" s="63"/>
      <c r="I169" s="355"/>
      <c r="J169" s="355"/>
      <c r="K169" s="62"/>
      <c r="L169" s="381"/>
      <c r="M169" s="381"/>
      <c r="N169" s="62"/>
      <c r="O169" s="61"/>
      <c r="P169" s="61"/>
      <c r="Q169" s="62"/>
    </row>
    <row r="170" spans="1:17">
      <c r="A170" s="50"/>
      <c r="B170" s="493"/>
      <c r="C170" s="64"/>
      <c r="D170" s="61"/>
      <c r="E170" s="61"/>
      <c r="F170" s="62"/>
      <c r="G170" s="63"/>
      <c r="H170" s="63"/>
      <c r="I170" s="355"/>
      <c r="J170" s="355"/>
      <c r="K170" s="62"/>
      <c r="L170" s="381"/>
      <c r="M170" s="381"/>
      <c r="N170" s="62"/>
      <c r="O170" s="61"/>
      <c r="P170" s="61"/>
      <c r="Q170" s="62"/>
    </row>
    <row r="171" spans="1:17">
      <c r="A171" s="50"/>
      <c r="B171" s="493"/>
      <c r="C171" s="64"/>
      <c r="D171" s="61"/>
      <c r="E171" s="61"/>
      <c r="F171" s="62"/>
      <c r="G171" s="63"/>
      <c r="H171" s="63"/>
      <c r="I171" s="355"/>
      <c r="J171" s="355"/>
      <c r="K171" s="62"/>
      <c r="L171" s="381"/>
      <c r="M171" s="381"/>
      <c r="N171" s="62"/>
      <c r="O171" s="61"/>
      <c r="P171" s="61"/>
      <c r="Q171" s="62"/>
    </row>
    <row r="172" spans="1:17">
      <c r="A172" s="50"/>
      <c r="B172" s="493"/>
      <c r="C172" s="64"/>
      <c r="D172" s="61"/>
      <c r="E172" s="61"/>
      <c r="F172" s="62"/>
      <c r="G172" s="63"/>
      <c r="H172" s="63"/>
      <c r="I172" s="355"/>
      <c r="J172" s="355"/>
      <c r="K172" s="62"/>
      <c r="L172" s="381"/>
      <c r="M172" s="381"/>
      <c r="N172" s="62"/>
      <c r="O172" s="61"/>
      <c r="P172" s="61"/>
      <c r="Q172" s="62"/>
    </row>
    <row r="173" spans="1:17">
      <c r="A173" s="50"/>
      <c r="B173" s="493"/>
      <c r="C173" s="64"/>
      <c r="D173" s="61"/>
      <c r="E173" s="61"/>
      <c r="F173" s="62"/>
      <c r="G173" s="63"/>
      <c r="H173" s="63"/>
      <c r="I173" s="355"/>
      <c r="J173" s="355"/>
      <c r="K173" s="62"/>
      <c r="L173" s="381"/>
      <c r="M173" s="381"/>
      <c r="N173" s="62"/>
      <c r="O173" s="61"/>
      <c r="P173" s="61"/>
      <c r="Q173" s="62"/>
    </row>
    <row r="174" spans="1:17">
      <c r="A174" s="50"/>
      <c r="B174" s="493"/>
      <c r="C174" s="64"/>
      <c r="D174" s="61"/>
      <c r="E174" s="61"/>
      <c r="F174" s="62"/>
      <c r="G174" s="63"/>
      <c r="H174" s="63"/>
      <c r="I174" s="355"/>
      <c r="J174" s="355"/>
      <c r="K174" s="62"/>
      <c r="L174" s="381"/>
      <c r="M174" s="381"/>
      <c r="N174" s="62"/>
      <c r="O174" s="61"/>
      <c r="P174" s="61"/>
      <c r="Q174" s="62"/>
    </row>
    <row r="175" spans="1:17">
      <c r="A175" s="50"/>
      <c r="B175" s="493"/>
      <c r="C175" s="64"/>
      <c r="D175" s="61"/>
      <c r="E175" s="61"/>
      <c r="F175" s="62"/>
      <c r="G175" s="63"/>
      <c r="H175" s="63"/>
      <c r="I175" s="355"/>
      <c r="J175" s="355"/>
      <c r="K175" s="62"/>
      <c r="L175" s="381"/>
      <c r="M175" s="381"/>
      <c r="N175" s="62"/>
      <c r="O175" s="61"/>
      <c r="P175" s="61"/>
      <c r="Q175" s="62"/>
    </row>
    <row r="176" spans="1:17">
      <c r="A176" s="50"/>
      <c r="B176" s="493"/>
      <c r="C176" s="64"/>
      <c r="D176" s="61"/>
      <c r="E176" s="61"/>
      <c r="F176" s="62"/>
      <c r="G176" s="63"/>
      <c r="H176" s="63"/>
      <c r="I176" s="355"/>
      <c r="J176" s="355"/>
      <c r="K176" s="62"/>
      <c r="L176" s="381"/>
      <c r="M176" s="381"/>
      <c r="N176" s="62"/>
      <c r="O176" s="61"/>
      <c r="P176" s="61"/>
      <c r="Q176" s="62"/>
    </row>
    <row r="177" spans="1:17">
      <c r="A177" s="50"/>
      <c r="B177" s="493"/>
      <c r="C177" s="64"/>
      <c r="D177" s="61"/>
      <c r="E177" s="61"/>
      <c r="F177" s="62"/>
      <c r="G177" s="63"/>
      <c r="H177" s="63"/>
      <c r="I177" s="355"/>
      <c r="J177" s="355"/>
      <c r="K177" s="62"/>
      <c r="L177" s="381"/>
      <c r="M177" s="381"/>
      <c r="N177" s="62"/>
      <c r="O177" s="61"/>
      <c r="P177" s="61"/>
      <c r="Q177" s="62"/>
    </row>
    <row r="178" spans="1:17">
      <c r="A178" s="50"/>
      <c r="B178" s="493"/>
      <c r="C178" s="64"/>
      <c r="D178" s="61"/>
      <c r="E178" s="61"/>
      <c r="F178" s="62"/>
      <c r="G178" s="63"/>
      <c r="H178" s="63"/>
      <c r="I178" s="355"/>
      <c r="J178" s="355"/>
      <c r="K178" s="62"/>
      <c r="L178" s="381"/>
      <c r="M178" s="381"/>
      <c r="N178" s="62"/>
      <c r="O178" s="61"/>
      <c r="P178" s="61"/>
      <c r="Q178" s="62"/>
    </row>
    <row r="179" spans="1:17">
      <c r="A179" s="50"/>
      <c r="B179" s="493"/>
      <c r="C179" s="64"/>
      <c r="D179" s="61"/>
      <c r="E179" s="61"/>
      <c r="F179" s="62"/>
      <c r="G179" s="63"/>
      <c r="H179" s="63"/>
      <c r="I179" s="355"/>
      <c r="J179" s="355"/>
      <c r="K179" s="62"/>
      <c r="L179" s="381"/>
      <c r="M179" s="381"/>
      <c r="N179" s="62"/>
      <c r="O179" s="61"/>
      <c r="P179" s="61"/>
      <c r="Q179" s="62"/>
    </row>
    <row r="180" spans="1:17">
      <c r="A180" s="50"/>
      <c r="B180" s="493"/>
      <c r="C180" s="64"/>
      <c r="D180" s="61"/>
      <c r="E180" s="61"/>
      <c r="F180" s="62"/>
      <c r="G180" s="63"/>
      <c r="H180" s="63"/>
      <c r="I180" s="355"/>
      <c r="J180" s="355"/>
      <c r="K180" s="62"/>
      <c r="L180" s="381"/>
      <c r="M180" s="381"/>
      <c r="N180" s="62"/>
      <c r="O180" s="61"/>
      <c r="P180" s="61"/>
      <c r="Q180" s="62"/>
    </row>
    <row r="181" spans="1:17">
      <c r="A181" s="50"/>
      <c r="B181" s="493"/>
      <c r="C181" s="64"/>
      <c r="D181" s="61"/>
      <c r="E181" s="61"/>
      <c r="F181" s="62"/>
      <c r="G181" s="63"/>
      <c r="H181" s="63"/>
      <c r="I181" s="355"/>
      <c r="J181" s="355"/>
      <c r="K181" s="62"/>
      <c r="L181" s="381"/>
      <c r="M181" s="381"/>
      <c r="N181" s="62"/>
      <c r="O181" s="61"/>
      <c r="P181" s="61"/>
      <c r="Q181" s="62"/>
    </row>
    <row r="182" spans="1:17">
      <c r="A182" s="50"/>
      <c r="B182" s="493"/>
      <c r="C182" s="64"/>
      <c r="D182" s="61"/>
      <c r="E182" s="61"/>
      <c r="F182" s="62"/>
      <c r="G182" s="63"/>
      <c r="H182" s="63"/>
      <c r="I182" s="355"/>
      <c r="J182" s="355"/>
      <c r="K182" s="62"/>
      <c r="L182" s="381"/>
      <c r="M182" s="381"/>
      <c r="N182" s="62"/>
      <c r="O182" s="61"/>
      <c r="P182" s="61"/>
      <c r="Q182" s="62"/>
    </row>
    <row r="183" spans="1:17">
      <c r="A183" s="50"/>
      <c r="B183" s="493"/>
      <c r="C183" s="64"/>
      <c r="D183" s="61"/>
      <c r="E183" s="61"/>
      <c r="F183" s="62"/>
      <c r="G183" s="63"/>
      <c r="H183" s="63"/>
      <c r="I183" s="355"/>
      <c r="J183" s="355"/>
      <c r="K183" s="62"/>
      <c r="L183" s="381"/>
      <c r="M183" s="381"/>
      <c r="N183" s="62"/>
      <c r="O183" s="61"/>
      <c r="P183" s="61"/>
      <c r="Q183" s="62"/>
    </row>
    <row r="184" spans="1:17">
      <c r="A184" s="50"/>
      <c r="B184" s="493"/>
      <c r="C184" s="64"/>
      <c r="D184" s="61"/>
      <c r="E184" s="61"/>
      <c r="F184" s="62"/>
      <c r="G184" s="63"/>
      <c r="H184" s="63"/>
      <c r="I184" s="355"/>
      <c r="J184" s="355"/>
      <c r="K184" s="62"/>
      <c r="L184" s="381"/>
      <c r="M184" s="381"/>
      <c r="N184" s="62"/>
      <c r="O184" s="61"/>
      <c r="P184" s="61"/>
      <c r="Q184" s="62"/>
    </row>
    <row r="185" spans="1:17">
      <c r="A185" s="50"/>
      <c r="B185" s="493"/>
      <c r="C185" s="64"/>
      <c r="D185" s="61"/>
      <c r="E185" s="61"/>
      <c r="F185" s="62"/>
      <c r="G185" s="63"/>
      <c r="H185" s="63"/>
      <c r="I185" s="355"/>
      <c r="J185" s="355"/>
      <c r="K185" s="62"/>
      <c r="L185" s="381"/>
      <c r="M185" s="381"/>
      <c r="N185" s="62"/>
      <c r="O185" s="61"/>
      <c r="P185" s="61"/>
      <c r="Q185" s="62"/>
    </row>
    <row r="186" spans="1:17">
      <c r="A186" s="50"/>
      <c r="B186" s="493"/>
      <c r="C186" s="64"/>
      <c r="D186" s="61"/>
      <c r="E186" s="61"/>
      <c r="F186" s="62"/>
      <c r="G186" s="63"/>
      <c r="H186" s="63"/>
      <c r="I186" s="355"/>
      <c r="J186" s="355"/>
      <c r="K186" s="62"/>
      <c r="L186" s="381"/>
      <c r="M186" s="381"/>
      <c r="N186" s="62"/>
      <c r="O186" s="61"/>
      <c r="P186" s="61"/>
      <c r="Q186" s="62"/>
    </row>
    <row r="187" spans="1:17">
      <c r="A187" s="50"/>
      <c r="B187" s="493"/>
      <c r="C187" s="64"/>
      <c r="D187" s="61"/>
      <c r="E187" s="61"/>
      <c r="F187" s="62"/>
      <c r="G187" s="63"/>
      <c r="H187" s="63"/>
      <c r="I187" s="355"/>
      <c r="J187" s="355"/>
      <c r="K187" s="62"/>
      <c r="L187" s="381"/>
      <c r="M187" s="381"/>
      <c r="N187" s="62"/>
      <c r="O187" s="61"/>
      <c r="P187" s="61"/>
      <c r="Q187" s="62"/>
    </row>
    <row r="188" spans="1:17">
      <c r="A188" s="50"/>
      <c r="B188" s="493"/>
      <c r="C188" s="64"/>
      <c r="D188" s="61"/>
      <c r="E188" s="61"/>
      <c r="F188" s="62"/>
      <c r="G188" s="63"/>
      <c r="H188" s="63"/>
      <c r="I188" s="355"/>
      <c r="J188" s="355"/>
      <c r="K188" s="62"/>
      <c r="L188" s="381"/>
      <c r="M188" s="381"/>
      <c r="N188" s="62"/>
      <c r="O188" s="61"/>
      <c r="P188" s="61"/>
      <c r="Q188" s="62"/>
    </row>
    <row r="189" spans="1:17">
      <c r="A189" s="50"/>
      <c r="B189" s="493"/>
      <c r="C189" s="64"/>
      <c r="D189" s="61"/>
      <c r="E189" s="61"/>
      <c r="F189" s="62"/>
      <c r="G189" s="63"/>
      <c r="H189" s="63"/>
      <c r="I189" s="355"/>
      <c r="J189" s="355"/>
      <c r="K189" s="62"/>
      <c r="L189" s="381"/>
      <c r="M189" s="381"/>
      <c r="N189" s="62"/>
      <c r="O189" s="61"/>
      <c r="P189" s="61"/>
      <c r="Q189" s="62"/>
    </row>
    <row r="190" spans="1:17">
      <c r="A190" s="50"/>
      <c r="B190" s="493"/>
      <c r="C190" s="64"/>
      <c r="D190" s="61"/>
      <c r="E190" s="61"/>
      <c r="F190" s="62"/>
      <c r="G190" s="63"/>
      <c r="H190" s="63"/>
      <c r="I190" s="355"/>
      <c r="J190" s="355"/>
      <c r="K190" s="62"/>
      <c r="L190" s="381"/>
      <c r="M190" s="381"/>
      <c r="N190" s="62"/>
      <c r="O190" s="61"/>
      <c r="P190" s="61"/>
      <c r="Q190" s="62"/>
    </row>
    <row r="191" spans="1:17">
      <c r="A191" s="50"/>
      <c r="B191" s="493"/>
      <c r="C191" s="64"/>
      <c r="D191" s="61"/>
      <c r="E191" s="61"/>
      <c r="F191" s="62"/>
      <c r="G191" s="63"/>
      <c r="H191" s="63"/>
      <c r="I191" s="355"/>
      <c r="J191" s="355"/>
      <c r="K191" s="62"/>
      <c r="L191" s="381"/>
      <c r="M191" s="381"/>
      <c r="N191" s="62"/>
      <c r="O191" s="61"/>
      <c r="P191" s="61"/>
      <c r="Q191" s="62"/>
    </row>
    <row r="192" spans="1:17">
      <c r="A192" s="50"/>
      <c r="B192" s="493"/>
      <c r="C192" s="64"/>
      <c r="D192" s="61"/>
      <c r="E192" s="61"/>
      <c r="F192" s="62"/>
      <c r="G192" s="63"/>
      <c r="H192" s="63"/>
      <c r="I192" s="355"/>
      <c r="J192" s="355"/>
      <c r="K192" s="62"/>
      <c r="L192" s="381"/>
      <c r="M192" s="381"/>
      <c r="N192" s="62"/>
      <c r="O192" s="61"/>
      <c r="P192" s="61"/>
      <c r="Q192" s="62"/>
    </row>
    <row r="193" spans="1:17">
      <c r="A193" s="50"/>
      <c r="B193" s="493"/>
      <c r="C193" s="64"/>
      <c r="D193" s="61"/>
      <c r="E193" s="61"/>
      <c r="F193" s="62"/>
      <c r="G193" s="63"/>
      <c r="H193" s="63"/>
      <c r="I193" s="355"/>
      <c r="J193" s="355"/>
      <c r="K193" s="62"/>
      <c r="L193" s="381"/>
      <c r="M193" s="381"/>
      <c r="N193" s="62"/>
      <c r="O193" s="61"/>
      <c r="P193" s="61"/>
      <c r="Q193" s="62"/>
    </row>
    <row r="194" spans="1:17">
      <c r="A194" s="50"/>
      <c r="B194" s="493"/>
      <c r="C194" s="131"/>
      <c r="D194" s="61"/>
      <c r="E194" s="61"/>
      <c r="F194" s="62"/>
      <c r="G194" s="63"/>
      <c r="H194" s="63"/>
      <c r="I194" s="355"/>
      <c r="J194" s="355"/>
      <c r="K194" s="62"/>
      <c r="L194" s="381"/>
      <c r="M194" s="381"/>
      <c r="N194" s="62"/>
      <c r="O194" s="61"/>
      <c r="P194" s="61"/>
      <c r="Q194" s="62"/>
    </row>
    <row r="195" spans="1:17">
      <c r="A195" s="50"/>
      <c r="B195" s="495"/>
      <c r="C195" s="64"/>
      <c r="D195" s="61"/>
      <c r="E195" s="61"/>
      <c r="F195" s="62"/>
      <c r="G195" s="63"/>
      <c r="H195" s="63"/>
      <c r="I195" s="355"/>
      <c r="J195" s="355"/>
      <c r="K195" s="62"/>
      <c r="L195" s="381"/>
      <c r="M195" s="381"/>
      <c r="N195" s="62"/>
      <c r="O195" s="61"/>
      <c r="P195" s="61"/>
      <c r="Q195" s="62"/>
    </row>
    <row r="196" spans="1:17">
      <c r="A196" s="50"/>
      <c r="B196" s="495"/>
      <c r="C196" s="64"/>
      <c r="D196" s="61"/>
      <c r="E196" s="61"/>
      <c r="F196" s="62"/>
      <c r="G196" s="63"/>
      <c r="H196" s="63"/>
      <c r="I196" s="355"/>
      <c r="J196" s="355"/>
      <c r="K196" s="62"/>
      <c r="L196" s="381"/>
      <c r="M196" s="381"/>
      <c r="N196" s="62"/>
      <c r="O196" s="61"/>
      <c r="P196" s="61"/>
      <c r="Q196" s="62"/>
    </row>
    <row r="197" spans="1:17">
      <c r="A197" s="50"/>
      <c r="B197" s="495"/>
      <c r="C197" s="64"/>
      <c r="D197" s="61"/>
      <c r="E197" s="61"/>
      <c r="F197" s="62"/>
      <c r="G197" s="63"/>
      <c r="H197" s="63"/>
      <c r="I197" s="355"/>
      <c r="J197" s="355"/>
      <c r="K197" s="62"/>
      <c r="L197" s="381"/>
      <c r="M197" s="381"/>
      <c r="N197" s="62"/>
      <c r="O197" s="61"/>
      <c r="P197" s="61"/>
      <c r="Q197" s="62"/>
    </row>
    <row r="198" spans="1:17">
      <c r="A198" s="50"/>
      <c r="B198" s="495"/>
      <c r="C198" s="64"/>
      <c r="D198" s="61"/>
      <c r="E198" s="61"/>
      <c r="F198" s="62"/>
      <c r="G198" s="63"/>
      <c r="H198" s="63"/>
      <c r="I198" s="355"/>
      <c r="J198" s="355"/>
      <c r="K198" s="62"/>
      <c r="L198" s="381"/>
      <c r="M198" s="381"/>
      <c r="N198" s="62"/>
      <c r="O198" s="61"/>
      <c r="P198" s="61"/>
      <c r="Q198" s="62"/>
    </row>
    <row r="199" spans="1:17">
      <c r="A199" s="50"/>
      <c r="B199" s="495"/>
      <c r="C199" s="64"/>
      <c r="D199" s="61"/>
      <c r="E199" s="61"/>
      <c r="F199" s="62"/>
      <c r="G199" s="63"/>
      <c r="H199" s="63"/>
      <c r="I199" s="355"/>
      <c r="J199" s="355"/>
      <c r="K199" s="62"/>
      <c r="L199" s="381"/>
      <c r="M199" s="381"/>
      <c r="N199" s="62"/>
      <c r="O199" s="61"/>
      <c r="P199" s="61"/>
      <c r="Q199" s="62"/>
    </row>
    <row r="200" spans="1:17">
      <c r="A200" s="50"/>
      <c r="B200" s="495"/>
      <c r="C200" s="64"/>
      <c r="D200" s="61"/>
      <c r="E200" s="61"/>
      <c r="F200" s="62"/>
      <c r="G200" s="63"/>
      <c r="H200" s="63"/>
      <c r="I200" s="355"/>
      <c r="J200" s="355"/>
      <c r="K200" s="62"/>
      <c r="L200" s="381"/>
      <c r="M200" s="381"/>
      <c r="N200" s="62"/>
      <c r="O200" s="61"/>
      <c r="P200" s="61"/>
      <c r="Q200" s="62"/>
    </row>
    <row r="201" spans="1:17">
      <c r="A201" s="50"/>
      <c r="B201" s="495"/>
      <c r="C201" s="64"/>
      <c r="D201" s="61"/>
      <c r="E201" s="61"/>
      <c r="F201" s="62"/>
      <c r="G201" s="63"/>
      <c r="H201" s="63"/>
      <c r="I201" s="355"/>
      <c r="J201" s="355"/>
      <c r="K201" s="62"/>
      <c r="L201" s="381"/>
      <c r="M201" s="381"/>
      <c r="N201" s="62"/>
      <c r="O201" s="61"/>
      <c r="P201" s="61"/>
      <c r="Q201" s="62"/>
    </row>
    <row r="202" spans="1:17">
      <c r="A202" s="50"/>
      <c r="B202" s="495"/>
      <c r="C202" s="64"/>
      <c r="D202" s="61"/>
      <c r="E202" s="61"/>
      <c r="F202" s="62"/>
      <c r="G202" s="63"/>
      <c r="H202" s="63"/>
      <c r="I202" s="355"/>
      <c r="J202" s="355"/>
      <c r="K202" s="62"/>
      <c r="L202" s="381"/>
      <c r="M202" s="381"/>
      <c r="N202" s="62"/>
      <c r="O202" s="61"/>
      <c r="P202" s="61"/>
      <c r="Q202" s="62"/>
    </row>
    <row r="203" spans="1:17">
      <c r="A203" s="50"/>
      <c r="B203" s="495"/>
      <c r="C203" s="64"/>
      <c r="D203" s="61"/>
      <c r="E203" s="61"/>
      <c r="F203" s="62"/>
      <c r="G203" s="63"/>
      <c r="H203" s="63"/>
      <c r="I203" s="355"/>
      <c r="J203" s="355"/>
      <c r="K203" s="62"/>
      <c r="L203" s="381"/>
      <c r="M203" s="381"/>
      <c r="N203" s="62"/>
      <c r="O203" s="61"/>
      <c r="P203" s="61"/>
      <c r="Q203" s="62"/>
    </row>
    <row r="204" spans="1:17">
      <c r="A204" s="50"/>
      <c r="B204" s="495"/>
      <c r="C204" s="64"/>
      <c r="D204" s="61"/>
      <c r="E204" s="61"/>
      <c r="F204" s="62"/>
      <c r="G204" s="63"/>
      <c r="H204" s="63"/>
      <c r="I204" s="355"/>
      <c r="J204" s="355"/>
      <c r="K204" s="62"/>
      <c r="L204" s="381"/>
      <c r="M204" s="381"/>
      <c r="N204" s="62"/>
      <c r="O204" s="61"/>
      <c r="P204" s="61"/>
      <c r="Q204" s="62"/>
    </row>
    <row r="205" spans="1:17">
      <c r="A205" s="50"/>
      <c r="B205" s="495"/>
      <c r="C205" s="64"/>
      <c r="D205" s="61"/>
      <c r="E205" s="61"/>
      <c r="F205" s="62"/>
      <c r="G205" s="63"/>
      <c r="H205" s="63"/>
      <c r="I205" s="355"/>
      <c r="J205" s="355"/>
      <c r="K205" s="62"/>
      <c r="L205" s="381"/>
      <c r="M205" s="381"/>
      <c r="N205" s="62"/>
      <c r="O205" s="61"/>
      <c r="P205" s="61"/>
      <c r="Q205" s="62"/>
    </row>
    <row r="206" spans="1:17">
      <c r="A206" s="50"/>
      <c r="B206" s="495"/>
      <c r="C206" s="64"/>
      <c r="D206" s="61"/>
      <c r="E206" s="61"/>
      <c r="F206" s="62"/>
      <c r="G206" s="63"/>
      <c r="H206" s="63"/>
      <c r="I206" s="355"/>
      <c r="J206" s="355"/>
      <c r="K206" s="62"/>
      <c r="L206" s="381"/>
      <c r="M206" s="381"/>
      <c r="N206" s="62"/>
      <c r="O206" s="61"/>
      <c r="P206" s="61"/>
      <c r="Q206" s="62"/>
    </row>
    <row r="207" spans="1:17">
      <c r="A207" s="50"/>
      <c r="B207" s="495"/>
      <c r="C207" s="64"/>
      <c r="D207" s="61"/>
      <c r="E207" s="61"/>
      <c r="F207" s="62"/>
      <c r="G207" s="63"/>
      <c r="H207" s="63"/>
      <c r="I207" s="355"/>
      <c r="J207" s="355"/>
      <c r="K207" s="62"/>
      <c r="L207" s="381"/>
      <c r="M207" s="381"/>
      <c r="N207" s="62"/>
      <c r="O207" s="61"/>
      <c r="P207" s="61"/>
      <c r="Q207" s="62"/>
    </row>
    <row r="208" spans="1:17">
      <c r="A208" s="50"/>
      <c r="B208" s="495"/>
      <c r="C208" s="64"/>
      <c r="D208" s="61"/>
      <c r="E208" s="61"/>
      <c r="F208" s="62"/>
      <c r="G208" s="63"/>
      <c r="H208" s="63"/>
      <c r="I208" s="355"/>
      <c r="J208" s="355"/>
      <c r="K208" s="62"/>
      <c r="L208" s="381"/>
      <c r="M208" s="381"/>
      <c r="N208" s="62"/>
      <c r="O208" s="61"/>
      <c r="P208" s="61"/>
      <c r="Q208" s="62"/>
    </row>
    <row r="209" spans="1:17">
      <c r="A209" s="50"/>
      <c r="B209" s="495"/>
      <c r="C209" s="57"/>
      <c r="D209" s="61"/>
      <c r="E209" s="61"/>
      <c r="F209" s="62"/>
      <c r="G209" s="63"/>
      <c r="H209" s="63"/>
      <c r="I209" s="355"/>
      <c r="J209" s="355"/>
      <c r="K209" s="62"/>
      <c r="L209" s="381"/>
      <c r="M209" s="381"/>
      <c r="N209" s="62"/>
      <c r="O209" s="61"/>
      <c r="P209" s="61"/>
      <c r="Q209" s="62"/>
    </row>
    <row r="210" spans="1:17">
      <c r="A210" s="50"/>
      <c r="B210" s="495"/>
      <c r="C210" s="57"/>
      <c r="D210" s="61"/>
      <c r="E210" s="61"/>
      <c r="F210" s="62"/>
      <c r="G210" s="63"/>
      <c r="H210" s="63"/>
      <c r="I210" s="355"/>
      <c r="J210" s="355"/>
      <c r="K210" s="62"/>
      <c r="L210" s="381"/>
      <c r="M210" s="381"/>
      <c r="N210" s="62"/>
      <c r="O210" s="61"/>
      <c r="P210" s="61"/>
      <c r="Q210" s="62"/>
    </row>
    <row r="211" spans="1:17">
      <c r="A211" s="50"/>
      <c r="B211" s="495"/>
      <c r="C211" s="57"/>
      <c r="D211" s="61"/>
      <c r="E211" s="61"/>
      <c r="F211" s="62"/>
      <c r="G211" s="63"/>
      <c r="H211" s="63"/>
      <c r="I211" s="355"/>
      <c r="J211" s="355"/>
      <c r="K211" s="62"/>
      <c r="L211" s="381"/>
      <c r="M211" s="381"/>
      <c r="N211" s="62"/>
      <c r="O211" s="61"/>
      <c r="P211" s="61"/>
      <c r="Q211" s="62"/>
    </row>
    <row r="212" spans="1:17">
      <c r="A212" s="50"/>
      <c r="B212" s="495"/>
      <c r="C212" s="57"/>
      <c r="D212" s="61"/>
      <c r="E212" s="61"/>
      <c r="F212" s="62"/>
      <c r="G212" s="63"/>
      <c r="H212" s="63"/>
      <c r="I212" s="355"/>
      <c r="J212" s="355"/>
      <c r="K212" s="62"/>
      <c r="L212" s="381"/>
      <c r="M212" s="381"/>
      <c r="N212" s="62"/>
      <c r="O212" s="61"/>
      <c r="P212" s="61"/>
      <c r="Q212" s="62"/>
    </row>
    <row r="213" spans="1:17">
      <c r="A213" s="50"/>
      <c r="B213" s="493"/>
      <c r="C213" s="64"/>
      <c r="D213" s="61"/>
      <c r="E213" s="61"/>
      <c r="F213" s="62"/>
      <c r="G213" s="63"/>
      <c r="H213" s="63"/>
      <c r="I213" s="355"/>
      <c r="J213" s="355"/>
      <c r="K213" s="62"/>
      <c r="L213" s="381"/>
      <c r="M213" s="381"/>
      <c r="N213" s="62"/>
      <c r="O213" s="61"/>
      <c r="P213" s="61"/>
      <c r="Q213" s="62"/>
    </row>
    <row r="214" spans="1:17">
      <c r="A214" s="50"/>
      <c r="B214" s="493"/>
      <c r="C214" s="64"/>
      <c r="D214" s="61"/>
      <c r="E214" s="61"/>
      <c r="F214" s="62"/>
      <c r="G214" s="63"/>
      <c r="H214" s="63"/>
      <c r="I214" s="355"/>
      <c r="J214" s="355"/>
      <c r="K214" s="62"/>
      <c r="L214" s="381"/>
      <c r="M214" s="381"/>
      <c r="N214" s="62"/>
      <c r="O214" s="61"/>
      <c r="P214" s="61"/>
      <c r="Q214" s="62"/>
    </row>
    <row r="215" spans="1:17">
      <c r="A215" s="50"/>
      <c r="B215" s="493"/>
      <c r="C215" s="64"/>
      <c r="D215" s="61"/>
      <c r="E215" s="61"/>
      <c r="F215" s="62"/>
      <c r="G215" s="63"/>
      <c r="H215" s="63"/>
      <c r="I215" s="355"/>
      <c r="J215" s="355"/>
      <c r="K215" s="62"/>
      <c r="L215" s="381"/>
      <c r="M215" s="381"/>
      <c r="N215" s="62"/>
      <c r="O215" s="61"/>
      <c r="P215" s="61"/>
      <c r="Q215" s="62"/>
    </row>
    <row r="216" spans="1:17">
      <c r="A216" s="50"/>
      <c r="B216" s="493"/>
      <c r="C216" s="64"/>
      <c r="D216" s="61"/>
      <c r="E216" s="61"/>
      <c r="F216" s="62"/>
      <c r="G216" s="63"/>
      <c r="H216" s="63"/>
      <c r="I216" s="355"/>
      <c r="J216" s="355"/>
      <c r="K216" s="62"/>
      <c r="L216" s="381"/>
      <c r="M216" s="381"/>
      <c r="N216" s="62"/>
      <c r="O216" s="61"/>
      <c r="P216" s="61"/>
      <c r="Q216" s="62"/>
    </row>
    <row r="217" spans="1:17">
      <c r="A217" s="50"/>
      <c r="B217" s="493"/>
      <c r="C217" s="64"/>
      <c r="D217" s="61"/>
      <c r="E217" s="61"/>
      <c r="F217" s="62"/>
      <c r="G217" s="63"/>
      <c r="H217" s="63"/>
      <c r="I217" s="355"/>
      <c r="J217" s="355"/>
      <c r="K217" s="62"/>
      <c r="L217" s="381"/>
      <c r="M217" s="381"/>
      <c r="N217" s="62"/>
      <c r="O217" s="61"/>
      <c r="P217" s="61"/>
      <c r="Q217" s="62"/>
    </row>
    <row r="218" spans="1:17">
      <c r="A218" s="50"/>
      <c r="B218" s="493"/>
      <c r="C218" s="131"/>
      <c r="D218" s="65"/>
      <c r="E218" s="65"/>
      <c r="F218" s="66"/>
      <c r="G218" s="67"/>
      <c r="H218" s="67"/>
      <c r="I218" s="356"/>
      <c r="J218" s="356"/>
      <c r="K218" s="66"/>
      <c r="L218" s="382"/>
      <c r="M218" s="382"/>
      <c r="N218" s="66"/>
      <c r="O218" s="65"/>
      <c r="P218" s="65"/>
      <c r="Q218" s="66"/>
    </row>
    <row r="219" spans="1:17">
      <c r="A219" s="50"/>
      <c r="B219" s="493"/>
      <c r="C219" s="131"/>
      <c r="D219" s="65"/>
      <c r="E219" s="65"/>
      <c r="F219" s="66"/>
      <c r="G219" s="67"/>
      <c r="H219" s="67"/>
      <c r="I219" s="356"/>
      <c r="J219" s="356"/>
      <c r="K219" s="66"/>
      <c r="L219" s="382"/>
      <c r="M219" s="382"/>
      <c r="N219" s="66"/>
      <c r="O219" s="65"/>
      <c r="P219" s="65"/>
      <c r="Q219" s="66"/>
    </row>
    <row r="220" spans="1:17">
      <c r="A220" s="50"/>
      <c r="B220" s="493"/>
      <c r="C220" s="131"/>
      <c r="D220" s="65"/>
      <c r="E220" s="65"/>
      <c r="F220" s="66"/>
      <c r="G220" s="67"/>
      <c r="H220" s="67"/>
      <c r="I220" s="356"/>
      <c r="J220" s="356"/>
      <c r="K220" s="66"/>
      <c r="L220" s="382"/>
      <c r="M220" s="382"/>
      <c r="N220" s="66"/>
      <c r="O220" s="65"/>
      <c r="P220" s="65"/>
      <c r="Q220" s="66"/>
    </row>
    <row r="221" spans="1:17">
      <c r="A221" s="50"/>
      <c r="B221" s="493"/>
      <c r="C221" s="131"/>
      <c r="D221" s="65"/>
      <c r="E221" s="65"/>
      <c r="F221" s="66"/>
      <c r="G221" s="67"/>
      <c r="H221" s="67"/>
      <c r="I221" s="356"/>
      <c r="J221" s="356"/>
      <c r="K221" s="66"/>
      <c r="L221" s="382"/>
      <c r="M221" s="382"/>
      <c r="N221" s="66"/>
      <c r="O221" s="65"/>
      <c r="P221" s="65"/>
      <c r="Q221" s="66"/>
    </row>
    <row r="222" spans="1:17">
      <c r="A222" s="50"/>
      <c r="B222" s="493"/>
      <c r="C222" s="131"/>
      <c r="D222" s="65"/>
      <c r="E222" s="65"/>
      <c r="F222" s="66"/>
      <c r="G222" s="67"/>
      <c r="H222" s="67"/>
      <c r="I222" s="356"/>
      <c r="J222" s="356"/>
      <c r="K222" s="66"/>
      <c r="L222" s="382"/>
      <c r="M222" s="382"/>
      <c r="N222" s="66"/>
      <c r="O222" s="65"/>
      <c r="P222" s="65"/>
      <c r="Q222" s="66"/>
    </row>
    <row r="223" spans="1:17">
      <c r="A223" s="50"/>
      <c r="B223" s="493"/>
      <c r="C223" s="131"/>
      <c r="D223" s="65"/>
      <c r="E223" s="65"/>
      <c r="F223" s="66"/>
      <c r="G223" s="67"/>
      <c r="H223" s="67"/>
      <c r="I223" s="356"/>
      <c r="J223" s="356"/>
      <c r="K223" s="66"/>
      <c r="L223" s="382"/>
      <c r="M223" s="382"/>
      <c r="N223" s="66"/>
      <c r="O223" s="65"/>
      <c r="P223" s="65"/>
      <c r="Q223" s="66"/>
    </row>
    <row r="224" spans="1:17">
      <c r="A224" s="50"/>
      <c r="B224" s="493"/>
      <c r="C224" s="131"/>
      <c r="D224" s="65"/>
      <c r="E224" s="65"/>
      <c r="F224" s="66"/>
      <c r="G224" s="67"/>
      <c r="H224" s="67"/>
      <c r="I224" s="356"/>
      <c r="J224" s="356"/>
      <c r="K224" s="66"/>
      <c r="L224" s="382"/>
      <c r="M224" s="382"/>
      <c r="N224" s="66"/>
      <c r="O224" s="65"/>
      <c r="P224" s="65"/>
      <c r="Q224" s="66"/>
    </row>
    <row r="225" spans="1:17">
      <c r="A225" s="50"/>
      <c r="B225" s="493"/>
      <c r="C225" s="131"/>
      <c r="D225" s="65"/>
      <c r="E225" s="65"/>
      <c r="F225" s="66"/>
      <c r="G225" s="67"/>
      <c r="H225" s="67"/>
      <c r="I225" s="356"/>
      <c r="J225" s="356"/>
      <c r="K225" s="66"/>
      <c r="L225" s="382"/>
      <c r="M225" s="382"/>
      <c r="N225" s="66"/>
      <c r="O225" s="65"/>
      <c r="P225" s="65"/>
      <c r="Q225" s="66"/>
    </row>
    <row r="226" spans="1:17">
      <c r="A226" s="50"/>
      <c r="B226" s="493"/>
      <c r="C226" s="131"/>
      <c r="D226" s="65"/>
      <c r="E226" s="65"/>
      <c r="F226" s="66"/>
      <c r="G226" s="67"/>
      <c r="H226" s="67"/>
      <c r="I226" s="356"/>
      <c r="J226" s="356"/>
      <c r="K226" s="66"/>
      <c r="L226" s="382"/>
      <c r="M226" s="382"/>
      <c r="N226" s="66"/>
      <c r="O226" s="65"/>
      <c r="P226" s="65"/>
      <c r="Q226" s="66"/>
    </row>
    <row r="227" spans="1:17">
      <c r="A227" s="50"/>
      <c r="B227" s="493"/>
      <c r="C227" s="131"/>
      <c r="D227" s="65"/>
      <c r="E227" s="65"/>
      <c r="F227" s="66"/>
      <c r="G227" s="67"/>
      <c r="H227" s="67"/>
      <c r="I227" s="356"/>
      <c r="J227" s="356"/>
      <c r="K227" s="66"/>
      <c r="L227" s="382"/>
      <c r="M227" s="382"/>
      <c r="N227" s="66"/>
      <c r="O227" s="65"/>
      <c r="P227" s="65"/>
      <c r="Q227" s="66"/>
    </row>
    <row r="228" spans="1:17">
      <c r="A228" s="50"/>
      <c r="B228" s="493"/>
      <c r="C228" s="131"/>
      <c r="D228" s="65"/>
      <c r="E228" s="65"/>
      <c r="F228" s="66"/>
      <c r="G228" s="67"/>
      <c r="H228" s="67"/>
      <c r="I228" s="356"/>
      <c r="J228" s="356"/>
      <c r="K228" s="66"/>
      <c r="L228" s="382"/>
      <c r="M228" s="382"/>
      <c r="N228" s="66"/>
      <c r="O228" s="65"/>
      <c r="P228" s="65"/>
      <c r="Q228" s="66"/>
    </row>
    <row r="229" spans="1:17">
      <c r="A229" s="50"/>
      <c r="B229" s="493"/>
      <c r="C229" s="131"/>
      <c r="D229" s="65"/>
      <c r="E229" s="65"/>
      <c r="F229" s="66"/>
      <c r="G229" s="67"/>
      <c r="H229" s="67"/>
      <c r="I229" s="356"/>
      <c r="J229" s="356"/>
      <c r="K229" s="66"/>
      <c r="L229" s="382"/>
      <c r="M229" s="382"/>
      <c r="N229" s="66"/>
      <c r="O229" s="65"/>
      <c r="P229" s="65"/>
      <c r="Q229" s="66"/>
    </row>
    <row r="230" spans="1:17">
      <c r="A230" s="50"/>
      <c r="B230" s="493"/>
      <c r="C230" s="131"/>
      <c r="D230" s="65"/>
      <c r="E230" s="65"/>
      <c r="F230" s="66"/>
      <c r="G230" s="67"/>
      <c r="H230" s="67"/>
      <c r="I230" s="356"/>
      <c r="J230" s="356"/>
      <c r="K230" s="66"/>
      <c r="L230" s="382"/>
      <c r="M230" s="382"/>
      <c r="N230" s="66"/>
      <c r="O230" s="65"/>
      <c r="P230" s="65"/>
      <c r="Q230" s="66"/>
    </row>
    <row r="231" spans="1:17">
      <c r="A231" s="50"/>
      <c r="B231" s="493"/>
      <c r="C231" s="131"/>
      <c r="D231" s="65"/>
      <c r="E231" s="65"/>
      <c r="F231" s="66"/>
      <c r="G231" s="67"/>
      <c r="H231" s="67"/>
      <c r="I231" s="356"/>
      <c r="J231" s="356"/>
      <c r="K231" s="66"/>
      <c r="L231" s="382"/>
      <c r="M231" s="382"/>
      <c r="N231" s="66"/>
      <c r="O231" s="65"/>
      <c r="P231" s="65"/>
      <c r="Q231" s="66"/>
    </row>
    <row r="232" spans="1:17">
      <c r="A232" s="50"/>
      <c r="B232" s="493"/>
      <c r="C232" s="131"/>
      <c r="D232" s="65"/>
      <c r="E232" s="65"/>
      <c r="F232" s="66"/>
      <c r="G232" s="67"/>
      <c r="H232" s="67"/>
      <c r="I232" s="356"/>
      <c r="J232" s="356"/>
      <c r="K232" s="66"/>
      <c r="L232" s="382"/>
      <c r="M232" s="382"/>
      <c r="N232" s="66"/>
      <c r="O232" s="65"/>
      <c r="P232" s="65"/>
      <c r="Q232" s="66"/>
    </row>
    <row r="233" spans="1:17">
      <c r="A233" s="50"/>
      <c r="B233" s="493"/>
      <c r="C233" s="131"/>
      <c r="D233" s="65"/>
      <c r="E233" s="65"/>
      <c r="F233" s="66"/>
      <c r="G233" s="67"/>
      <c r="H233" s="67"/>
      <c r="I233" s="356"/>
      <c r="J233" s="356"/>
      <c r="K233" s="66"/>
      <c r="L233" s="382"/>
      <c r="M233" s="382"/>
      <c r="N233" s="66"/>
      <c r="O233" s="65"/>
      <c r="P233" s="65"/>
      <c r="Q233" s="66"/>
    </row>
    <row r="234" spans="1:17">
      <c r="A234" s="50"/>
      <c r="B234" s="493"/>
      <c r="C234" s="131"/>
      <c r="D234" s="65"/>
      <c r="E234" s="65"/>
      <c r="F234" s="66"/>
      <c r="G234" s="67"/>
      <c r="H234" s="67"/>
      <c r="I234" s="356"/>
      <c r="J234" s="356"/>
      <c r="K234" s="66"/>
      <c r="L234" s="382"/>
      <c r="M234" s="382"/>
      <c r="N234" s="66"/>
      <c r="O234" s="65"/>
      <c r="P234" s="65"/>
      <c r="Q234" s="66"/>
    </row>
    <row r="235" spans="1:17">
      <c r="A235" s="50"/>
      <c r="B235" s="493"/>
      <c r="C235" s="131"/>
      <c r="D235" s="65"/>
      <c r="E235" s="65"/>
      <c r="F235" s="66"/>
      <c r="G235" s="67"/>
      <c r="H235" s="67"/>
      <c r="I235" s="356"/>
      <c r="J235" s="356"/>
      <c r="K235" s="66"/>
      <c r="L235" s="382"/>
      <c r="M235" s="382"/>
      <c r="N235" s="66"/>
      <c r="O235" s="65"/>
      <c r="P235" s="65"/>
      <c r="Q235" s="66"/>
    </row>
    <row r="236" spans="1:17">
      <c r="A236" s="50"/>
      <c r="B236" s="493"/>
      <c r="C236" s="131"/>
      <c r="D236" s="65"/>
      <c r="E236" s="65"/>
      <c r="F236" s="66"/>
      <c r="G236" s="67"/>
      <c r="H236" s="67"/>
      <c r="I236" s="356"/>
      <c r="J236" s="356"/>
      <c r="K236" s="66"/>
      <c r="L236" s="382"/>
      <c r="M236" s="382"/>
      <c r="N236" s="66"/>
      <c r="O236" s="65"/>
      <c r="P236" s="65"/>
      <c r="Q236" s="66"/>
    </row>
    <row r="237" spans="1:17">
      <c r="A237" s="50"/>
      <c r="B237" s="493"/>
      <c r="C237" s="131"/>
      <c r="D237" s="65"/>
      <c r="E237" s="65"/>
      <c r="F237" s="66"/>
      <c r="G237" s="67"/>
      <c r="H237" s="67"/>
      <c r="I237" s="356"/>
      <c r="J237" s="356"/>
      <c r="K237" s="66"/>
      <c r="L237" s="382"/>
      <c r="M237" s="382"/>
      <c r="N237" s="66"/>
      <c r="O237" s="65"/>
      <c r="P237" s="65"/>
      <c r="Q237" s="66"/>
    </row>
    <row r="238" spans="1:17">
      <c r="A238" s="50"/>
      <c r="B238" s="493"/>
      <c r="C238" s="131"/>
      <c r="D238" s="65"/>
      <c r="E238" s="65"/>
      <c r="F238" s="66"/>
      <c r="G238" s="67"/>
      <c r="H238" s="67"/>
      <c r="I238" s="356"/>
      <c r="J238" s="356"/>
      <c r="K238" s="66"/>
      <c r="L238" s="382"/>
      <c r="M238" s="382"/>
      <c r="N238" s="66"/>
      <c r="O238" s="65"/>
      <c r="P238" s="65"/>
      <c r="Q238" s="66"/>
    </row>
    <row r="239" spans="1:17">
      <c r="A239" s="50"/>
      <c r="B239" s="493"/>
      <c r="C239" s="131"/>
      <c r="D239" s="65"/>
      <c r="E239" s="65"/>
      <c r="F239" s="66"/>
      <c r="G239" s="67"/>
      <c r="H239" s="67"/>
      <c r="I239" s="356"/>
      <c r="J239" s="356"/>
      <c r="K239" s="66"/>
      <c r="L239" s="382"/>
      <c r="M239" s="382"/>
      <c r="N239" s="66"/>
      <c r="O239" s="65"/>
      <c r="P239" s="65"/>
      <c r="Q239" s="66"/>
    </row>
    <row r="240" spans="1:17">
      <c r="A240" s="50"/>
      <c r="B240" s="493"/>
      <c r="C240" s="131"/>
      <c r="D240" s="65"/>
      <c r="E240" s="65"/>
      <c r="F240" s="66"/>
      <c r="G240" s="67"/>
      <c r="H240" s="67"/>
      <c r="I240" s="356"/>
      <c r="J240" s="356"/>
      <c r="K240" s="66"/>
      <c r="L240" s="382"/>
      <c r="M240" s="382"/>
      <c r="N240" s="66"/>
      <c r="O240" s="65"/>
      <c r="P240" s="65"/>
      <c r="Q240" s="66"/>
    </row>
    <row r="241" spans="1:17">
      <c r="A241" s="50"/>
      <c r="B241" s="493"/>
      <c r="C241" s="131"/>
      <c r="D241" s="65"/>
      <c r="E241" s="65"/>
      <c r="F241" s="66"/>
      <c r="G241" s="67"/>
      <c r="H241" s="67"/>
      <c r="I241" s="356"/>
      <c r="J241" s="356"/>
      <c r="K241" s="66"/>
      <c r="L241" s="382"/>
      <c r="M241" s="382"/>
      <c r="N241" s="66"/>
      <c r="O241" s="65"/>
      <c r="P241" s="65"/>
      <c r="Q241" s="66"/>
    </row>
    <row r="242" spans="1:17">
      <c r="A242" s="50"/>
      <c r="B242" s="493"/>
      <c r="C242" s="131"/>
      <c r="D242" s="65"/>
      <c r="E242" s="65"/>
      <c r="F242" s="66"/>
      <c r="G242" s="67"/>
      <c r="H242" s="67"/>
      <c r="I242" s="356"/>
      <c r="J242" s="356"/>
      <c r="K242" s="66"/>
      <c r="L242" s="382"/>
      <c r="M242" s="382"/>
      <c r="N242" s="66"/>
      <c r="O242" s="65"/>
      <c r="P242" s="65"/>
      <c r="Q242" s="66"/>
    </row>
    <row r="243" spans="1:17">
      <c r="A243" s="50"/>
      <c r="B243" s="493"/>
      <c r="C243" s="131"/>
      <c r="D243" s="65"/>
      <c r="E243" s="65"/>
      <c r="F243" s="66"/>
      <c r="G243" s="67"/>
      <c r="H243" s="67"/>
      <c r="I243" s="356"/>
      <c r="J243" s="356"/>
      <c r="K243" s="66"/>
      <c r="L243" s="382"/>
      <c r="M243" s="382"/>
      <c r="N243" s="66"/>
      <c r="O243" s="65"/>
      <c r="P243" s="65"/>
      <c r="Q243" s="66"/>
    </row>
    <row r="244" spans="1:17">
      <c r="A244" s="50"/>
      <c r="B244" s="493"/>
      <c r="C244" s="131"/>
      <c r="D244" s="65"/>
      <c r="E244" s="65"/>
      <c r="F244" s="66"/>
      <c r="G244" s="67"/>
      <c r="H244" s="67"/>
      <c r="I244" s="356"/>
      <c r="J244" s="356"/>
      <c r="K244" s="66"/>
      <c r="L244" s="382"/>
      <c r="M244" s="382"/>
      <c r="N244" s="66"/>
      <c r="O244" s="65"/>
      <c r="P244" s="65"/>
      <c r="Q244" s="66"/>
    </row>
    <row r="245" spans="1:17">
      <c r="A245" s="50"/>
      <c r="B245" s="493"/>
      <c r="C245" s="131"/>
      <c r="D245" s="65"/>
      <c r="E245" s="65"/>
      <c r="F245" s="66"/>
      <c r="G245" s="67"/>
      <c r="H245" s="67"/>
      <c r="I245" s="356"/>
      <c r="J245" s="356"/>
      <c r="K245" s="66"/>
      <c r="L245" s="382"/>
      <c r="M245" s="382"/>
      <c r="N245" s="66"/>
      <c r="O245" s="65"/>
      <c r="P245" s="65"/>
      <c r="Q245" s="66"/>
    </row>
    <row r="246" spans="1:17">
      <c r="A246" s="50"/>
      <c r="B246" s="493"/>
      <c r="C246" s="131"/>
      <c r="D246" s="65"/>
      <c r="E246" s="65"/>
      <c r="F246" s="66"/>
      <c r="G246" s="67"/>
      <c r="H246" s="67"/>
      <c r="I246" s="356"/>
      <c r="J246" s="356"/>
      <c r="K246" s="66"/>
      <c r="L246" s="382"/>
      <c r="M246" s="382"/>
      <c r="N246" s="66"/>
      <c r="O246" s="65"/>
      <c r="P246" s="65"/>
      <c r="Q246" s="66"/>
    </row>
    <row r="247" spans="1:17">
      <c r="A247" s="50"/>
      <c r="B247" s="493"/>
      <c r="C247" s="131"/>
      <c r="D247" s="65"/>
      <c r="E247" s="65"/>
      <c r="F247" s="66"/>
      <c r="G247" s="67"/>
      <c r="H247" s="67"/>
      <c r="I247" s="356"/>
      <c r="J247" s="356"/>
      <c r="K247" s="66"/>
      <c r="L247" s="382"/>
      <c r="M247" s="382"/>
      <c r="N247" s="66"/>
      <c r="O247" s="65"/>
      <c r="P247" s="65"/>
      <c r="Q247" s="66"/>
    </row>
    <row r="248" spans="1:17">
      <c r="A248" s="50"/>
      <c r="B248" s="493"/>
      <c r="C248" s="131"/>
      <c r="D248" s="65"/>
      <c r="E248" s="65"/>
      <c r="F248" s="66"/>
      <c r="G248" s="67"/>
      <c r="H248" s="67"/>
      <c r="I248" s="356"/>
      <c r="J248" s="356"/>
      <c r="K248" s="66"/>
      <c r="L248" s="382"/>
      <c r="M248" s="382"/>
      <c r="N248" s="66"/>
      <c r="O248" s="65"/>
      <c r="P248" s="65"/>
      <c r="Q248" s="66"/>
    </row>
    <row r="249" spans="1:17">
      <c r="A249" s="50"/>
      <c r="B249" s="493"/>
      <c r="C249" s="131"/>
      <c r="D249" s="65"/>
      <c r="E249" s="65"/>
      <c r="F249" s="66"/>
      <c r="G249" s="67"/>
      <c r="H249" s="67"/>
      <c r="I249" s="356"/>
      <c r="J249" s="356"/>
      <c r="K249" s="66"/>
      <c r="L249" s="382"/>
      <c r="M249" s="382"/>
      <c r="N249" s="66"/>
      <c r="O249" s="65"/>
      <c r="P249" s="65"/>
      <c r="Q249" s="66"/>
    </row>
    <row r="250" spans="1:17">
      <c r="A250" s="50"/>
      <c r="B250" s="493"/>
      <c r="C250" s="131"/>
      <c r="D250" s="65"/>
      <c r="E250" s="65"/>
      <c r="F250" s="66"/>
      <c r="G250" s="67"/>
      <c r="H250" s="67"/>
      <c r="I250" s="356"/>
      <c r="J250" s="356"/>
      <c r="K250" s="66"/>
      <c r="L250" s="382"/>
      <c r="M250" s="382"/>
      <c r="N250" s="66"/>
      <c r="O250" s="65"/>
      <c r="P250" s="65"/>
      <c r="Q250" s="66"/>
    </row>
    <row r="251" spans="1:17">
      <c r="A251" s="50"/>
      <c r="B251" s="493"/>
      <c r="C251" s="131"/>
      <c r="D251" s="65"/>
      <c r="E251" s="65"/>
      <c r="F251" s="66"/>
      <c r="G251" s="67"/>
      <c r="H251" s="67"/>
      <c r="I251" s="356"/>
      <c r="J251" s="356"/>
      <c r="K251" s="66"/>
      <c r="L251" s="382"/>
      <c r="M251" s="382"/>
      <c r="N251" s="66"/>
      <c r="O251" s="65"/>
      <c r="P251" s="65"/>
      <c r="Q251" s="66"/>
    </row>
    <row r="252" spans="1:17">
      <c r="A252" s="50"/>
      <c r="B252" s="493"/>
      <c r="C252" s="131"/>
      <c r="D252" s="65"/>
      <c r="E252" s="65"/>
      <c r="F252" s="66"/>
      <c r="G252" s="67"/>
      <c r="H252" s="67"/>
      <c r="I252" s="356"/>
      <c r="J252" s="356"/>
      <c r="K252" s="66"/>
      <c r="L252" s="382"/>
      <c r="M252" s="382"/>
      <c r="N252" s="66"/>
      <c r="O252" s="65"/>
      <c r="P252" s="65"/>
      <c r="Q252" s="66"/>
    </row>
    <row r="253" spans="1:17">
      <c r="A253" s="50"/>
      <c r="B253" s="493"/>
      <c r="C253" s="131"/>
      <c r="D253" s="65"/>
      <c r="E253" s="65"/>
      <c r="F253" s="66"/>
      <c r="G253" s="67"/>
      <c r="H253" s="67"/>
      <c r="I253" s="356"/>
      <c r="J253" s="356"/>
      <c r="K253" s="66"/>
      <c r="L253" s="382"/>
      <c r="M253" s="382"/>
      <c r="N253" s="66"/>
      <c r="O253" s="65"/>
      <c r="P253" s="65"/>
      <c r="Q253" s="66"/>
    </row>
    <row r="254" spans="1:17">
      <c r="A254" s="50"/>
      <c r="B254" s="493"/>
      <c r="C254" s="131"/>
      <c r="D254" s="65"/>
      <c r="E254" s="65"/>
      <c r="F254" s="66"/>
      <c r="G254" s="67"/>
      <c r="H254" s="67"/>
      <c r="I254" s="356"/>
      <c r="J254" s="356"/>
      <c r="K254" s="66"/>
      <c r="L254" s="382"/>
      <c r="M254" s="382"/>
      <c r="N254" s="66"/>
      <c r="O254" s="65"/>
      <c r="P254" s="65"/>
      <c r="Q254" s="66"/>
    </row>
    <row r="255" spans="1:17">
      <c r="A255" s="50"/>
      <c r="B255" s="493"/>
      <c r="C255" s="131"/>
      <c r="D255" s="65"/>
      <c r="E255" s="65"/>
      <c r="F255" s="66"/>
      <c r="G255" s="67"/>
      <c r="H255" s="67"/>
      <c r="I255" s="356"/>
      <c r="J255" s="356"/>
      <c r="K255" s="66"/>
      <c r="L255" s="382"/>
      <c r="M255" s="382"/>
      <c r="N255" s="66"/>
      <c r="O255" s="65"/>
      <c r="P255" s="65"/>
      <c r="Q255" s="66"/>
    </row>
    <row r="256" spans="1:17">
      <c r="A256" s="50"/>
      <c r="B256" s="493"/>
      <c r="C256" s="131"/>
      <c r="D256" s="65"/>
      <c r="E256" s="65"/>
      <c r="F256" s="66"/>
      <c r="G256" s="67"/>
      <c r="H256" s="67"/>
      <c r="I256" s="356"/>
      <c r="J256" s="356"/>
      <c r="K256" s="66"/>
      <c r="L256" s="382"/>
      <c r="M256" s="382"/>
      <c r="N256" s="66"/>
      <c r="O256" s="65"/>
      <c r="P256" s="65"/>
      <c r="Q256" s="66"/>
    </row>
    <row r="257" spans="1:17">
      <c r="A257" s="50"/>
      <c r="B257" s="493"/>
      <c r="C257" s="131"/>
      <c r="D257" s="65"/>
      <c r="E257" s="65"/>
      <c r="F257" s="66"/>
      <c r="G257" s="67"/>
      <c r="H257" s="67"/>
      <c r="I257" s="356"/>
      <c r="J257" s="356"/>
      <c r="K257" s="66"/>
      <c r="L257" s="382"/>
      <c r="M257" s="382"/>
      <c r="N257" s="66"/>
      <c r="O257" s="65"/>
      <c r="P257" s="65"/>
      <c r="Q257" s="66"/>
    </row>
    <row r="258" spans="1:17">
      <c r="A258" s="50"/>
      <c r="B258" s="493"/>
      <c r="C258" s="131"/>
      <c r="D258" s="65"/>
      <c r="E258" s="65"/>
      <c r="F258" s="66"/>
      <c r="G258" s="67"/>
      <c r="H258" s="67"/>
      <c r="I258" s="356"/>
      <c r="J258" s="356"/>
      <c r="K258" s="66"/>
      <c r="L258" s="382"/>
      <c r="M258" s="382"/>
      <c r="N258" s="66"/>
      <c r="O258" s="65"/>
      <c r="P258" s="65"/>
      <c r="Q258" s="66"/>
    </row>
    <row r="259" spans="1:17">
      <c r="A259" s="50"/>
      <c r="B259" s="493"/>
      <c r="C259" s="131"/>
      <c r="D259" s="65"/>
      <c r="E259" s="65"/>
      <c r="F259" s="66"/>
      <c r="G259" s="67"/>
      <c r="H259" s="67"/>
      <c r="I259" s="356"/>
      <c r="J259" s="356"/>
      <c r="K259" s="66"/>
      <c r="L259" s="382"/>
      <c r="M259" s="382"/>
      <c r="N259" s="66"/>
      <c r="O259" s="65"/>
      <c r="P259" s="65"/>
      <c r="Q259" s="66"/>
    </row>
    <row r="260" spans="1:17">
      <c r="A260" s="50"/>
      <c r="B260" s="493"/>
      <c r="C260" s="131"/>
      <c r="D260" s="65"/>
      <c r="E260" s="65"/>
      <c r="F260" s="66"/>
      <c r="G260" s="67"/>
      <c r="H260" s="67"/>
      <c r="I260" s="356"/>
      <c r="J260" s="356"/>
      <c r="K260" s="66"/>
      <c r="L260" s="382"/>
      <c r="M260" s="382"/>
      <c r="N260" s="66"/>
      <c r="O260" s="65"/>
      <c r="P260" s="65"/>
      <c r="Q260" s="66"/>
    </row>
    <row r="261" spans="1:17">
      <c r="A261" s="50"/>
      <c r="B261" s="493"/>
      <c r="C261" s="131"/>
      <c r="D261" s="65"/>
      <c r="E261" s="65"/>
      <c r="F261" s="66"/>
      <c r="G261" s="67"/>
      <c r="H261" s="67"/>
      <c r="I261" s="356"/>
      <c r="J261" s="356"/>
      <c r="K261" s="66"/>
      <c r="L261" s="382"/>
      <c r="M261" s="382"/>
      <c r="N261" s="66"/>
      <c r="O261" s="65"/>
      <c r="P261" s="65"/>
      <c r="Q261" s="66"/>
    </row>
    <row r="262" spans="1:17">
      <c r="A262" s="50"/>
      <c r="B262" s="493"/>
      <c r="C262" s="131"/>
      <c r="D262" s="65"/>
      <c r="E262" s="65"/>
      <c r="F262" s="66"/>
      <c r="G262" s="67"/>
      <c r="H262" s="67"/>
      <c r="I262" s="356"/>
      <c r="J262" s="356"/>
      <c r="K262" s="66"/>
      <c r="L262" s="382"/>
      <c r="M262" s="382"/>
      <c r="N262" s="66"/>
      <c r="O262" s="65"/>
      <c r="P262" s="65"/>
      <c r="Q262" s="66"/>
    </row>
    <row r="263" spans="1:17">
      <c r="A263" s="50"/>
      <c r="B263" s="493"/>
      <c r="C263" s="131"/>
      <c r="D263" s="65"/>
      <c r="E263" s="65"/>
      <c r="F263" s="66"/>
      <c r="G263" s="67"/>
      <c r="H263" s="67"/>
      <c r="I263" s="356"/>
      <c r="J263" s="356"/>
      <c r="K263" s="66"/>
      <c r="L263" s="382"/>
      <c r="M263" s="382"/>
      <c r="N263" s="66"/>
      <c r="O263" s="65"/>
      <c r="P263" s="65"/>
      <c r="Q263" s="66"/>
    </row>
    <row r="264" spans="1:17">
      <c r="A264" s="50"/>
      <c r="B264" s="493"/>
      <c r="C264" s="131"/>
      <c r="D264" s="65"/>
      <c r="E264" s="65"/>
      <c r="F264" s="66"/>
      <c r="G264" s="67"/>
      <c r="H264" s="67"/>
      <c r="I264" s="356"/>
      <c r="J264" s="356"/>
      <c r="K264" s="66"/>
      <c r="L264" s="382"/>
      <c r="M264" s="382"/>
      <c r="N264" s="66"/>
      <c r="O264" s="65"/>
      <c r="P264" s="65"/>
      <c r="Q264" s="66"/>
    </row>
    <row r="265" spans="1:17">
      <c r="A265" s="50"/>
      <c r="B265" s="493"/>
      <c r="C265" s="131"/>
      <c r="D265" s="65"/>
      <c r="E265" s="65"/>
      <c r="F265" s="66"/>
      <c r="G265" s="67"/>
      <c r="H265" s="67"/>
      <c r="I265" s="356"/>
      <c r="J265" s="356"/>
      <c r="K265" s="66"/>
      <c r="L265" s="382"/>
      <c r="M265" s="382"/>
      <c r="N265" s="66"/>
      <c r="O265" s="65"/>
      <c r="P265" s="65"/>
      <c r="Q265" s="66"/>
    </row>
    <row r="266" spans="1:17">
      <c r="A266" s="50"/>
      <c r="B266" s="493"/>
      <c r="C266" s="131"/>
      <c r="D266" s="65"/>
      <c r="E266" s="65"/>
      <c r="F266" s="66"/>
      <c r="G266" s="67"/>
      <c r="H266" s="67"/>
      <c r="I266" s="356"/>
      <c r="J266" s="356"/>
      <c r="K266" s="66"/>
      <c r="L266" s="382"/>
      <c r="M266" s="382"/>
      <c r="N266" s="66"/>
      <c r="O266" s="65"/>
      <c r="P266" s="65"/>
      <c r="Q266" s="66"/>
    </row>
    <row r="267" spans="1:17">
      <c r="A267" s="50"/>
      <c r="B267" s="493"/>
      <c r="C267" s="131"/>
      <c r="D267" s="65"/>
      <c r="E267" s="65"/>
      <c r="F267" s="66"/>
      <c r="G267" s="67"/>
      <c r="H267" s="67"/>
      <c r="I267" s="356"/>
      <c r="J267" s="356"/>
      <c r="K267" s="66"/>
      <c r="L267" s="382"/>
      <c r="M267" s="382"/>
      <c r="N267" s="66"/>
      <c r="O267" s="65"/>
      <c r="P267" s="65"/>
      <c r="Q267" s="66"/>
    </row>
    <row r="268" spans="1:17">
      <c r="A268" s="50"/>
      <c r="B268" s="493"/>
      <c r="C268" s="131"/>
      <c r="D268" s="65"/>
      <c r="E268" s="65"/>
      <c r="F268" s="66"/>
      <c r="G268" s="67"/>
      <c r="H268" s="67"/>
      <c r="I268" s="356"/>
      <c r="J268" s="356"/>
      <c r="K268" s="66"/>
      <c r="L268" s="382"/>
      <c r="M268" s="382"/>
      <c r="N268" s="66"/>
      <c r="O268" s="65"/>
      <c r="P268" s="65"/>
      <c r="Q268" s="66"/>
    </row>
    <row r="269" spans="1:17">
      <c r="A269" s="50"/>
      <c r="B269" s="493"/>
      <c r="C269" s="131"/>
      <c r="D269" s="65"/>
      <c r="E269" s="65"/>
      <c r="F269" s="66"/>
      <c r="G269" s="67"/>
      <c r="H269" s="67"/>
      <c r="I269" s="356"/>
      <c r="J269" s="356"/>
      <c r="K269" s="66"/>
      <c r="L269" s="382"/>
      <c r="M269" s="382"/>
      <c r="N269" s="66"/>
      <c r="O269" s="65"/>
      <c r="P269" s="65"/>
      <c r="Q269" s="66"/>
    </row>
    <row r="270" spans="1:17">
      <c r="A270" s="50"/>
      <c r="B270" s="493"/>
      <c r="C270" s="131"/>
      <c r="D270" s="65"/>
      <c r="E270" s="65"/>
      <c r="F270" s="66"/>
      <c r="G270" s="67"/>
      <c r="H270" s="67"/>
      <c r="I270" s="356"/>
      <c r="J270" s="356"/>
      <c r="K270" s="66"/>
      <c r="L270" s="382"/>
      <c r="M270" s="382"/>
      <c r="N270" s="66"/>
      <c r="O270" s="65"/>
      <c r="P270" s="65"/>
      <c r="Q270" s="66"/>
    </row>
    <row r="271" spans="1:17">
      <c r="A271" s="50"/>
      <c r="B271" s="493"/>
      <c r="C271" s="131"/>
      <c r="D271" s="65"/>
      <c r="E271" s="65"/>
      <c r="F271" s="66"/>
      <c r="G271" s="67"/>
      <c r="H271" s="67"/>
      <c r="I271" s="356"/>
      <c r="J271" s="356"/>
      <c r="K271" s="66"/>
      <c r="L271" s="382"/>
      <c r="M271" s="382"/>
      <c r="N271" s="66"/>
      <c r="O271" s="65"/>
      <c r="P271" s="65"/>
      <c r="Q271" s="66"/>
    </row>
    <row r="272" spans="1:17">
      <c r="A272" s="50"/>
      <c r="B272" s="493"/>
      <c r="C272" s="131"/>
      <c r="D272" s="65"/>
      <c r="E272" s="65"/>
      <c r="F272" s="66"/>
      <c r="G272" s="67"/>
      <c r="H272" s="67"/>
      <c r="I272" s="356"/>
      <c r="J272" s="356"/>
      <c r="K272" s="66"/>
      <c r="L272" s="382"/>
      <c r="M272" s="382"/>
      <c r="N272" s="66"/>
      <c r="O272" s="65"/>
      <c r="P272" s="65"/>
      <c r="Q272" s="66"/>
    </row>
    <row r="273" spans="1:17">
      <c r="A273" s="50"/>
      <c r="B273" s="493"/>
      <c r="C273" s="131"/>
      <c r="D273" s="65"/>
      <c r="E273" s="65"/>
      <c r="F273" s="66"/>
      <c r="G273" s="67"/>
      <c r="H273" s="67"/>
      <c r="I273" s="356"/>
      <c r="J273" s="356"/>
      <c r="K273" s="66"/>
      <c r="L273" s="382"/>
      <c r="M273" s="382"/>
      <c r="N273" s="66"/>
      <c r="O273" s="65"/>
      <c r="P273" s="65"/>
      <c r="Q273" s="66"/>
    </row>
    <row r="274" spans="1:17">
      <c r="A274" s="50"/>
      <c r="B274" s="493"/>
      <c r="C274" s="131"/>
      <c r="D274" s="65"/>
      <c r="E274" s="65"/>
      <c r="F274" s="66"/>
      <c r="G274" s="67"/>
      <c r="H274" s="67"/>
      <c r="I274" s="356"/>
      <c r="J274" s="356"/>
      <c r="K274" s="66"/>
      <c r="L274" s="382"/>
      <c r="M274" s="382"/>
      <c r="N274" s="66"/>
      <c r="O274" s="65"/>
      <c r="P274" s="65"/>
      <c r="Q274" s="66"/>
    </row>
    <row r="275" spans="1:17">
      <c r="A275" s="50"/>
      <c r="B275" s="493"/>
      <c r="C275" s="131"/>
      <c r="D275" s="65"/>
      <c r="E275" s="65"/>
      <c r="F275" s="66"/>
      <c r="G275" s="67"/>
      <c r="H275" s="67"/>
      <c r="I275" s="356"/>
      <c r="J275" s="356"/>
      <c r="K275" s="66"/>
      <c r="L275" s="382"/>
      <c r="M275" s="382"/>
      <c r="N275" s="66"/>
      <c r="O275" s="65"/>
      <c r="P275" s="65"/>
      <c r="Q275" s="66"/>
    </row>
    <row r="276" spans="1:17">
      <c r="A276" s="50"/>
      <c r="B276" s="493"/>
      <c r="C276" s="131"/>
      <c r="D276" s="65"/>
      <c r="E276" s="65"/>
      <c r="F276" s="66"/>
      <c r="G276" s="67"/>
      <c r="H276" s="67"/>
      <c r="I276" s="356"/>
      <c r="J276" s="356"/>
      <c r="K276" s="66"/>
      <c r="L276" s="382"/>
      <c r="M276" s="382"/>
      <c r="N276" s="66"/>
      <c r="O276" s="65"/>
      <c r="P276" s="65"/>
      <c r="Q276" s="66"/>
    </row>
    <row r="277" spans="1:17">
      <c r="A277" s="50"/>
      <c r="B277" s="493"/>
      <c r="C277" s="131"/>
      <c r="D277" s="65"/>
      <c r="E277" s="65"/>
      <c r="F277" s="66"/>
      <c r="G277" s="67"/>
      <c r="H277" s="67"/>
      <c r="I277" s="356"/>
      <c r="J277" s="356"/>
      <c r="K277" s="66"/>
      <c r="L277" s="382"/>
      <c r="M277" s="382"/>
      <c r="N277" s="66"/>
      <c r="O277" s="65"/>
      <c r="P277" s="65"/>
      <c r="Q277" s="66"/>
    </row>
    <row r="278" spans="1:17">
      <c r="A278" s="50"/>
      <c r="B278" s="493"/>
      <c r="C278" s="131"/>
      <c r="D278" s="65"/>
      <c r="E278" s="65"/>
      <c r="F278" s="66"/>
      <c r="G278" s="67"/>
      <c r="H278" s="67"/>
      <c r="I278" s="356"/>
      <c r="J278" s="356"/>
      <c r="K278" s="66"/>
      <c r="L278" s="382"/>
      <c r="M278" s="382"/>
      <c r="N278" s="66"/>
      <c r="O278" s="65"/>
      <c r="P278" s="65"/>
      <c r="Q278" s="66"/>
    </row>
    <row r="279" spans="1:17">
      <c r="A279" s="50"/>
      <c r="B279" s="493"/>
      <c r="C279" s="131"/>
      <c r="D279" s="65"/>
      <c r="E279" s="65"/>
      <c r="F279" s="66"/>
      <c r="G279" s="67"/>
      <c r="H279" s="67"/>
      <c r="I279" s="356"/>
      <c r="J279" s="356"/>
      <c r="K279" s="66"/>
      <c r="L279" s="382"/>
      <c r="M279" s="382"/>
      <c r="N279" s="66"/>
      <c r="O279" s="65"/>
      <c r="P279" s="65"/>
      <c r="Q279" s="66"/>
    </row>
    <row r="280" spans="1:17">
      <c r="A280" s="50"/>
      <c r="B280" s="493"/>
      <c r="C280" s="131"/>
      <c r="D280" s="65"/>
      <c r="E280" s="65"/>
      <c r="F280" s="66"/>
      <c r="G280" s="67"/>
      <c r="H280" s="67"/>
      <c r="I280" s="356"/>
      <c r="J280" s="356"/>
      <c r="K280" s="66"/>
      <c r="L280" s="382"/>
      <c r="M280" s="382"/>
      <c r="N280" s="66"/>
      <c r="O280" s="65"/>
      <c r="P280" s="65"/>
      <c r="Q280" s="66"/>
    </row>
    <row r="281" spans="1:17">
      <c r="A281" s="50"/>
      <c r="B281" s="493"/>
      <c r="C281" s="131"/>
      <c r="D281" s="65"/>
      <c r="E281" s="65"/>
      <c r="F281" s="66"/>
      <c r="G281" s="67"/>
      <c r="H281" s="67"/>
      <c r="I281" s="356"/>
      <c r="J281" s="356"/>
      <c r="K281" s="66"/>
      <c r="L281" s="382"/>
      <c r="M281" s="382"/>
      <c r="N281" s="66"/>
      <c r="O281" s="65"/>
      <c r="P281" s="65"/>
      <c r="Q281" s="66"/>
    </row>
    <row r="282" spans="1:17">
      <c r="A282" s="50"/>
      <c r="B282" s="493"/>
      <c r="C282" s="131"/>
      <c r="D282" s="65"/>
      <c r="E282" s="65"/>
      <c r="F282" s="66"/>
      <c r="G282" s="67"/>
      <c r="H282" s="67"/>
      <c r="I282" s="356"/>
      <c r="J282" s="356"/>
      <c r="K282" s="66"/>
      <c r="L282" s="382"/>
      <c r="M282" s="382"/>
      <c r="N282" s="66"/>
      <c r="O282" s="65"/>
      <c r="P282" s="65"/>
      <c r="Q282" s="66"/>
    </row>
    <row r="283" spans="1:17">
      <c r="A283" s="50"/>
      <c r="B283" s="493"/>
      <c r="C283" s="131"/>
      <c r="D283" s="65"/>
      <c r="E283" s="65"/>
      <c r="F283" s="66"/>
      <c r="G283" s="67"/>
      <c r="H283" s="67"/>
      <c r="I283" s="356"/>
      <c r="J283" s="356"/>
      <c r="K283" s="66"/>
      <c r="L283" s="382"/>
      <c r="M283" s="382"/>
      <c r="N283" s="66"/>
      <c r="O283" s="65"/>
      <c r="P283" s="65"/>
      <c r="Q283" s="66"/>
    </row>
    <row r="284" spans="1:17">
      <c r="A284" s="50"/>
      <c r="B284" s="493"/>
      <c r="C284" s="131"/>
      <c r="D284" s="65"/>
      <c r="E284" s="65"/>
      <c r="F284" s="66"/>
      <c r="G284" s="67"/>
      <c r="H284" s="67"/>
      <c r="I284" s="356"/>
      <c r="J284" s="356"/>
      <c r="K284" s="66"/>
      <c r="L284" s="382"/>
      <c r="M284" s="382"/>
      <c r="N284" s="66"/>
      <c r="O284" s="65"/>
      <c r="P284" s="65"/>
      <c r="Q284" s="66"/>
    </row>
    <row r="285" spans="1:17">
      <c r="A285" s="50"/>
      <c r="B285" s="493"/>
      <c r="C285" s="131"/>
      <c r="D285" s="65"/>
      <c r="E285" s="65"/>
      <c r="F285" s="66"/>
      <c r="G285" s="67"/>
      <c r="H285" s="67"/>
      <c r="I285" s="356"/>
      <c r="J285" s="356"/>
      <c r="K285" s="66"/>
      <c r="L285" s="382"/>
      <c r="M285" s="382"/>
      <c r="N285" s="66"/>
      <c r="O285" s="65"/>
      <c r="P285" s="65"/>
      <c r="Q285" s="66"/>
    </row>
    <row r="286" spans="1:17">
      <c r="A286" s="50"/>
      <c r="B286" s="493"/>
      <c r="C286" s="131"/>
      <c r="D286" s="65"/>
      <c r="E286" s="65"/>
      <c r="F286" s="66"/>
      <c r="G286" s="67"/>
      <c r="H286" s="67"/>
      <c r="I286" s="356"/>
      <c r="J286" s="356"/>
      <c r="K286" s="66"/>
      <c r="L286" s="382"/>
      <c r="M286" s="382"/>
      <c r="N286" s="66"/>
      <c r="O286" s="65"/>
      <c r="P286" s="65"/>
      <c r="Q286" s="66"/>
    </row>
    <row r="287" spans="1:17">
      <c r="A287" s="50"/>
      <c r="B287" s="493"/>
      <c r="C287" s="131"/>
      <c r="D287" s="65"/>
      <c r="E287" s="65"/>
      <c r="F287" s="66"/>
      <c r="G287" s="67"/>
      <c r="H287" s="67"/>
      <c r="I287" s="356"/>
      <c r="J287" s="356"/>
      <c r="K287" s="66"/>
      <c r="L287" s="382"/>
      <c r="M287" s="382"/>
      <c r="N287" s="66"/>
      <c r="O287" s="65"/>
      <c r="P287" s="65"/>
      <c r="Q287" s="66"/>
    </row>
    <row r="288" spans="1:17">
      <c r="A288" s="50"/>
      <c r="B288" s="493"/>
      <c r="C288" s="131"/>
      <c r="D288" s="65"/>
      <c r="E288" s="65"/>
      <c r="F288" s="66"/>
      <c r="G288" s="67"/>
      <c r="H288" s="67"/>
      <c r="I288" s="356"/>
      <c r="J288" s="356"/>
      <c r="K288" s="66"/>
      <c r="L288" s="382"/>
      <c r="M288" s="382"/>
      <c r="N288" s="66"/>
      <c r="O288" s="65"/>
      <c r="P288" s="65"/>
      <c r="Q288" s="66"/>
    </row>
    <row r="289" spans="1:17">
      <c r="A289" s="50"/>
      <c r="B289" s="493"/>
      <c r="C289" s="131"/>
      <c r="D289" s="65"/>
      <c r="E289" s="65"/>
      <c r="F289" s="66"/>
      <c r="G289" s="67"/>
      <c r="H289" s="67"/>
      <c r="I289" s="356"/>
      <c r="J289" s="356"/>
      <c r="K289" s="66"/>
      <c r="L289" s="382"/>
      <c r="M289" s="382"/>
      <c r="N289" s="66"/>
      <c r="O289" s="65"/>
      <c r="P289" s="65"/>
      <c r="Q289" s="66"/>
    </row>
    <row r="290" spans="1:17">
      <c r="A290" s="50"/>
      <c r="B290" s="50"/>
      <c r="C290" s="64"/>
      <c r="D290" s="50"/>
      <c r="E290" s="50"/>
      <c r="F290" s="158"/>
      <c r="G290" s="158"/>
      <c r="H290" s="158"/>
      <c r="I290" s="357"/>
      <c r="J290" s="357"/>
      <c r="K290" s="158"/>
      <c r="L290" s="383"/>
      <c r="M290" s="383"/>
      <c r="N290" s="158"/>
      <c r="O290" s="50"/>
      <c r="P290" s="50"/>
      <c r="Q290" s="158"/>
    </row>
    <row r="291" spans="1:17">
      <c r="A291" s="50"/>
      <c r="B291" s="50"/>
      <c r="C291" s="64"/>
      <c r="D291" s="50"/>
      <c r="E291" s="50"/>
      <c r="F291" s="158"/>
      <c r="G291" s="158"/>
      <c r="H291" s="158"/>
      <c r="I291" s="357"/>
      <c r="J291" s="357"/>
      <c r="K291" s="158"/>
      <c r="L291" s="383"/>
      <c r="M291" s="383"/>
      <c r="N291" s="158"/>
      <c r="O291" s="50"/>
      <c r="P291" s="50"/>
      <c r="Q291" s="158"/>
    </row>
    <row r="292" spans="1:17">
      <c r="A292" s="50"/>
      <c r="B292" s="50"/>
      <c r="C292" s="64"/>
      <c r="D292" s="50"/>
      <c r="E292" s="50"/>
      <c r="F292" s="158"/>
      <c r="G292" s="158"/>
      <c r="H292" s="158"/>
      <c r="I292" s="357"/>
      <c r="J292" s="357"/>
      <c r="K292" s="158"/>
      <c r="L292" s="383"/>
      <c r="M292" s="383"/>
      <c r="N292" s="158"/>
      <c r="O292" s="50"/>
      <c r="P292" s="50"/>
      <c r="Q292" s="158"/>
    </row>
    <row r="293" spans="1:17">
      <c r="A293" s="50"/>
      <c r="B293" s="50"/>
      <c r="C293" s="64"/>
      <c r="D293" s="50"/>
      <c r="E293" s="50"/>
      <c r="F293" s="158"/>
      <c r="G293" s="158"/>
      <c r="H293" s="158"/>
      <c r="I293" s="357"/>
      <c r="J293" s="357"/>
      <c r="K293" s="158"/>
      <c r="L293" s="383"/>
      <c r="M293" s="383"/>
      <c r="N293" s="158"/>
      <c r="O293" s="50"/>
      <c r="P293" s="50"/>
      <c r="Q293" s="158"/>
    </row>
    <row r="294" spans="1:17">
      <c r="A294" s="50"/>
      <c r="B294" s="50"/>
      <c r="C294" s="64"/>
      <c r="D294" s="50"/>
      <c r="E294" s="50"/>
      <c r="F294" s="158"/>
      <c r="G294" s="158"/>
      <c r="H294" s="158"/>
      <c r="I294" s="357"/>
      <c r="J294" s="357"/>
      <c r="K294" s="158"/>
      <c r="L294" s="383"/>
      <c r="M294" s="383"/>
      <c r="N294" s="158"/>
      <c r="O294" s="50"/>
      <c r="P294" s="50"/>
      <c r="Q294" s="158"/>
    </row>
    <row r="295" spans="1:17">
      <c r="A295" s="50"/>
      <c r="B295" s="50"/>
      <c r="C295" s="64"/>
      <c r="D295" s="50"/>
      <c r="E295" s="50"/>
      <c r="F295" s="158"/>
      <c r="G295" s="158"/>
      <c r="H295" s="158"/>
      <c r="I295" s="357"/>
      <c r="J295" s="357"/>
      <c r="K295" s="158"/>
      <c r="L295" s="383"/>
      <c r="M295" s="383"/>
      <c r="N295" s="158"/>
      <c r="O295" s="50"/>
      <c r="P295" s="50"/>
      <c r="Q295" s="158"/>
    </row>
  </sheetData>
  <mergeCells count="62">
    <mergeCell ref="B213:B217"/>
    <mergeCell ref="B218:B289"/>
    <mergeCell ref="B159:B162"/>
    <mergeCell ref="B163:B181"/>
    <mergeCell ref="B182:B188"/>
    <mergeCell ref="B189:B190"/>
    <mergeCell ref="B191:B194"/>
    <mergeCell ref="L153:N153"/>
    <mergeCell ref="O153:Q153"/>
    <mergeCell ref="B156:B158"/>
    <mergeCell ref="B195:B207"/>
    <mergeCell ref="B208:B212"/>
    <mergeCell ref="B113:B116"/>
    <mergeCell ref="B118:B119"/>
    <mergeCell ref="B120:B123"/>
    <mergeCell ref="B151:Q151"/>
    <mergeCell ref="B152:Q152"/>
    <mergeCell ref="B141:B143"/>
    <mergeCell ref="B144:B150"/>
    <mergeCell ref="B124:B136"/>
    <mergeCell ref="B137:B140"/>
    <mergeCell ref="D55:F55"/>
    <mergeCell ref="G55:H55"/>
    <mergeCell ref="I55:K55"/>
    <mergeCell ref="B103:Q103"/>
    <mergeCell ref="B102:Q102"/>
    <mergeCell ref="B63:B66"/>
    <mergeCell ref="B70:B73"/>
    <mergeCell ref="B74:B86"/>
    <mergeCell ref="B87:B90"/>
    <mergeCell ref="B91:B93"/>
    <mergeCell ref="B94:B100"/>
    <mergeCell ref="B104:Q104"/>
    <mergeCell ref="D105:F105"/>
    <mergeCell ref="L105:N105"/>
    <mergeCell ref="O105:Q105"/>
    <mergeCell ref="G105:H105"/>
    <mergeCell ref="I105:K105"/>
    <mergeCell ref="B2:Q2"/>
    <mergeCell ref="B4:Q4"/>
    <mergeCell ref="B3:Q3"/>
    <mergeCell ref="G5:H5"/>
    <mergeCell ref="I5:K5"/>
    <mergeCell ref="L5:N5"/>
    <mergeCell ref="O5:Q5"/>
    <mergeCell ref="D5:F5"/>
    <mergeCell ref="B108:B112"/>
    <mergeCell ref="B58:B62"/>
    <mergeCell ref="B8:B12"/>
    <mergeCell ref="L55:N55"/>
    <mergeCell ref="O55:Q55"/>
    <mergeCell ref="B13:B16"/>
    <mergeCell ref="B52:Q52"/>
    <mergeCell ref="B53:Q53"/>
    <mergeCell ref="B54:Q54"/>
    <mergeCell ref="B44:B50"/>
    <mergeCell ref="B18:B19"/>
    <mergeCell ref="B20:B23"/>
    <mergeCell ref="B24:B36"/>
    <mergeCell ref="B37:B40"/>
    <mergeCell ref="B41:B43"/>
    <mergeCell ref="B68:B69"/>
  </mergeCells>
  <conditionalFormatting sqref="D101 D51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{1DB97FB5-6AA5-44C1-AE83-E9CF9B2D0C42}</x14:id>
        </ext>
      </extLst>
    </cfRule>
  </conditionalFormatting>
  <conditionalFormatting sqref="D218">
    <cfRule type="cellIs" dxfId="83" priority="12" operator="lessThan">
      <formula>0</formula>
    </cfRule>
  </conditionalFormatting>
  <conditionalFormatting sqref="D218:D289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{261C72D9-7DDB-4D54-9A31-1D5EE5C6AB41}</x14:id>
        </ext>
      </extLst>
    </cfRule>
  </conditionalFormatting>
  <conditionalFormatting sqref="D7:Q51">
    <cfRule type="cellIs" dxfId="82" priority="1" operator="lessThan">
      <formula>0</formula>
    </cfRule>
  </conditionalFormatting>
  <conditionalFormatting sqref="D57:Q101">
    <cfRule type="cellIs" dxfId="81" priority="2" operator="lessThan">
      <formula>0</formula>
    </cfRule>
  </conditionalFormatting>
  <conditionalFormatting sqref="D107:Q150">
    <cfRule type="cellIs" dxfId="80" priority="3" operator="lessThan">
      <formula>0</formula>
    </cfRule>
  </conditionalFormatting>
  <conditionalFormatting sqref="D155:Q289">
    <cfRule type="cellIs" dxfId="79" priority="6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B97FB5-6AA5-44C1-AE83-E9CF9B2D0C4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261C72D9-7DDB-4D54-9A31-1D5EE5C6AB4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2:V89"/>
  <sheetViews>
    <sheetView showGridLines="0" topLeftCell="A60" zoomScale="80" zoomScaleNormal="80" workbookViewId="0">
      <selection activeCell="D10" sqref="D10"/>
    </sheetView>
  </sheetViews>
  <sheetFormatPr defaultColWidth="9.1796875" defaultRowHeight="14.5"/>
  <cols>
    <col min="1" max="1" width="3.81640625" style="1" customWidth="1"/>
    <col min="2" max="2" width="35.6328125" style="1" bestFit="1" customWidth="1"/>
    <col min="3" max="3" width="30.81640625" style="19" bestFit="1" customWidth="1"/>
    <col min="4" max="4" width="11.6328125" style="1" bestFit="1" customWidth="1"/>
    <col min="5" max="5" width="10.54296875" style="1" bestFit="1" customWidth="1"/>
    <col min="6" max="6" width="12.6328125" style="19" bestFit="1" customWidth="1"/>
    <col min="7" max="7" width="14.453125" style="1" bestFit="1" customWidth="1"/>
    <col min="8" max="8" width="12.6328125" style="1" bestFit="1" customWidth="1"/>
    <col min="9" max="9" width="12.6328125" style="19" bestFit="1" customWidth="1"/>
    <col min="10" max="10" width="9.54296875" style="19" bestFit="1" customWidth="1"/>
    <col min="11" max="11" width="14.453125" style="19" bestFit="1" customWidth="1"/>
    <col min="12" max="12" width="3.81640625" style="1" customWidth="1"/>
    <col min="13" max="13" width="35.6328125" style="1" bestFit="1" customWidth="1"/>
    <col min="14" max="14" width="24.453125" style="1" bestFit="1" customWidth="1"/>
    <col min="15" max="15" width="11.6328125" style="1" bestFit="1" customWidth="1"/>
    <col min="16" max="16" width="10.54296875" style="1" bestFit="1" customWidth="1"/>
    <col min="17" max="17" width="8.90625" style="1" bestFit="1" customWidth="1"/>
    <col min="18" max="18" width="14.453125" style="1" bestFit="1" customWidth="1"/>
    <col min="19" max="19" width="12.6328125" style="1" bestFit="1" customWidth="1"/>
    <col min="20" max="20" width="8.90625" style="1" bestFit="1" customWidth="1"/>
    <col min="21" max="21" width="9.54296875" style="1" bestFit="1" customWidth="1"/>
    <col min="22" max="22" width="14.453125" style="1" bestFit="1" customWidth="1"/>
    <col min="23" max="16384" width="9.1796875" style="1"/>
  </cols>
  <sheetData>
    <row r="2" spans="2:22" ht="23.5">
      <c r="B2" s="465" t="s">
        <v>125</v>
      </c>
      <c r="C2" s="465"/>
      <c r="D2" s="465"/>
      <c r="E2" s="465"/>
      <c r="F2" s="465"/>
      <c r="G2" s="465"/>
      <c r="H2" s="465"/>
      <c r="I2" s="465"/>
      <c r="J2" s="465"/>
      <c r="K2" s="465"/>
      <c r="M2" s="465" t="s">
        <v>125</v>
      </c>
      <c r="N2" s="465"/>
      <c r="O2" s="465"/>
      <c r="P2" s="465"/>
      <c r="Q2" s="465"/>
      <c r="R2" s="465"/>
      <c r="S2" s="465"/>
      <c r="T2" s="465"/>
      <c r="U2" s="465"/>
      <c r="V2" s="465"/>
    </row>
    <row r="3" spans="2:22" ht="15" thickBot="1">
      <c r="B3" s="539" t="s">
        <v>347</v>
      </c>
      <c r="C3" s="539"/>
      <c r="D3" s="539"/>
      <c r="E3" s="539"/>
      <c r="F3" s="539"/>
      <c r="G3" s="539"/>
      <c r="H3" s="539"/>
      <c r="I3" s="539"/>
      <c r="J3" s="539"/>
      <c r="K3" s="539"/>
      <c r="M3" s="539" t="s">
        <v>356</v>
      </c>
      <c r="N3" s="539"/>
      <c r="O3" s="539"/>
      <c r="P3" s="539"/>
      <c r="Q3" s="539"/>
      <c r="R3" s="539"/>
      <c r="S3" s="539"/>
      <c r="T3" s="539"/>
      <c r="U3" s="539"/>
      <c r="V3" s="539"/>
    </row>
    <row r="4" spans="2:22">
      <c r="C4" s="527"/>
      <c r="D4" s="528" t="s">
        <v>99</v>
      </c>
      <c r="E4" s="529"/>
      <c r="F4" s="530"/>
      <c r="G4" s="531" t="s">
        <v>22</v>
      </c>
      <c r="H4" s="529"/>
      <c r="I4" s="532"/>
      <c r="J4" s="528" t="s">
        <v>27</v>
      </c>
      <c r="K4" s="530"/>
      <c r="N4" s="527"/>
      <c r="O4" s="528" t="s">
        <v>99</v>
      </c>
      <c r="P4" s="529"/>
      <c r="Q4" s="530"/>
      <c r="R4" s="531" t="s">
        <v>22</v>
      </c>
      <c r="S4" s="529"/>
      <c r="T4" s="532"/>
      <c r="U4" s="528" t="s">
        <v>27</v>
      </c>
      <c r="V4" s="530"/>
    </row>
    <row r="5" spans="2:22" ht="29.5" thickBot="1">
      <c r="C5" s="527"/>
      <c r="D5" s="24" t="s">
        <v>19</v>
      </c>
      <c r="E5" s="25" t="s">
        <v>25</v>
      </c>
      <c r="F5" s="20" t="s">
        <v>26</v>
      </c>
      <c r="G5" s="26" t="s">
        <v>19</v>
      </c>
      <c r="H5" s="25" t="s">
        <v>25</v>
      </c>
      <c r="I5" s="31" t="s">
        <v>26</v>
      </c>
      <c r="J5" s="24" t="s">
        <v>19</v>
      </c>
      <c r="K5" s="20" t="s">
        <v>24</v>
      </c>
      <c r="N5" s="527"/>
      <c r="O5" s="24" t="s">
        <v>19</v>
      </c>
      <c r="P5" s="25" t="s">
        <v>25</v>
      </c>
      <c r="Q5" s="20" t="s">
        <v>26</v>
      </c>
      <c r="R5" s="26" t="s">
        <v>19</v>
      </c>
      <c r="S5" s="25" t="s">
        <v>25</v>
      </c>
      <c r="T5" s="31" t="s">
        <v>26</v>
      </c>
      <c r="U5" s="24" t="s">
        <v>19</v>
      </c>
      <c r="V5" s="20" t="s">
        <v>24</v>
      </c>
    </row>
    <row r="6" spans="2:22">
      <c r="B6" s="533" t="str">
        <f>'HOME PAGE'!H5</f>
        <v>4 WEEKS  ENDING 6-14-2026</v>
      </c>
      <c r="C6" s="30" t="s">
        <v>348</v>
      </c>
      <c r="D6" s="8">
        <f>'Regions By Outlet Data'!C4</f>
        <v>44679168.935788453</v>
      </c>
      <c r="E6" s="5">
        <f>'Regions By Outlet Data'!D4</f>
        <v>2829617.3328157961</v>
      </c>
      <c r="F6" s="7">
        <f>'Regions By Outlet Data'!E4</f>
        <v>6.7614041833958458E-2</v>
      </c>
      <c r="G6" s="10">
        <f>'Regions By Outlet Data'!F4</f>
        <v>134850272.5621689</v>
      </c>
      <c r="H6" s="6">
        <f>'Regions By Outlet Data'!G4</f>
        <v>12253548.982084095</v>
      </c>
      <c r="I6" s="12">
        <f>'Regions By Outlet Data'!H4</f>
        <v>9.995005269516534E-2</v>
      </c>
      <c r="J6" s="32">
        <f>'Regions By Outlet Data'!I4</f>
        <v>100.70966042043877</v>
      </c>
      <c r="K6" s="22">
        <f>'Regions By Outlet Data'!J4</f>
        <v>0.21881582759773721</v>
      </c>
      <c r="M6" s="536" t="str">
        <f>'HOME PAGE'!H5</f>
        <v>4 WEEKS  ENDING 6-14-2026</v>
      </c>
      <c r="N6" s="30" t="s">
        <v>357</v>
      </c>
      <c r="O6" s="8">
        <f>'Regions By Outlet Data'!C12</f>
        <v>44531993.493789837</v>
      </c>
      <c r="P6" s="5">
        <f>'Regions By Outlet Data'!D12</f>
        <v>2795679.7309243605</v>
      </c>
      <c r="Q6" s="7">
        <f>'Regions By Outlet Data'!E12</f>
        <v>6.6984347175667258E-2</v>
      </c>
      <c r="R6" s="10">
        <f>'Regions By Outlet Data'!F12</f>
        <v>133884225.88729893</v>
      </c>
      <c r="S6" s="6">
        <f>'Regions By Outlet Data'!G12</f>
        <v>12021334.22717312</v>
      </c>
      <c r="T6" s="12">
        <f>'Regions By Outlet Data'!H12</f>
        <v>9.86463890968588E-2</v>
      </c>
      <c r="U6" s="32">
        <f>'Regions By Outlet Data'!I12</f>
        <v>100.75935719157113</v>
      </c>
      <c r="V6" s="22">
        <f>'Regions By Outlet Data'!J12</f>
        <v>0.33576260629864407</v>
      </c>
    </row>
    <row r="7" spans="2:22">
      <c r="B7" s="534"/>
      <c r="C7" s="28" t="s">
        <v>349</v>
      </c>
      <c r="D7" s="9">
        <f>'Regions By Outlet Data'!C5</f>
        <v>70655933.522382379</v>
      </c>
      <c r="E7" s="2">
        <f>'Regions By Outlet Data'!D5</f>
        <v>3961594.3209686652</v>
      </c>
      <c r="F7" s="4">
        <f>'Regions By Outlet Data'!E5</f>
        <v>5.9399258893694712E-2</v>
      </c>
      <c r="G7" s="11">
        <f>'Regions By Outlet Data'!F5</f>
        <v>228230430.50680652</v>
      </c>
      <c r="H7" s="3">
        <f>'Regions By Outlet Data'!G5</f>
        <v>18621671.842274994</v>
      </c>
      <c r="I7" s="13">
        <f>'Regions By Outlet Data'!H5</f>
        <v>8.8840141799981079E-2</v>
      </c>
      <c r="J7" s="33">
        <f>'Regions By Outlet Data'!I5</f>
        <v>112.09637673767772</v>
      </c>
      <c r="K7" s="23">
        <f>'Regions By Outlet Data'!J5</f>
        <v>-0.62377180896051243</v>
      </c>
      <c r="M7" s="537"/>
      <c r="N7" s="28" t="s">
        <v>358</v>
      </c>
      <c r="O7" s="9">
        <f>'Regions By Outlet Data'!C13</f>
        <v>77289464.704502776</v>
      </c>
      <c r="P7" s="2">
        <f>'Regions By Outlet Data'!D13</f>
        <v>4582332.334892571</v>
      </c>
      <c r="Q7" s="4">
        <f>'Regions By Outlet Data'!E13</f>
        <v>6.3024522980745054E-2</v>
      </c>
      <c r="R7" s="11">
        <f>'Regions By Outlet Data'!F13</f>
        <v>221954130.40771922</v>
      </c>
      <c r="S7" s="3">
        <f>'Regions By Outlet Data'!G13</f>
        <v>19378545.70735243</v>
      </c>
      <c r="T7" s="13">
        <f>'Regions By Outlet Data'!H13</f>
        <v>9.5660815867892407E-2</v>
      </c>
      <c r="U7" s="33">
        <f>'Regions By Outlet Data'!I13</f>
        <v>102.49397699795981</v>
      </c>
      <c r="V7" s="23">
        <f>'Regions By Outlet Data'!J13</f>
        <v>-0.49609143617880136</v>
      </c>
    </row>
    <row r="8" spans="2:22">
      <c r="B8" s="534"/>
      <c r="C8" s="28" t="s">
        <v>350</v>
      </c>
      <c r="D8" s="9">
        <f>'Regions By Outlet Data'!C6</f>
        <v>25341937.702998962</v>
      </c>
      <c r="E8" s="2">
        <f>'Regions By Outlet Data'!D6</f>
        <v>1738436.527457919</v>
      </c>
      <c r="F8" s="4">
        <f>'Regions By Outlet Data'!E6</f>
        <v>7.3651638141690651E-2</v>
      </c>
      <c r="G8" s="11">
        <f>'Regions By Outlet Data'!F6</f>
        <v>71943275.56799376</v>
      </c>
      <c r="H8" s="3">
        <f>'Regions By Outlet Data'!G6</f>
        <v>6885507.1923845708</v>
      </c>
      <c r="I8" s="13">
        <f>'Regions By Outlet Data'!H6</f>
        <v>0.105836818020429</v>
      </c>
      <c r="J8" s="33">
        <f>'Regions By Outlet Data'!I6</f>
        <v>106.44701066598037</v>
      </c>
      <c r="K8" s="23">
        <f>'Regions By Outlet Data'!J6</f>
        <v>0.82857746750325134</v>
      </c>
      <c r="M8" s="537"/>
      <c r="N8" s="28" t="s">
        <v>359</v>
      </c>
      <c r="O8" s="9">
        <f>'Regions By Outlet Data'!C14</f>
        <v>70186804.650877818</v>
      </c>
      <c r="P8" s="2">
        <f>'Regions By Outlet Data'!D14</f>
        <v>3871559.1132864878</v>
      </c>
      <c r="Q8" s="4">
        <f>'Regions By Outlet Data'!E14</f>
        <v>5.8381132149949791E-2</v>
      </c>
      <c r="R8" s="11">
        <f>'Regions By Outlet Data'!F14</f>
        <v>225195648.88166907</v>
      </c>
      <c r="S8" s="3">
        <f>'Regions By Outlet Data'!G14</f>
        <v>17916735.70134443</v>
      </c>
      <c r="T8" s="13">
        <f>'Regions By Outlet Data'!H14</f>
        <v>8.6437811866359807E-2</v>
      </c>
      <c r="U8" s="33">
        <f>'Regions By Outlet Data'!I14</f>
        <v>111.77524062731104</v>
      </c>
      <c r="V8" s="23">
        <f>'Regions By Outlet Data'!J14</f>
        <v>-1.0438270670980501</v>
      </c>
    </row>
    <row r="9" spans="2:22">
      <c r="B9" s="534"/>
      <c r="C9" s="28" t="s">
        <v>351</v>
      </c>
      <c r="D9" s="9">
        <f>'Regions By Outlet Data'!C7</f>
        <v>37108673.327702992</v>
      </c>
      <c r="E9" s="2">
        <f>'Regions By Outlet Data'!D7</f>
        <v>2504258.7860660627</v>
      </c>
      <c r="F9" s="4">
        <f>'Regions By Outlet Data'!E7</f>
        <v>7.236818825681543E-2</v>
      </c>
      <c r="G9" s="11">
        <f>'Regions By Outlet Data'!F7</f>
        <v>109681411.74570096</v>
      </c>
      <c r="H9" s="3">
        <f>'Regions By Outlet Data'!G7</f>
        <v>11340851.1791372</v>
      </c>
      <c r="I9" s="13">
        <f>'Regions By Outlet Data'!H7</f>
        <v>0.11532221408745093</v>
      </c>
      <c r="J9" s="33">
        <f>'Regions By Outlet Data'!I7</f>
        <v>81.786524172165613</v>
      </c>
      <c r="K9" s="23">
        <f>'Regions By Outlet Data'!J7</f>
        <v>0.53949844253676815</v>
      </c>
      <c r="M9" s="537"/>
      <c r="N9" s="28" t="s">
        <v>360</v>
      </c>
      <c r="O9" s="9">
        <f>'Regions By Outlet Data'!C15</f>
        <v>70186804.650877818</v>
      </c>
      <c r="P9" s="2">
        <f>'Regions By Outlet Data'!D15</f>
        <v>3871559.1132864878</v>
      </c>
      <c r="Q9" s="4">
        <f>'Regions By Outlet Data'!E15</f>
        <v>5.8381132149949791E-2</v>
      </c>
      <c r="R9" s="11">
        <f>'Regions By Outlet Data'!F15</f>
        <v>225195648.88166907</v>
      </c>
      <c r="S9" s="3">
        <f>'Regions By Outlet Data'!G15</f>
        <v>17916735.70134443</v>
      </c>
      <c r="T9" s="13">
        <f>'Regions By Outlet Data'!H15</f>
        <v>8.6437811866359807E-2</v>
      </c>
      <c r="U9" s="33">
        <f>'Regions By Outlet Data'!I15</f>
        <v>111.77524062731104</v>
      </c>
      <c r="V9" s="23">
        <f>'Regions By Outlet Data'!J15</f>
        <v>-1.0438270670980501</v>
      </c>
    </row>
    <row r="10" spans="2:22">
      <c r="B10" s="534"/>
      <c r="C10" s="28" t="s">
        <v>352</v>
      </c>
      <c r="D10" s="9">
        <f>'Regions By Outlet Data'!C8</f>
        <v>49452428.565674536</v>
      </c>
      <c r="E10" s="2">
        <f>'Regions By Outlet Data'!D8</f>
        <v>2465100.0860473886</v>
      </c>
      <c r="F10" s="4">
        <f>'Regions By Outlet Data'!E8</f>
        <v>5.2463082405636477E-2</v>
      </c>
      <c r="G10" s="11">
        <f>'Regions By Outlet Data'!F8</f>
        <v>147102906.96042606</v>
      </c>
      <c r="H10" s="3">
        <f>'Regions By Outlet Data'!G8</f>
        <v>13587945.09933807</v>
      </c>
      <c r="I10" s="13">
        <f>'Regions By Outlet Data'!H8</f>
        <v>0.1017709544303752</v>
      </c>
      <c r="J10" s="33">
        <f>'Regions By Outlet Data'!I8</f>
        <v>98.059087773383737</v>
      </c>
      <c r="K10" s="23">
        <f>'Regions By Outlet Data'!J8</f>
        <v>-1.195506829582186</v>
      </c>
      <c r="M10" s="537"/>
      <c r="N10" s="28" t="s">
        <v>361</v>
      </c>
      <c r="O10" s="9">
        <f>'Regions By Outlet Data'!C16</f>
        <v>25262810.297449037</v>
      </c>
      <c r="P10" s="2">
        <f>'Regions By Outlet Data'!D16</f>
        <v>1714802.3154680952</v>
      </c>
      <c r="Q10" s="4">
        <f>'Regions By Outlet Data'!E16</f>
        <v>7.2821544683536327E-2</v>
      </c>
      <c r="R10" s="11">
        <f>'Regions By Outlet Data'!F16</f>
        <v>71409603.01630573</v>
      </c>
      <c r="S10" s="3">
        <f>'Regions By Outlet Data'!G16</f>
        <v>6693717.095143646</v>
      </c>
      <c r="T10" s="13">
        <f>'Regions By Outlet Data'!H16</f>
        <v>0.10343236440119259</v>
      </c>
      <c r="U10" s="33">
        <f>'Regions By Outlet Data'!I16</f>
        <v>106.51788084581497</v>
      </c>
      <c r="V10" s="23">
        <f>'Regions By Outlet Data'!J16</f>
        <v>0.58452097515217361</v>
      </c>
    </row>
    <row r="11" spans="2:22">
      <c r="B11" s="534"/>
      <c r="C11" s="28" t="s">
        <v>353</v>
      </c>
      <c r="D11" s="9">
        <f>'Regions By Outlet Data'!C9</f>
        <v>44406932.062599719</v>
      </c>
      <c r="E11" s="2">
        <f>'Regions By Outlet Data'!D9</f>
        <v>3362066.4223321825</v>
      </c>
      <c r="F11" s="4">
        <f>'Regions By Outlet Data'!E9</f>
        <v>8.1911985089647574E-2</v>
      </c>
      <c r="G11" s="11">
        <f>'Regions By Outlet Data'!F9</f>
        <v>132598698.63568577</v>
      </c>
      <c r="H11" s="3">
        <f>'Regions By Outlet Data'!G9</f>
        <v>13549442.531002328</v>
      </c>
      <c r="I11" s="13">
        <f>'Regions By Outlet Data'!H9</f>
        <v>0.11381375217572054</v>
      </c>
      <c r="J11" s="33">
        <f>'Regions By Outlet Data'!I9</f>
        <v>108.36405288083111</v>
      </c>
      <c r="K11" s="23">
        <f>'Regions By Outlet Data'!J9</f>
        <v>1.6644139649180971</v>
      </c>
      <c r="M11" s="537"/>
      <c r="N11" s="28" t="s">
        <v>362</v>
      </c>
      <c r="O11" s="9">
        <f>'Regions By Outlet Data'!C17</f>
        <v>37031559.928061403</v>
      </c>
      <c r="P11" s="2">
        <f>'Regions By Outlet Data'!D17</f>
        <v>2481647.9138254598</v>
      </c>
      <c r="Q11" s="4">
        <f>'Regions By Outlet Data'!E17</f>
        <v>7.1827908354814965E-2</v>
      </c>
      <c r="R11" s="11">
        <f>'Regions By Outlet Data'!F17</f>
        <v>109140323.25033194</v>
      </c>
      <c r="S11" s="3">
        <f>'Regions By Outlet Data'!G17</f>
        <v>11153405.375127643</v>
      </c>
      <c r="T11" s="13">
        <f>'Regions By Outlet Data'!H17</f>
        <v>0.11382545361139505</v>
      </c>
      <c r="U11" s="33">
        <f>'Regions By Outlet Data'!I17</f>
        <v>81.926714023189433</v>
      </c>
      <c r="V11" s="23">
        <f>'Regions By Outlet Data'!J17</f>
        <v>0.94616138015501861</v>
      </c>
    </row>
    <row r="12" spans="2:22">
      <c r="B12" s="534"/>
      <c r="C12" s="28" t="s">
        <v>354</v>
      </c>
      <c r="D12" s="9">
        <f>'Regions By Outlet Data'!C10</f>
        <v>39155835.800167307</v>
      </c>
      <c r="E12" s="2">
        <f>'Regions By Outlet Data'!D10</f>
        <v>2485651.3473076746</v>
      </c>
      <c r="F12" s="4">
        <f>'Regions By Outlet Data'!E10</f>
        <v>6.7783988119913513E-2</v>
      </c>
      <c r="G12" s="11">
        <f>'Regions By Outlet Data'!F10</f>
        <v>120236414.32041082</v>
      </c>
      <c r="H12" s="3">
        <f>'Regions By Outlet Data'!G10</f>
        <v>9993090.0144866109</v>
      </c>
      <c r="I12" s="13">
        <f>'Regions By Outlet Data'!H10</f>
        <v>9.0645760887578808E-2</v>
      </c>
      <c r="J12" s="33">
        <f>'Regions By Outlet Data'!I10</f>
        <v>90.983896736758936</v>
      </c>
      <c r="K12" s="23">
        <f>'Regions By Outlet Data'!J10</f>
        <v>-0.11353275557864606</v>
      </c>
      <c r="M12" s="537"/>
      <c r="N12" s="28" t="s">
        <v>363</v>
      </c>
      <c r="O12" s="9">
        <f>'Regions By Outlet Data'!C18</f>
        <v>49245001.002841093</v>
      </c>
      <c r="P12" s="2">
        <f>'Regions By Outlet Data'!D18</f>
        <v>2420273.6483016387</v>
      </c>
      <c r="Q12" s="4">
        <f>'Regions By Outlet Data'!E18</f>
        <v>5.1687938938249973E-2</v>
      </c>
      <c r="R12" s="11">
        <f>'Regions By Outlet Data'!F18</f>
        <v>145819622.54764405</v>
      </c>
      <c r="S12" s="3">
        <f>'Regions By Outlet Data'!G18</f>
        <v>13304556.388657153</v>
      </c>
      <c r="T12" s="13">
        <f>'Regions By Outlet Data'!H18</f>
        <v>0.10040033012317871</v>
      </c>
      <c r="U12" s="33">
        <f>'Regions By Outlet Data'!I18</f>
        <v>98.018845086967659</v>
      </c>
      <c r="V12" s="23">
        <f>'Regions By Outlet Data'!J18</f>
        <v>-0.61565927918027796</v>
      </c>
    </row>
    <row r="13" spans="2:22" ht="15" thickBot="1">
      <c r="B13" s="535"/>
      <c r="C13" s="29" t="s">
        <v>355</v>
      </c>
      <c r="D13" s="146">
        <f>'Regions By Outlet Data'!C11</f>
        <v>52026654.407985523</v>
      </c>
      <c r="E13" s="147">
        <f>'Regions By Outlet Data'!D11</f>
        <v>2867530.0203562826</v>
      </c>
      <c r="F13" s="148">
        <f>'Regions By Outlet Data'!E11</f>
        <v>5.8331592681457295E-2</v>
      </c>
      <c r="G13" s="149">
        <f>'Regions By Outlet Data'!F11</f>
        <v>150544527.39488047</v>
      </c>
      <c r="H13" s="150">
        <f>'Regions By Outlet Data'!G11</f>
        <v>12684828.615675837</v>
      </c>
      <c r="I13" s="151">
        <f>'Regions By Outlet Data'!H11</f>
        <v>9.201259489179496E-2</v>
      </c>
      <c r="J13" s="152">
        <f>'Regions By Outlet Data'!I11</f>
        <v>100.64775078819277</v>
      </c>
      <c r="K13" s="153">
        <f>'Regions By Outlet Data'!J11</f>
        <v>-0.98961003085456412</v>
      </c>
      <c r="M13" s="538"/>
      <c r="N13" s="29" t="s">
        <v>364</v>
      </c>
      <c r="O13" s="146">
        <f>'Regions By Outlet Data'!C19</f>
        <v>130808554.42469212</v>
      </c>
      <c r="P13" s="147">
        <f>'Regions By Outlet Data'!D19</f>
        <v>7697601.2930511981</v>
      </c>
      <c r="Q13" s="148">
        <f>'Regions By Outlet Data'!E19</f>
        <v>6.2525722506755782E-2</v>
      </c>
      <c r="R13" s="149">
        <f>'Regions By Outlet Data'!F19</f>
        <v>388844171.68527484</v>
      </c>
      <c r="S13" s="150">
        <f>'Regions By Outlet Data'!G19</f>
        <v>36479295.990957737</v>
      </c>
      <c r="T13" s="151">
        <f>'Regions By Outlet Data'!H19</f>
        <v>0.1035270496784821</v>
      </c>
      <c r="U13" s="152">
        <f>'Regions By Outlet Data'!I19</f>
        <v>93.677197693375817</v>
      </c>
      <c r="V13" s="153">
        <f>'Regions By Outlet Data'!J19</f>
        <v>0.19723452675225417</v>
      </c>
    </row>
    <row r="14" spans="2:22">
      <c r="B14" s="533" t="str">
        <f>'HOME PAGE'!H6</f>
        <v>LATEST 52 WEEKS ENDING 6-14-2026</v>
      </c>
      <c r="C14" s="30" t="s">
        <v>348</v>
      </c>
      <c r="D14" s="8">
        <f>'Regions By Outlet Data'!C44</f>
        <v>25140590.63838071</v>
      </c>
      <c r="E14" s="5">
        <f>'Regions By Outlet Data'!D44</f>
        <v>2740319.7070306465</v>
      </c>
      <c r="F14" s="7">
        <f>'Regions By Outlet Data'!E44</f>
        <v>0.12233422155601971</v>
      </c>
      <c r="G14" s="10">
        <f>'Regions By Outlet Data'!F44</f>
        <v>66012773.224706411</v>
      </c>
      <c r="H14" s="6">
        <f>'Regions By Outlet Data'!G44</f>
        <v>9421876.7419268191</v>
      </c>
      <c r="I14" s="12">
        <f>'Regions By Outlet Data'!H44</f>
        <v>0.16649103172970342</v>
      </c>
      <c r="J14" s="32">
        <f>'Regions By Outlet Data'!I44</f>
        <v>0</v>
      </c>
      <c r="K14" s="22">
        <f>'Regions By Outlet Data'!J44</f>
        <v>0</v>
      </c>
      <c r="M14" s="536" t="str">
        <f>'HOME PAGE'!H6</f>
        <v>LATEST 52 WEEKS ENDING 6-14-2026</v>
      </c>
      <c r="N14" s="30" t="s">
        <v>357</v>
      </c>
      <c r="O14" s="8">
        <f>'Regions By Outlet Data'!C52</f>
        <v>641069551.91647613</v>
      </c>
      <c r="P14" s="5">
        <f>'Regions By Outlet Data'!D52</f>
        <v>43043407.341200352</v>
      </c>
      <c r="Q14" s="7">
        <f>'Regions By Outlet Data'!E52</f>
        <v>7.1975795258533745E-2</v>
      </c>
      <c r="R14" s="10">
        <f>'Regions By Outlet Data'!F52</f>
        <v>1851252604.0890641</v>
      </c>
      <c r="S14" s="6">
        <f>'Regions By Outlet Data'!G52</f>
        <v>200397732.7409339</v>
      </c>
      <c r="T14" s="12">
        <f>'Regions By Outlet Data'!H52</f>
        <v>0.12139027858777433</v>
      </c>
      <c r="U14" s="32">
        <f>'Regions By Outlet Data'!I52</f>
        <v>101.787673497245</v>
      </c>
      <c r="V14" s="22">
        <f>'Regions By Outlet Data'!J52</f>
        <v>-5.4702636532695692E-2</v>
      </c>
    </row>
    <row r="15" spans="2:22">
      <c r="B15" s="534"/>
      <c r="C15" s="28" t="s">
        <v>349</v>
      </c>
      <c r="D15" s="9">
        <f>'Regions By Outlet Data'!C45</f>
        <v>22784266.0017628</v>
      </c>
      <c r="E15" s="2">
        <f>'Regions By Outlet Data'!D45</f>
        <v>2990466.4619702436</v>
      </c>
      <c r="F15" s="4">
        <f>'Regions By Outlet Data'!E45</f>
        <v>0.15108097138997217</v>
      </c>
      <c r="G15" s="11">
        <f>'Regions By Outlet Data'!F45</f>
        <v>59824191.575515941</v>
      </c>
      <c r="H15" s="3">
        <f>'Regions By Outlet Data'!G45</f>
        <v>9377161.0327932537</v>
      </c>
      <c r="I15" s="13">
        <f>'Regions By Outlet Data'!H45</f>
        <v>0.18588132803677918</v>
      </c>
      <c r="J15" s="33">
        <f>'Regions By Outlet Data'!I45</f>
        <v>0</v>
      </c>
      <c r="K15" s="23">
        <f>'Regions By Outlet Data'!J45</f>
        <v>0</v>
      </c>
      <c r="M15" s="537"/>
      <c r="N15" s="28" t="s">
        <v>358</v>
      </c>
      <c r="O15" s="9">
        <f>'Regions By Outlet Data'!C53</f>
        <v>552220640.59426272</v>
      </c>
      <c r="P15" s="2">
        <f>'Regions By Outlet Data'!D53</f>
        <v>41563740.053123832</v>
      </c>
      <c r="Q15" s="4">
        <f>'Regions By Outlet Data'!E53</f>
        <v>8.1392692449821169E-2</v>
      </c>
      <c r="R15" s="11">
        <f>'Regions By Outlet Data'!F53</f>
        <v>1628401613.1738968</v>
      </c>
      <c r="S15" s="3">
        <f>'Regions By Outlet Data'!G53</f>
        <v>186192025.18984962</v>
      </c>
      <c r="T15" s="13">
        <f>'Regions By Outlet Data'!H53</f>
        <v>0.12910191884808711</v>
      </c>
      <c r="U15" s="33">
        <f>'Regions By Outlet Data'!I53</f>
        <v>107.90384443724005</v>
      </c>
      <c r="V15" s="23">
        <f>'Regions By Outlet Data'!J53</f>
        <v>0.88215500851282513</v>
      </c>
    </row>
    <row r="16" spans="2:22">
      <c r="B16" s="534"/>
      <c r="C16" s="28" t="s">
        <v>350</v>
      </c>
      <c r="D16" s="9">
        <f>'Regions By Outlet Data'!C46</f>
        <v>491244699.32923067</v>
      </c>
      <c r="E16" s="2">
        <f>'Regions By Outlet Data'!D46</f>
        <v>28124035.527733922</v>
      </c>
      <c r="F16" s="4">
        <f>'Regions By Outlet Data'!E46</f>
        <v>6.0727230991766919E-2</v>
      </c>
      <c r="G16" s="11">
        <f>'Regions By Outlet Data'!F46</f>
        <v>1506702421.3975837</v>
      </c>
      <c r="H16" s="3">
        <f>'Regions By Outlet Data'!G46</f>
        <v>158808945.13488412</v>
      </c>
      <c r="I16" s="13">
        <f>'Regions By Outlet Data'!H46</f>
        <v>0.117820100721322</v>
      </c>
      <c r="J16" s="33">
        <f>'Regions By Outlet Data'!I46</f>
        <v>91.055989713591998</v>
      </c>
      <c r="K16" s="23">
        <f>'Regions By Outlet Data'!J46</f>
        <v>-1.0150644741577963</v>
      </c>
      <c r="M16" s="537"/>
      <c r="N16" s="28" t="s">
        <v>359</v>
      </c>
      <c r="O16" s="9">
        <f>'Regions By Outlet Data'!C54</f>
        <v>489645530.02875841</v>
      </c>
      <c r="P16" s="2">
        <f>'Regions By Outlet Data'!D54</f>
        <v>27890067.176095605</v>
      </c>
      <c r="Q16" s="4">
        <f>'Regions By Outlet Data'!E54</f>
        <v>6.0400080604990664E-2</v>
      </c>
      <c r="R16" s="11">
        <f>'Regions By Outlet Data'!F54</f>
        <v>1495613124.9830658</v>
      </c>
      <c r="S16" s="3">
        <f>'Regions By Outlet Data'!G54</f>
        <v>156467165.180022</v>
      </c>
      <c r="T16" s="13">
        <f>'Regions By Outlet Data'!H54</f>
        <v>0.1168410090286458</v>
      </c>
      <c r="U16" s="33">
        <f>'Regions By Outlet Data'!I54</f>
        <v>91.060259699383721</v>
      </c>
      <c r="V16" s="23">
        <f>'Regions By Outlet Data'!J54</f>
        <v>-1.3716888808826297</v>
      </c>
    </row>
    <row r="17" spans="2:22">
      <c r="B17" s="534"/>
      <c r="C17" s="28" t="s">
        <v>351</v>
      </c>
      <c r="D17" s="9">
        <f>'Regions By Outlet Data'!C47</f>
        <v>651951437.44907343</v>
      </c>
      <c r="E17" s="2">
        <f>'Regions By Outlet Data'!D47</f>
        <v>46384598.377537489</v>
      </c>
      <c r="F17" s="4">
        <f>'Regions By Outlet Data'!E47</f>
        <v>7.6596992082087992E-2</v>
      </c>
      <c r="G17" s="11">
        <f>'Regions By Outlet Data'!F47</f>
        <v>1865345842.7105331</v>
      </c>
      <c r="H17" s="3">
        <f>'Regions By Outlet Data'!G47</f>
        <v>206355983.51787257</v>
      </c>
      <c r="I17" s="13">
        <f>'Regions By Outlet Data'!H47</f>
        <v>0.12438652495338019</v>
      </c>
      <c r="J17" s="33">
        <f>'Regions By Outlet Data'!I47</f>
        <v>100.60881394445916</v>
      </c>
      <c r="K17" s="23">
        <f>'Regions By Outlet Data'!J47</f>
        <v>0.37801737639671273</v>
      </c>
      <c r="M17" s="537"/>
      <c r="N17" s="28" t="s">
        <v>360</v>
      </c>
      <c r="O17" s="9">
        <f>'Regions By Outlet Data'!C55</f>
        <v>650853786.93658841</v>
      </c>
      <c r="P17" s="2">
        <f>'Regions By Outlet Data'!D55</f>
        <v>46139109.170431495</v>
      </c>
      <c r="Q17" s="4">
        <f>'Regions By Outlet Data'!E55</f>
        <v>7.6298973494196357E-2</v>
      </c>
      <c r="R17" s="11">
        <f>'Regions By Outlet Data'!F55</f>
        <v>1858086793.4182706</v>
      </c>
      <c r="S17" s="3">
        <f>'Regions By Outlet Data'!G55</f>
        <v>204230755.76406646</v>
      </c>
      <c r="T17" s="13">
        <f>'Regions By Outlet Data'!H55</f>
        <v>0.12348762595669646</v>
      </c>
      <c r="U17" s="33">
        <f>'Regions By Outlet Data'!I55</f>
        <v>100.77218296769746</v>
      </c>
      <c r="V17" s="23">
        <f>'Regions By Outlet Data'!J55</f>
        <v>2.8740004213759107E-2</v>
      </c>
    </row>
    <row r="18" spans="2:22">
      <c r="B18" s="534"/>
      <c r="C18" s="28" t="s">
        <v>352</v>
      </c>
      <c r="D18" s="9">
        <f>'Regions By Outlet Data'!C48</f>
        <v>554665582.92364895</v>
      </c>
      <c r="E18" s="2">
        <f>'Regions By Outlet Data'!D48</f>
        <v>39089522.887282372</v>
      </c>
      <c r="F18" s="4">
        <f>'Regions By Outlet Data'!E48</f>
        <v>7.5817179883265251E-2</v>
      </c>
      <c r="G18" s="11">
        <f>'Regions By Outlet Data'!F48</f>
        <v>1656125562.1020653</v>
      </c>
      <c r="H18" s="3">
        <f>'Regions By Outlet Data'!G48</f>
        <v>186586992.39864254</v>
      </c>
      <c r="I18" s="13">
        <f>'Regions By Outlet Data'!H48</f>
        <v>0.12696978238298223</v>
      </c>
      <c r="J18" s="33">
        <f>'Regions By Outlet Data'!I48</f>
        <v>100.11221660455021</v>
      </c>
      <c r="K18" s="23">
        <f>'Regions By Outlet Data'!J48</f>
        <v>0.30385725802634056</v>
      </c>
      <c r="M18" s="537"/>
      <c r="N18" s="28" t="s">
        <v>361</v>
      </c>
      <c r="O18" s="9">
        <f>'Regions By Outlet Data'!C56</f>
        <v>553116827.71590745</v>
      </c>
      <c r="P18" s="2">
        <f>'Regions By Outlet Data'!D56</f>
        <v>38710146.052206993</v>
      </c>
      <c r="Q18" s="4">
        <f>'Regions By Outlet Data'!E56</f>
        <v>7.5252028078270986E-2</v>
      </c>
      <c r="R18" s="11">
        <f>'Regions By Outlet Data'!F56</f>
        <v>1646017207.6824064</v>
      </c>
      <c r="S18" s="3">
        <f>'Regions By Outlet Data'!G56</f>
        <v>183773908.67991781</v>
      </c>
      <c r="T18" s="13">
        <f>'Regions By Outlet Data'!H56</f>
        <v>0.1256794329680187</v>
      </c>
      <c r="U18" s="33">
        <f>'Regions By Outlet Data'!I56</f>
        <v>100.16342776312</v>
      </c>
      <c r="V18" s="23">
        <f>'Regions By Outlet Data'!J56</f>
        <v>0.42895105917591536</v>
      </c>
    </row>
    <row r="19" spans="2:22">
      <c r="B19" s="534"/>
      <c r="C19" s="28" t="s">
        <v>353</v>
      </c>
      <c r="D19" s="9">
        <f>'Regions By Outlet Data'!C49</f>
        <v>863724810.03114772</v>
      </c>
      <c r="E19" s="2">
        <f>'Regions By Outlet Data'!D49</f>
        <v>49125286.822511315</v>
      </c>
      <c r="F19" s="4">
        <f>'Regions By Outlet Data'!E49</f>
        <v>6.0306058895064289E-2</v>
      </c>
      <c r="G19" s="11">
        <f>'Regions By Outlet Data'!F49</f>
        <v>2750513265.7669096</v>
      </c>
      <c r="H19" s="3">
        <f>'Regions By Outlet Data'!G49</f>
        <v>263468228.19614553</v>
      </c>
      <c r="I19" s="13">
        <f>'Regions By Outlet Data'!H49</f>
        <v>0.10593625134086421</v>
      </c>
      <c r="J19" s="33">
        <f>'Regions By Outlet Data'!I49</f>
        <v>109.72564551283996</v>
      </c>
      <c r="K19" s="23">
        <f>'Regions By Outlet Data'!J49</f>
        <v>-1.2672589333922843</v>
      </c>
      <c r="M19" s="537"/>
      <c r="N19" s="28" t="s">
        <v>362</v>
      </c>
      <c r="O19" s="9">
        <f>'Regions By Outlet Data'!C57</f>
        <v>964308574.02427506</v>
      </c>
      <c r="P19" s="2">
        <f>'Regions By Outlet Data'!D57</f>
        <v>69386915.951970458</v>
      </c>
      <c r="Q19" s="4">
        <f>'Regions By Outlet Data'!E57</f>
        <v>7.7534067173469154E-2</v>
      </c>
      <c r="R19" s="11">
        <f>'Regions By Outlet Data'!F57</f>
        <v>2733380923.9661655</v>
      </c>
      <c r="S19" s="3">
        <f>'Regions By Outlet Data'!G57</f>
        <v>300487957.55629635</v>
      </c>
      <c r="T19" s="13">
        <f>'Regions By Outlet Data'!H57</f>
        <v>0.12351055377488118</v>
      </c>
      <c r="U19" s="33">
        <f>'Regions By Outlet Data'!I57</f>
        <v>102.34653162442666</v>
      </c>
      <c r="V19" s="23">
        <f>'Regions By Outlet Data'!J57</f>
        <v>0.20076137502688596</v>
      </c>
    </row>
    <row r="20" spans="2:22">
      <c r="B20" s="534"/>
      <c r="C20" s="28" t="s">
        <v>354</v>
      </c>
      <c r="D20" s="9">
        <f>'Regions By Outlet Data'!C50</f>
        <v>314317861.23731709</v>
      </c>
      <c r="E20" s="2">
        <f>'Regions By Outlet Data'!D50</f>
        <v>23539135.306273341</v>
      </c>
      <c r="F20" s="4">
        <f>'Regions By Outlet Data'!E50</f>
        <v>8.0952054628148737E-2</v>
      </c>
      <c r="G20" s="11">
        <f>'Regions By Outlet Data'!F50</f>
        <v>880854947.51002645</v>
      </c>
      <c r="H20" s="3">
        <f>'Regions By Outlet Data'!G50</f>
        <v>98420498.009566903</v>
      </c>
      <c r="I20" s="13">
        <f>'Regions By Outlet Data'!H50</f>
        <v>0.12578753155922884</v>
      </c>
      <c r="J20" s="33">
        <f>'Regions By Outlet Data'!I50</f>
        <v>105.71887300421483</v>
      </c>
      <c r="K20" s="23">
        <f>'Regions By Outlet Data'!J50</f>
        <v>0.82154925678685231</v>
      </c>
      <c r="M20" s="537"/>
      <c r="N20" s="28" t="s">
        <v>363</v>
      </c>
      <c r="O20" s="9">
        <f>'Regions By Outlet Data'!C58</f>
        <v>858735588.93412364</v>
      </c>
      <c r="P20" s="2">
        <f>'Regions By Outlet Data'!D58</f>
        <v>48117366.643780947</v>
      </c>
      <c r="Q20" s="4">
        <f>'Regions By Outlet Data'!E58</f>
        <v>5.9358851455163238E-2</v>
      </c>
      <c r="R20" s="11">
        <f>'Regions By Outlet Data'!F58</f>
        <v>2718772848.9849405</v>
      </c>
      <c r="S20" s="3">
        <f>'Regions By Outlet Data'!G58</f>
        <v>255443463.94143581</v>
      </c>
      <c r="T20" s="13">
        <f>'Regions By Outlet Data'!H58</f>
        <v>0.10369846009729813</v>
      </c>
      <c r="U20" s="33">
        <f>'Regions By Outlet Data'!I58</f>
        <v>109.4532496289909</v>
      </c>
      <c r="V20" s="23">
        <f>'Regions By Outlet Data'!J58</f>
        <v>-1.6693838536846215</v>
      </c>
    </row>
    <row r="21" spans="2:22" ht="15" thickBot="1">
      <c r="B21" s="535"/>
      <c r="C21" s="29" t="s">
        <v>355</v>
      </c>
      <c r="D21" s="146">
        <f>'Regions By Outlet Data'!C51</f>
        <v>465052691.65062022</v>
      </c>
      <c r="E21" s="147">
        <f>'Regions By Outlet Data'!D51</f>
        <v>35845721.023485124</v>
      </c>
      <c r="F21" s="148">
        <f>'Regions By Outlet Data'!E51</f>
        <v>8.3516166969770322E-2</v>
      </c>
      <c r="G21" s="149">
        <f>'Regions By Outlet Data'!F51</f>
        <v>1353509539.0148871</v>
      </c>
      <c r="H21" s="150">
        <f>'Regions By Outlet Data'!G51</f>
        <v>164543870.86511898</v>
      </c>
      <c r="I21" s="151">
        <f>'Regions By Outlet Data'!H51</f>
        <v>0.13839244922957036</v>
      </c>
      <c r="J21" s="152">
        <f>'Regions By Outlet Data'!I51</f>
        <v>82.072620287087247</v>
      </c>
      <c r="K21" s="153">
        <f>'Regions By Outlet Data'!J51</f>
        <v>0.83050582657197936</v>
      </c>
      <c r="M21" s="538"/>
      <c r="N21" s="29" t="s">
        <v>364</v>
      </c>
      <c r="O21" s="146">
        <f>'Regions By Outlet Data'!C59</f>
        <v>858735588.93412364</v>
      </c>
      <c r="P21" s="147">
        <f>'Regions By Outlet Data'!D59</f>
        <v>48117366.643780947</v>
      </c>
      <c r="Q21" s="148">
        <f>'Regions By Outlet Data'!E59</f>
        <v>5.9358851455163238E-2</v>
      </c>
      <c r="R21" s="149">
        <f>'Regions By Outlet Data'!F59</f>
        <v>2718772848.9849405</v>
      </c>
      <c r="S21" s="150">
        <f>'Regions By Outlet Data'!G59</f>
        <v>255443463.94143581</v>
      </c>
      <c r="T21" s="151">
        <f>'Regions By Outlet Data'!H59</f>
        <v>0.10369846009729813</v>
      </c>
      <c r="U21" s="152">
        <f>'Regions By Outlet Data'!I59</f>
        <v>109.4532496289909</v>
      </c>
      <c r="V21" s="153">
        <f>'Regions By Outlet Data'!J59</f>
        <v>-1.6693838536846215</v>
      </c>
    </row>
    <row r="22" spans="2:22">
      <c r="B22" s="533" t="str">
        <f>'HOME PAGE'!H7</f>
        <v>YTD Ending 6-14-2026</v>
      </c>
      <c r="C22" s="27" t="s">
        <v>348</v>
      </c>
      <c r="D22" s="8">
        <f>'Regions By Outlet Data'!C84</f>
        <v>245998395.94356775</v>
      </c>
      <c r="E22" s="5">
        <f>'Regions By Outlet Data'!D84</f>
        <v>21354916.785128474</v>
      </c>
      <c r="F22" s="7">
        <f>'Regions By Outlet Data'!E84</f>
        <v>9.506136953152787E-2</v>
      </c>
      <c r="G22" s="10">
        <f>'Regions By Outlet Data'!F84</f>
        <v>645728188.74354494</v>
      </c>
      <c r="H22" s="6">
        <f>'Regions By Outlet Data'!G84</f>
        <v>87793841.003861785</v>
      </c>
      <c r="I22" s="12">
        <f>'Regions By Outlet Data'!H84</f>
        <v>0.1573551464603932</v>
      </c>
      <c r="J22" s="32">
        <f>'Regions By Outlet Data'!I84</f>
        <v>0</v>
      </c>
      <c r="K22" s="22">
        <f>'Regions By Outlet Data'!J84</f>
        <v>0</v>
      </c>
      <c r="M22" s="536" t="str">
        <f>'HOME PAGE'!H7</f>
        <v>YTD Ending 6-14-2026</v>
      </c>
      <c r="N22" s="27" t="s">
        <v>357</v>
      </c>
      <c r="O22" s="8">
        <f>'Regions By Outlet Data'!C92</f>
        <v>282014258.19225967</v>
      </c>
      <c r="P22" s="5">
        <f>'Regions By Outlet Data'!D92</f>
        <v>17343269.758614033</v>
      </c>
      <c r="Q22" s="7">
        <f>'Regions By Outlet Data'!E92</f>
        <v>6.5527657040363826E-2</v>
      </c>
      <c r="R22" s="10">
        <f>'Regions By Outlet Data'!F92</f>
        <v>843703887.02410984</v>
      </c>
      <c r="S22" s="6">
        <f>'Regions By Outlet Data'!G92</f>
        <v>82534039.501626372</v>
      </c>
      <c r="T22" s="12">
        <f>'Regions By Outlet Data'!H92</f>
        <v>0.1084305162248147</v>
      </c>
      <c r="U22" s="32">
        <f>'Regions By Outlet Data'!I92</f>
        <v>100.18999141720619</v>
      </c>
      <c r="V22" s="22">
        <f>'Regions By Outlet Data'!J92</f>
        <v>2.0684973648457117E-2</v>
      </c>
    </row>
    <row r="23" spans="2:22">
      <c r="B23" s="534"/>
      <c r="C23" s="28" t="s">
        <v>349</v>
      </c>
      <c r="D23" s="9">
        <f>'Regions By Outlet Data'!C85</f>
        <v>288908123.5059818</v>
      </c>
      <c r="E23" s="2">
        <f>'Regions By Outlet Data'!D85</f>
        <v>22099710.02741611</v>
      </c>
      <c r="F23" s="4">
        <f>'Regions By Outlet Data'!E85</f>
        <v>8.2829884332682457E-2</v>
      </c>
      <c r="G23" s="11">
        <f>'Regions By Outlet Data'!F85</f>
        <v>785121416.16024399</v>
      </c>
      <c r="H23" s="3">
        <f>'Regions By Outlet Data'!G85</f>
        <v>96512390.10841918</v>
      </c>
      <c r="I23" s="13">
        <f>'Regions By Outlet Data'!H85</f>
        <v>0.14015556935374188</v>
      </c>
      <c r="J23" s="33">
        <f>'Regions By Outlet Data'!I85</f>
        <v>0</v>
      </c>
      <c r="K23" s="23">
        <f>'Regions By Outlet Data'!J85</f>
        <v>0</v>
      </c>
      <c r="M23" s="537"/>
      <c r="N23" s="28" t="s">
        <v>358</v>
      </c>
      <c r="O23" s="9">
        <f>'Regions By Outlet Data'!C93</f>
        <v>436020433.76201344</v>
      </c>
      <c r="P23" s="2">
        <f>'Regions By Outlet Data'!D93</f>
        <v>21957734.239426672</v>
      </c>
      <c r="Q23" s="4">
        <f>'Regions By Outlet Data'!E93</f>
        <v>5.3029974119243012E-2</v>
      </c>
      <c r="R23" s="11">
        <f>'Regions By Outlet Data'!F93</f>
        <v>1391419103.9480178</v>
      </c>
      <c r="S23" s="3">
        <f>'Regions By Outlet Data'!G93</f>
        <v>117347910.78912067</v>
      </c>
      <c r="T23" s="13">
        <f>'Regions By Outlet Data'!H93</f>
        <v>9.2104673129114148E-2</v>
      </c>
      <c r="U23" s="33">
        <f>'Regions By Outlet Data'!I93</f>
        <v>109.02773932049909</v>
      </c>
      <c r="V23" s="23">
        <f>'Regions By Outlet Data'!J93</f>
        <v>-1.271197928643673</v>
      </c>
    </row>
    <row r="24" spans="2:22">
      <c r="B24" s="534"/>
      <c r="C24" s="28" t="s">
        <v>350</v>
      </c>
      <c r="D24" s="9">
        <f>'Regions By Outlet Data'!C86</f>
        <v>187392139.08393565</v>
      </c>
      <c r="E24" s="2">
        <f>'Regions By Outlet Data'!D86</f>
        <v>16522012.10044083</v>
      </c>
      <c r="F24" s="4">
        <f>'Regions By Outlet Data'!E86</f>
        <v>9.6693391595809905E-2</v>
      </c>
      <c r="G24" s="11">
        <f>'Regions By Outlet Data'!F86</f>
        <v>495075796.64455938</v>
      </c>
      <c r="H24" s="3">
        <f>'Regions By Outlet Data'!G86</f>
        <v>67561923.581807971</v>
      </c>
      <c r="I24" s="13">
        <f>'Regions By Outlet Data'!H86</f>
        <v>0.15803445885343489</v>
      </c>
      <c r="J24" s="33">
        <f>'Regions By Outlet Data'!I86</f>
        <v>0</v>
      </c>
      <c r="K24" s="23">
        <f>'Regions By Outlet Data'!J86</f>
        <v>0</v>
      </c>
      <c r="M24" s="537"/>
      <c r="N24" s="28" t="s">
        <v>359</v>
      </c>
      <c r="O24" s="9">
        <f>'Regions By Outlet Data'!C94</f>
        <v>160353964.08264807</v>
      </c>
      <c r="P24" s="2">
        <f>'Regions By Outlet Data'!D94</f>
        <v>10609024.072945893</v>
      </c>
      <c r="Q24" s="4">
        <f>'Regions By Outlet Data'!E94</f>
        <v>7.0847295890322043E-2</v>
      </c>
      <c r="R24" s="11">
        <f>'Regions By Outlet Data'!F94</f>
        <v>450671549.63752782</v>
      </c>
      <c r="S24" s="3">
        <f>'Regions By Outlet Data'!G94</f>
        <v>44412343.014255583</v>
      </c>
      <c r="T24" s="13">
        <f>'Regions By Outlet Data'!H94</f>
        <v>0.10932021303197084</v>
      </c>
      <c r="U24" s="33">
        <f>'Regions By Outlet Data'!I94</f>
        <v>106.15991919840944</v>
      </c>
      <c r="V24" s="23">
        <f>'Regions By Outlet Data'!J94</f>
        <v>0.54917834291630641</v>
      </c>
    </row>
    <row r="25" spans="2:22">
      <c r="B25" s="534"/>
      <c r="C25" s="28" t="s">
        <v>351</v>
      </c>
      <c r="D25" s="9">
        <f>'Regions By Outlet Data'!C87</f>
        <v>250850428.39579156</v>
      </c>
      <c r="E25" s="2">
        <f>'Regions By Outlet Data'!D87</f>
        <v>21612393.498831332</v>
      </c>
      <c r="F25" s="4">
        <f>'Regions By Outlet Data'!E87</f>
        <v>9.4279265256072567E-2</v>
      </c>
      <c r="G25" s="11">
        <f>'Regions By Outlet Data'!F87</f>
        <v>661276780.42244351</v>
      </c>
      <c r="H25" s="3">
        <f>'Regions By Outlet Data'!G87</f>
        <v>86049363.529570818</v>
      </c>
      <c r="I25" s="13">
        <f>'Regions By Outlet Data'!H87</f>
        <v>0.14959190226775335</v>
      </c>
      <c r="J25" s="33">
        <f>'Regions By Outlet Data'!I87</f>
        <v>0</v>
      </c>
      <c r="K25" s="23">
        <f>'Regions By Outlet Data'!J87</f>
        <v>0</v>
      </c>
      <c r="M25" s="537"/>
      <c r="N25" s="28" t="s">
        <v>360</v>
      </c>
      <c r="O25" s="9">
        <f>'Regions By Outlet Data'!C95</f>
        <v>236240321.13198292</v>
      </c>
      <c r="P25" s="2">
        <f>'Regions By Outlet Data'!D95</f>
        <v>16946548.130496055</v>
      </c>
      <c r="Q25" s="4">
        <f>'Regions By Outlet Data'!E95</f>
        <v>7.7277835565267752E-2</v>
      </c>
      <c r="R25" s="11">
        <f>'Regions By Outlet Data'!F95</f>
        <v>693192097.17189944</v>
      </c>
      <c r="S25" s="3">
        <f>'Regions By Outlet Data'!G95</f>
        <v>78513664.87842381</v>
      </c>
      <c r="T25" s="13">
        <f>'Regions By Outlet Data'!H95</f>
        <v>0.12773128314503443</v>
      </c>
      <c r="U25" s="33">
        <f>'Regions By Outlet Data'!I95</f>
        <v>82.063035190582781</v>
      </c>
      <c r="V25" s="23">
        <f>'Regions By Outlet Data'!J95</f>
        <v>0.91184280727323141</v>
      </c>
    </row>
    <row r="26" spans="2:22">
      <c r="B26" s="534"/>
      <c r="C26" s="28" t="s">
        <v>352</v>
      </c>
      <c r="D26" s="9">
        <f>'Regions By Outlet Data'!C88</f>
        <v>309168485.14879668</v>
      </c>
      <c r="E26" s="2">
        <f>'Regions By Outlet Data'!D88</f>
        <v>28934973.65662533</v>
      </c>
      <c r="F26" s="4">
        <f>'Regions By Outlet Data'!E88</f>
        <v>0.10325308169802405</v>
      </c>
      <c r="G26" s="11">
        <f>'Regions By Outlet Data'!F88</f>
        <v>802183074.410833</v>
      </c>
      <c r="H26" s="3">
        <f>'Regions By Outlet Data'!G88</f>
        <v>112193695.37971723</v>
      </c>
      <c r="I26" s="13">
        <f>'Regions By Outlet Data'!H88</f>
        <v>0.16260206140746661</v>
      </c>
      <c r="J26" s="33">
        <f>'Regions By Outlet Data'!I88</f>
        <v>0</v>
      </c>
      <c r="K26" s="23">
        <f>'Regions By Outlet Data'!J88</f>
        <v>0</v>
      </c>
      <c r="M26" s="537"/>
      <c r="N26" s="28" t="s">
        <v>361</v>
      </c>
      <c r="O26" s="9">
        <f>'Regions By Outlet Data'!C96</f>
        <v>327466816.65622705</v>
      </c>
      <c r="P26" s="2">
        <f>'Regions By Outlet Data'!D96</f>
        <v>19597372.081464887</v>
      </c>
      <c r="Q26" s="4">
        <f>'Regions By Outlet Data'!E96</f>
        <v>6.3654813515298087E-2</v>
      </c>
      <c r="R26" s="11">
        <f>'Regions By Outlet Data'!F96</f>
        <v>948600021.44133818</v>
      </c>
      <c r="S26" s="3">
        <f>'Regions By Outlet Data'!G96</f>
        <v>91262275.308267236</v>
      </c>
      <c r="T26" s="13">
        <f>'Regions By Outlet Data'!H96</f>
        <v>0.1064484512899331</v>
      </c>
      <c r="U26" s="33">
        <f>'Regions By Outlet Data'!I96</f>
        <v>102.3422004627931</v>
      </c>
      <c r="V26" s="23">
        <f>'Regions By Outlet Data'!J96</f>
        <v>-0.15903379331032852</v>
      </c>
    </row>
    <row r="27" spans="2:22">
      <c r="B27" s="534"/>
      <c r="C27" s="28" t="s">
        <v>353</v>
      </c>
      <c r="D27" s="9">
        <f>'Regions By Outlet Data'!C89</f>
        <v>279861079.58545423</v>
      </c>
      <c r="E27" s="2">
        <f>'Regions By Outlet Data'!D89</f>
        <v>28414944.479962885</v>
      </c>
      <c r="F27" s="4">
        <f>'Regions By Outlet Data'!E89</f>
        <v>0.11300608962647893</v>
      </c>
      <c r="G27" s="11">
        <f>'Regions By Outlet Data'!F89</f>
        <v>726632579.00128531</v>
      </c>
      <c r="H27" s="3">
        <f>'Regions By Outlet Data'!G89</f>
        <v>108158831.01665044</v>
      </c>
      <c r="I27" s="13">
        <f>'Regions By Outlet Data'!H89</f>
        <v>0.17488022954749163</v>
      </c>
      <c r="J27" s="33">
        <f>'Regions By Outlet Data'!I89</f>
        <v>0</v>
      </c>
      <c r="K27" s="23">
        <f>'Regions By Outlet Data'!J89</f>
        <v>0</v>
      </c>
      <c r="M27" s="537"/>
      <c r="N27" s="28" t="s">
        <v>362</v>
      </c>
      <c r="O27" s="9">
        <f>'Regions By Outlet Data'!C97</f>
        <v>281384628.37640327</v>
      </c>
      <c r="P27" s="2">
        <f>'Regions By Outlet Data'!D97</f>
        <v>21378717.441895962</v>
      </c>
      <c r="Q27" s="4">
        <f>'Regions By Outlet Data'!E97</f>
        <v>8.2223967005431012E-2</v>
      </c>
      <c r="R27" s="11">
        <f>'Regions By Outlet Data'!F97</f>
        <v>833440492.48097229</v>
      </c>
      <c r="S27" s="3">
        <f>'Regions By Outlet Data'!G97</f>
        <v>92534811.576873302</v>
      </c>
      <c r="T27" s="13">
        <f>'Regions By Outlet Data'!H97</f>
        <v>0.12489418553783607</v>
      </c>
      <c r="U27" s="33">
        <f>'Regions By Outlet Data'!I97</f>
        <v>108.22362240299061</v>
      </c>
      <c r="V27" s="23">
        <f>'Regions By Outlet Data'!J97</f>
        <v>1.6916487715472783</v>
      </c>
    </row>
    <row r="28" spans="2:22">
      <c r="B28" s="534"/>
      <c r="C28" s="28" t="s">
        <v>354</v>
      </c>
      <c r="D28" s="9">
        <f>'Regions By Outlet Data'!C90</f>
        <v>248217002.3156215</v>
      </c>
      <c r="E28" s="2">
        <f>'Regions By Outlet Data'!D90</f>
        <v>14021028.024629742</v>
      </c>
      <c r="F28" s="4">
        <f>'Regions By Outlet Data'!E90</f>
        <v>5.9868783257599548E-2</v>
      </c>
      <c r="G28" s="11">
        <f>'Regions By Outlet Data'!F90</f>
        <v>763937907.57925582</v>
      </c>
      <c r="H28" s="3">
        <f>'Regions By Outlet Data'!G90</f>
        <v>74242251.98545146</v>
      </c>
      <c r="I28" s="13">
        <f>'Regions By Outlet Data'!H90</f>
        <v>0.10764494655476903</v>
      </c>
      <c r="J28" s="33">
        <f>'Regions By Outlet Data'!I90</f>
        <v>90.560660849436616</v>
      </c>
      <c r="K28" s="23">
        <f>'Regions By Outlet Data'!J90</f>
        <v>-0.46472663895863775</v>
      </c>
      <c r="M28" s="537"/>
      <c r="N28" s="28" t="s">
        <v>363</v>
      </c>
      <c r="O28" s="9">
        <f>'Regions By Outlet Data'!C98</f>
        <v>247422517.11854511</v>
      </c>
      <c r="P28" s="2">
        <f>'Regions By Outlet Data'!D98</f>
        <v>13908241.267377526</v>
      </c>
      <c r="Q28" s="4">
        <f>'Regions By Outlet Data'!E98</f>
        <v>5.9560560983612273E-2</v>
      </c>
      <c r="R28" s="11">
        <f>'Regions By Outlet Data'!F98</f>
        <v>758376054.8945694</v>
      </c>
      <c r="S28" s="3">
        <f>'Regions By Outlet Data'!G98</f>
        <v>73149503.228494763</v>
      </c>
      <c r="T28" s="13">
        <f>'Regions By Outlet Data'!H98</f>
        <v>0.10675228951744133</v>
      </c>
      <c r="U28" s="33">
        <f>'Regions By Outlet Data'!I98</f>
        <v>90.57528703589584</v>
      </c>
      <c r="V28" s="23">
        <f>'Regions By Outlet Data'!J98</f>
        <v>-0.80593959292798445</v>
      </c>
    </row>
    <row r="29" spans="2:22" ht="15" thickBot="1">
      <c r="B29" s="535"/>
      <c r="C29" s="79" t="s">
        <v>355</v>
      </c>
      <c r="D29" s="146">
        <f>'Regions By Outlet Data'!C91</f>
        <v>331906374.02832025</v>
      </c>
      <c r="E29" s="147">
        <f>'Regions By Outlet Data'!D91</f>
        <v>19366540.382748246</v>
      </c>
      <c r="F29" s="148">
        <f>'Regions By Outlet Data'!E91</f>
        <v>6.196503068696961E-2</v>
      </c>
      <c r="G29" s="149">
        <f>'Regions By Outlet Data'!F91</f>
        <v>953705198.33140552</v>
      </c>
      <c r="H29" s="150">
        <f>'Regions By Outlet Data'!G91</f>
        <v>89721318.073346853</v>
      </c>
      <c r="I29" s="151">
        <f>'Regions By Outlet Data'!H91</f>
        <v>0.10384605560759823</v>
      </c>
      <c r="J29" s="152">
        <f>'Regions By Outlet Data'!I91</f>
        <v>100.81700451911524</v>
      </c>
      <c r="K29" s="153">
        <f>'Regions By Outlet Data'!J91</f>
        <v>-0.31733151442827534</v>
      </c>
      <c r="M29" s="538"/>
      <c r="N29" s="29" t="s">
        <v>364</v>
      </c>
      <c r="O29" s="146">
        <f>'Regions By Outlet Data'!C99</f>
        <v>331328731.9330458</v>
      </c>
      <c r="P29" s="147">
        <f>'Regions By Outlet Data'!D99</f>
        <v>19229016.259345293</v>
      </c>
      <c r="Q29" s="148">
        <f>'Regions By Outlet Data'!E99</f>
        <v>6.1611771154092249E-2</v>
      </c>
      <c r="R29" s="149">
        <f>'Regions By Outlet Data'!F99</f>
        <v>949902953.72847271</v>
      </c>
      <c r="S29" s="150">
        <f>'Regions By Outlet Data'!G99</f>
        <v>88632836.214846611</v>
      </c>
      <c r="T29" s="151">
        <f>'Regions By Outlet Data'!H99</f>
        <v>0.10290945246157847</v>
      </c>
      <c r="U29" s="152">
        <f>'Regions By Outlet Data'!I99</f>
        <v>100.98101615122769</v>
      </c>
      <c r="V29" s="153">
        <f>'Regions By Outlet Data'!J99</f>
        <v>-0.66564851571229156</v>
      </c>
    </row>
    <row r="30" spans="2:22">
      <c r="N30" s="19"/>
      <c r="Q30" s="19"/>
      <c r="T30" s="19"/>
      <c r="U30" s="19"/>
      <c r="V30" s="19"/>
    </row>
    <row r="31" spans="2:22" ht="23.5">
      <c r="B31" s="465" t="s">
        <v>125</v>
      </c>
      <c r="C31" s="465"/>
      <c r="D31" s="465"/>
      <c r="E31" s="465"/>
      <c r="F31" s="465"/>
      <c r="G31" s="465"/>
      <c r="H31" s="465"/>
      <c r="I31" s="465"/>
      <c r="J31" s="465"/>
      <c r="K31" s="465"/>
    </row>
    <row r="32" spans="2:22" ht="15" thickBot="1">
      <c r="B32" s="539" t="s">
        <v>205</v>
      </c>
      <c r="C32" s="539"/>
      <c r="D32" s="539"/>
      <c r="E32" s="539"/>
      <c r="F32" s="539"/>
      <c r="G32" s="539"/>
      <c r="H32" s="539"/>
      <c r="I32" s="539"/>
      <c r="J32" s="539"/>
      <c r="K32" s="539"/>
    </row>
    <row r="33" spans="2:11" ht="21" customHeight="1">
      <c r="C33" s="527"/>
      <c r="D33" s="528" t="s">
        <v>99</v>
      </c>
      <c r="E33" s="529"/>
      <c r="F33" s="530"/>
      <c r="G33" s="531" t="s">
        <v>22</v>
      </c>
      <c r="H33" s="529"/>
      <c r="I33" s="532"/>
      <c r="J33" s="540" t="s">
        <v>27</v>
      </c>
      <c r="K33" s="541"/>
    </row>
    <row r="34" spans="2:11" ht="15" thickBot="1">
      <c r="C34" s="527"/>
      <c r="D34" s="24" t="s">
        <v>19</v>
      </c>
      <c r="E34" s="25" t="s">
        <v>25</v>
      </c>
      <c r="F34" s="20" t="s">
        <v>26</v>
      </c>
      <c r="G34" s="26" t="s">
        <v>19</v>
      </c>
      <c r="H34" s="25" t="s">
        <v>25</v>
      </c>
      <c r="I34" s="31" t="s">
        <v>26</v>
      </c>
      <c r="J34" s="24" t="s">
        <v>19</v>
      </c>
      <c r="K34" s="20" t="s">
        <v>24</v>
      </c>
    </row>
    <row r="35" spans="2:11">
      <c r="B35" s="536" t="str">
        <f>'HOME PAGE'!H5</f>
        <v>4 WEEKS  ENDING 6-14-2026</v>
      </c>
      <c r="C35" s="30" t="s">
        <v>28</v>
      </c>
      <c r="D35" s="8">
        <f>'Regions By Outlet Data'!C20</f>
        <v>44258756.826520786</v>
      </c>
      <c r="E35" s="5">
        <f>'Regions By Outlet Data'!D20</f>
        <v>3324205.8105221018</v>
      </c>
      <c r="F35" s="7">
        <f>'Regions By Outlet Data'!E20</f>
        <v>8.1207823904624818E-2</v>
      </c>
      <c r="G35" s="10">
        <f>'Regions By Outlet Data'!F20</f>
        <v>131560750.16774745</v>
      </c>
      <c r="H35" s="6">
        <f>'Regions By Outlet Data'!G20</f>
        <v>13241610.09393777</v>
      </c>
      <c r="I35" s="12">
        <f>'Regions By Outlet Data'!H20</f>
        <v>0.11191435371891147</v>
      </c>
      <c r="J35" s="32">
        <f>'Regions By Outlet Data'!I20</f>
        <v>108.41288117325701</v>
      </c>
      <c r="K35" s="22">
        <f>'Regions By Outlet Data'!J20</f>
        <v>1.8406191021944949</v>
      </c>
    </row>
    <row r="36" spans="2:11">
      <c r="B36" s="537"/>
      <c r="C36" s="28" t="s">
        <v>29</v>
      </c>
      <c r="D36" s="9">
        <f>'Regions By Outlet Data'!C21</f>
        <v>83414592.627619863</v>
      </c>
      <c r="E36" s="2">
        <f>'Regions By Outlet Data'!D21</f>
        <v>5809857.1587458104</v>
      </c>
      <c r="F36" s="4">
        <f>'Regions By Outlet Data'!E21</f>
        <v>7.4864724731598956E-2</v>
      </c>
      <c r="G36" s="11">
        <f>'Regions By Outlet Data'!F21</f>
        <v>251797164.49162522</v>
      </c>
      <c r="H36" s="3">
        <f>'Regions By Outlet Data'!G21</f>
        <v>23234700.111803263</v>
      </c>
      <c r="I36" s="13">
        <f>'Regions By Outlet Data'!H21</f>
        <v>0.10165579976068231</v>
      </c>
      <c r="J36" s="33">
        <f>'Regions By Outlet Data'!I21</f>
        <v>99.468551317316241</v>
      </c>
      <c r="K36" s="23">
        <f>'Regions By Outlet Data'!J21</f>
        <v>0.81504982367472678</v>
      </c>
    </row>
    <row r="37" spans="2:11">
      <c r="B37" s="537"/>
      <c r="C37" s="28" t="s">
        <v>30</v>
      </c>
      <c r="D37" s="9">
        <f>'Regions By Outlet Data'!C22</f>
        <v>19328484.749683414</v>
      </c>
      <c r="E37" s="2">
        <f>'Regions By Outlet Data'!D22</f>
        <v>471023.67495724186</v>
      </c>
      <c r="F37" s="4">
        <f>'Regions By Outlet Data'!E22</f>
        <v>2.4978106707510814E-2</v>
      </c>
      <c r="G37" s="11">
        <f>'Regions By Outlet Data'!F22</f>
        <v>68152171.642418444</v>
      </c>
      <c r="H37" s="3">
        <f>'Regions By Outlet Data'!G22</f>
        <v>3593494.8256144002</v>
      </c>
      <c r="I37" s="13">
        <f>'Regions By Outlet Data'!H22</f>
        <v>5.5662460923905518E-2</v>
      </c>
      <c r="J37" s="33">
        <f>'Regions By Outlet Data'!I22</f>
        <v>84.194131402840711</v>
      </c>
      <c r="K37" s="23">
        <f>'Regions By Outlet Data'!J22</f>
        <v>-1.0747237365602018</v>
      </c>
    </row>
    <row r="38" spans="2:11">
      <c r="B38" s="537"/>
      <c r="C38" s="28" t="s">
        <v>31</v>
      </c>
      <c r="D38" s="9">
        <f>'Regions By Outlet Data'!C23</f>
        <v>29659745.827741098</v>
      </c>
      <c r="E38" s="2">
        <f>'Regions By Outlet Data'!D23</f>
        <v>1194023.4982311502</v>
      </c>
      <c r="F38" s="4">
        <f>'Regions By Outlet Data'!E23</f>
        <v>4.1946010869126117E-2</v>
      </c>
      <c r="G38" s="11">
        <f>'Regions By Outlet Data'!F23</f>
        <v>92310921.601816714</v>
      </c>
      <c r="H38" s="3">
        <f>'Regions By Outlet Data'!G23</f>
        <v>6725211.4580790102</v>
      </c>
      <c r="I38" s="13">
        <f>'Regions By Outlet Data'!H23</f>
        <v>7.8578672149641482E-2</v>
      </c>
      <c r="J38" s="33">
        <f>'Regions By Outlet Data'!I23</f>
        <v>107.56267070301253</v>
      </c>
      <c r="K38" s="23">
        <f>'Regions By Outlet Data'!J23</f>
        <v>0.40097904006839258</v>
      </c>
    </row>
    <row r="39" spans="2:11">
      <c r="B39" s="537"/>
      <c r="C39" s="28" t="s">
        <v>32</v>
      </c>
      <c r="D39" s="9">
        <f>'Regions By Outlet Data'!C24</f>
        <v>24747022.832043856</v>
      </c>
      <c r="E39" s="2">
        <f>'Regions By Outlet Data'!D24</f>
        <v>1389099.0205815919</v>
      </c>
      <c r="F39" s="4">
        <f>'Regions By Outlet Data'!E24</f>
        <v>5.9470140916374141E-2</v>
      </c>
      <c r="G39" s="11">
        <f>'Regions By Outlet Data'!F24</f>
        <v>81330281.915837646</v>
      </c>
      <c r="H39" s="3">
        <f>'Regions By Outlet Data'!G24</f>
        <v>6318489.2619600594</v>
      </c>
      <c r="I39" s="13">
        <f>'Regions By Outlet Data'!H24</f>
        <v>8.4233279040738102E-2</v>
      </c>
      <c r="J39" s="33">
        <f>'Regions By Outlet Data'!I24</f>
        <v>104.9668555771316</v>
      </c>
      <c r="K39" s="23">
        <f>'Regions By Outlet Data'!J24</f>
        <v>2.1210305987824682</v>
      </c>
    </row>
    <row r="40" spans="2:11">
      <c r="B40" s="537"/>
      <c r="C40" s="28" t="s">
        <v>33</v>
      </c>
      <c r="D40" s="9">
        <f>'Regions By Outlet Data'!C25</f>
        <v>46686810.221093401</v>
      </c>
      <c r="E40" s="2">
        <f>'Regions By Outlet Data'!D25</f>
        <v>2484617.3081926033</v>
      </c>
      <c r="F40" s="4">
        <f>'Regions By Outlet Data'!E25</f>
        <v>5.6210272487803338E-2</v>
      </c>
      <c r="G40" s="11">
        <f>'Regions By Outlet Data'!F25</f>
        <v>160394357.97807968</v>
      </c>
      <c r="H40" s="3">
        <f>'Regions By Outlet Data'!G25</f>
        <v>11716085.27761355</v>
      </c>
      <c r="I40" s="13">
        <f>'Regions By Outlet Data'!H25</f>
        <v>7.8801596661116038E-2</v>
      </c>
      <c r="J40" s="33">
        <f>'Regions By Outlet Data'!I25</f>
        <v>139.37995578263539</v>
      </c>
      <c r="K40" s="23">
        <f>'Regions By Outlet Data'!J25</f>
        <v>2.3949174612078821</v>
      </c>
    </row>
    <row r="41" spans="2:11">
      <c r="B41" s="537"/>
      <c r="C41" s="28" t="s">
        <v>34</v>
      </c>
      <c r="D41" s="9">
        <f>'Regions By Outlet Data'!C26</f>
        <v>10097691.736043233</v>
      </c>
      <c r="E41" s="2">
        <f>'Regions By Outlet Data'!D26</f>
        <v>605400.37787969969</v>
      </c>
      <c r="F41" s="4">
        <f>'Regions By Outlet Data'!E26</f>
        <v>6.3778107417556767E-2</v>
      </c>
      <c r="G41" s="11">
        <f>'Regions By Outlet Data'!F26</f>
        <v>30874758.144341603</v>
      </c>
      <c r="H41" s="3">
        <f>'Regions By Outlet Data'!G26</f>
        <v>2342175.3029233813</v>
      </c>
      <c r="I41" s="13">
        <f>'Regions By Outlet Data'!H26</f>
        <v>8.2087742141712217E-2</v>
      </c>
      <c r="J41" s="33">
        <f>'Regions By Outlet Data'!I26</f>
        <v>79.81397531424895</v>
      </c>
      <c r="K41" s="23">
        <f>'Regions By Outlet Data'!J26</f>
        <v>1.9294648989745866</v>
      </c>
    </row>
    <row r="42" spans="2:11" ht="15" thickBot="1">
      <c r="B42" s="538"/>
      <c r="C42" s="29" t="s">
        <v>35</v>
      </c>
      <c r="D42" s="146">
        <f>'Regions By Outlet Data'!C27</f>
        <v>16845589.105242573</v>
      </c>
      <c r="E42" s="147">
        <f>'Regions By Outlet Data'!D27</f>
        <v>916674.53318019025</v>
      </c>
      <c r="F42" s="148">
        <f>'Regions By Outlet Data'!E27</f>
        <v>5.7547834099627833E-2</v>
      </c>
      <c r="G42" s="149">
        <f>'Regions By Outlet Data'!F27</f>
        <v>55101332.254358426</v>
      </c>
      <c r="H42" s="150">
        <f>'Regions By Outlet Data'!G27</f>
        <v>4907334.6878392696</v>
      </c>
      <c r="I42" s="151">
        <f>'Regions By Outlet Data'!H27</f>
        <v>9.776736115380863E-2</v>
      </c>
      <c r="J42" s="152">
        <f>'Regions By Outlet Data'!I27</f>
        <v>69.864364010770259</v>
      </c>
      <c r="K42" s="153">
        <f>'Regions By Outlet Data'!J27</f>
        <v>1.2872996428076533</v>
      </c>
    </row>
    <row r="43" spans="2:11">
      <c r="B43" s="536" t="str">
        <f>'HOME PAGE'!H6</f>
        <v>LATEST 52 WEEKS ENDING 6-14-2026</v>
      </c>
      <c r="C43" s="30" t="s">
        <v>28</v>
      </c>
      <c r="D43" s="8">
        <f>'Regions By Outlet Data'!C60</f>
        <v>313454787.08905488</v>
      </c>
      <c r="E43" s="5">
        <f>'Regions By Outlet Data'!D60</f>
        <v>23247806.782786071</v>
      </c>
      <c r="F43" s="7">
        <f>'Regions By Outlet Data'!E60</f>
        <v>8.0107676108450557E-2</v>
      </c>
      <c r="G43" s="10">
        <f>'Regions By Outlet Data'!F60</f>
        <v>875294130.5529983</v>
      </c>
      <c r="H43" s="6">
        <f>'Regions By Outlet Data'!G60</f>
        <v>96257201.796611786</v>
      </c>
      <c r="I43" s="12">
        <f>'Regions By Outlet Data'!H60</f>
        <v>0.12355922837993279</v>
      </c>
      <c r="J43" s="32">
        <f>'Regions By Outlet Data'!I60</f>
        <v>105.77787041640751</v>
      </c>
      <c r="K43" s="22">
        <f>'Regions By Outlet Data'!J60</f>
        <v>0.58084367532161707</v>
      </c>
    </row>
    <row r="44" spans="2:11">
      <c r="B44" s="537"/>
      <c r="C44" s="28" t="s">
        <v>29</v>
      </c>
      <c r="D44" s="9">
        <f>'Regions By Outlet Data'!C61</f>
        <v>464186082.80663949</v>
      </c>
      <c r="E44" s="2">
        <f>'Regions By Outlet Data'!D61</f>
        <v>35637654.798227131</v>
      </c>
      <c r="F44" s="4">
        <f>'Regions By Outlet Data'!E61</f>
        <v>8.3158990837617935E-2</v>
      </c>
      <c r="G44" s="11">
        <f>'Regions By Outlet Data'!F61</f>
        <v>1347689626.5183911</v>
      </c>
      <c r="H44" s="3">
        <f>'Regions By Outlet Data'!G61</f>
        <v>162797899.87645912</v>
      </c>
      <c r="I44" s="13">
        <f>'Regions By Outlet Data'!H61</f>
        <v>0.13739474773601468</v>
      </c>
      <c r="J44" s="33">
        <f>'Regions By Outlet Data'!I61</f>
        <v>82.191082528696484</v>
      </c>
      <c r="K44" s="23">
        <f>'Regions By Outlet Data'!J61</f>
        <v>1.2534055755172346</v>
      </c>
    </row>
    <row r="45" spans="2:11">
      <c r="B45" s="537"/>
      <c r="C45" s="28" t="s">
        <v>30</v>
      </c>
      <c r="D45" s="9">
        <f>'Regions By Outlet Data'!C62</f>
        <v>638677062.09257197</v>
      </c>
      <c r="E45" s="2">
        <f>'Regions By Outlet Data'!D62</f>
        <v>42213112.506120205</v>
      </c>
      <c r="F45" s="4">
        <f>'Regions By Outlet Data'!E62</f>
        <v>7.0772278082167336E-2</v>
      </c>
      <c r="G45" s="11">
        <f>'Regions By Outlet Data'!F62</f>
        <v>1836672453.9347701</v>
      </c>
      <c r="H45" s="3">
        <f>'Regions By Outlet Data'!G62</f>
        <v>195103012.14860702</v>
      </c>
      <c r="I45" s="13">
        <f>'Regions By Outlet Data'!H62</f>
        <v>0.11885151318138502</v>
      </c>
      <c r="J45" s="33">
        <f>'Regions By Outlet Data'!I62</f>
        <v>101.74376513546595</v>
      </c>
      <c r="K45" s="23">
        <f>'Regions By Outlet Data'!J62</f>
        <v>0.50313312911917762</v>
      </c>
    </row>
    <row r="46" spans="2:11">
      <c r="B46" s="537"/>
      <c r="C46" s="28" t="s">
        <v>31</v>
      </c>
      <c r="D46" s="9">
        <f>'Regions By Outlet Data'!C63</f>
        <v>1655979972.6151254</v>
      </c>
      <c r="E46" s="2">
        <f>'Regions By Outlet Data'!D63</f>
        <v>116560913.35702419</v>
      </c>
      <c r="F46" s="4">
        <f>'Regions By Outlet Data'!E63</f>
        <v>7.571746799938861E-2</v>
      </c>
      <c r="G46" s="11">
        <f>'Regions By Outlet Data'!F63</f>
        <v>4830379288.1356525</v>
      </c>
      <c r="H46" s="3">
        <f>'Regions By Outlet Data'!G63</f>
        <v>541674820.70649338</v>
      </c>
      <c r="I46" s="13">
        <f>'Regions By Outlet Data'!H63</f>
        <v>0.12630266898087231</v>
      </c>
      <c r="J46" s="33">
        <f>'Regions By Outlet Data'!I63</f>
        <v>94.91435049769342</v>
      </c>
      <c r="K46" s="23">
        <f>'Regions By Outlet Data'!J63</f>
        <v>0.72631550304309656</v>
      </c>
    </row>
    <row r="47" spans="2:11">
      <c r="B47" s="537"/>
      <c r="C47" s="28" t="s">
        <v>32</v>
      </c>
      <c r="D47" s="9">
        <f>'Regions By Outlet Data'!C64</f>
        <v>550605158.6133039</v>
      </c>
      <c r="E47" s="2">
        <f>'Regions By Outlet Data'!D64</f>
        <v>41061617.140395701</v>
      </c>
      <c r="F47" s="4">
        <f>'Regions By Outlet Data'!E64</f>
        <v>8.0585099796773488E-2</v>
      </c>
      <c r="G47" s="11">
        <f>'Regions By Outlet Data'!F64</f>
        <v>1617296813.5593152</v>
      </c>
      <c r="H47" s="3">
        <f>'Regions By Outlet Data'!G64</f>
        <v>182127821.62701702</v>
      </c>
      <c r="I47" s="13">
        <f>'Regions By Outlet Data'!H64</f>
        <v>0.12690339789309538</v>
      </c>
      <c r="J47" s="33">
        <f>'Regions By Outlet Data'!I64</f>
        <v>107.944621321844</v>
      </c>
      <c r="K47" s="23">
        <f>'Regions By Outlet Data'!J64</f>
        <v>1.0508271793249406</v>
      </c>
    </row>
    <row r="48" spans="2:11">
      <c r="B48" s="537"/>
      <c r="C48" s="28" t="s">
        <v>33</v>
      </c>
      <c r="D48" s="9">
        <f>'Regions By Outlet Data'!C65</f>
        <v>1040250688.6469887</v>
      </c>
      <c r="E48" s="2">
        <f>'Regions By Outlet Data'!D65</f>
        <v>68951684.321313739</v>
      </c>
      <c r="F48" s="4">
        <f>'Regions By Outlet Data'!E65</f>
        <v>7.0989143419521464E-2</v>
      </c>
      <c r="G48" s="11">
        <f>'Regions By Outlet Data'!F65</f>
        <v>3112909938.5606804</v>
      </c>
      <c r="H48" s="3">
        <f>'Regions By Outlet Data'!G65</f>
        <v>338594986.82501936</v>
      </c>
      <c r="I48" s="13">
        <f>'Regions By Outlet Data'!H65</f>
        <v>0.12204634034545656</v>
      </c>
      <c r="J48" s="33">
        <f>'Regions By Outlet Data'!I65</f>
        <v>99.279784863984304</v>
      </c>
      <c r="K48" s="23">
        <f>'Regions By Outlet Data'!J65</f>
        <v>-0.21361305888930815</v>
      </c>
    </row>
    <row r="49" spans="2:11">
      <c r="B49" s="537"/>
      <c r="C49" s="28" t="s">
        <v>34</v>
      </c>
      <c r="D49" s="9">
        <f>'Regions By Outlet Data'!C66</f>
        <v>244288196.28498819</v>
      </c>
      <c r="E49" s="2">
        <f>'Regions By Outlet Data'!D66</f>
        <v>6155939.4222947657</v>
      </c>
      <c r="F49" s="4">
        <f>'Regions By Outlet Data'!E66</f>
        <v>2.5850926302035039E-2</v>
      </c>
      <c r="G49" s="11">
        <f>'Regions By Outlet Data'!F66</f>
        <v>855170772.42570722</v>
      </c>
      <c r="H49" s="3">
        <f>'Regions By Outlet Data'!G66</f>
        <v>62013343.02481401</v>
      </c>
      <c r="I49" s="13">
        <f>'Regions By Outlet Data'!H66</f>
        <v>7.8185415311126091E-2</v>
      </c>
      <c r="J49" s="33">
        <f>'Regions By Outlet Data'!I66</f>
        <v>84.381572299008923</v>
      </c>
      <c r="K49" s="23">
        <f>'Regions By Outlet Data'!J66</f>
        <v>-2.0300168047159559</v>
      </c>
    </row>
    <row r="50" spans="2:11" ht="15" thickBot="1">
      <c r="B50" s="538"/>
      <c r="C50" s="29" t="s">
        <v>35</v>
      </c>
      <c r="D50" s="146">
        <f>'Regions By Outlet Data'!C67</f>
        <v>372275193.82180935</v>
      </c>
      <c r="E50" s="147">
        <f>'Regions By Outlet Data'!D67</f>
        <v>20830102.752108574</v>
      </c>
      <c r="F50" s="148">
        <f>'Regions By Outlet Data'!E67</f>
        <v>5.9269864002674089E-2</v>
      </c>
      <c r="G50" s="149">
        <f>'Regions By Outlet Data'!F67</f>
        <v>1141021358.3457284</v>
      </c>
      <c r="H50" s="150">
        <f>'Regions By Outlet Data'!G67</f>
        <v>108379281.86781931</v>
      </c>
      <c r="I50" s="151">
        <f>'Regions By Outlet Data'!H67</f>
        <v>0.10495338543387141</v>
      </c>
      <c r="J50" s="152">
        <f>'Regions By Outlet Data'!I67</f>
        <v>107.05805993461186</v>
      </c>
      <c r="K50" s="153">
        <f>'Regions By Outlet Data'!J67</f>
        <v>0.8832760912605977</v>
      </c>
    </row>
    <row r="51" spans="2:11">
      <c r="B51" s="536" t="str">
        <f>'HOME PAGE'!H7</f>
        <v>YTD Ending 6-14-2026</v>
      </c>
      <c r="C51" s="27" t="s">
        <v>28</v>
      </c>
      <c r="D51" s="8">
        <f>'Regions By Outlet Data'!C100</f>
        <v>281189807.91439623</v>
      </c>
      <c r="E51" s="5">
        <f>'Regions By Outlet Data'!D100</f>
        <v>17111845.506504357</v>
      </c>
      <c r="F51" s="7">
        <f>'Regions By Outlet Data'!E100</f>
        <v>6.479846084268702E-2</v>
      </c>
      <c r="G51" s="10">
        <f>'Regions By Outlet Data'!F100</f>
        <v>838401540.41688323</v>
      </c>
      <c r="H51" s="6">
        <f>'Regions By Outlet Data'!G100</f>
        <v>81059986.035102725</v>
      </c>
      <c r="I51" s="12">
        <f>'Regions By Outlet Data'!H100</f>
        <v>0.10703227040179006</v>
      </c>
      <c r="J51" s="32">
        <f>'Regions By Outlet Data'!I100</f>
        <v>100.23405261476182</v>
      </c>
      <c r="K51" s="22">
        <f>'Regions By Outlet Data'!J100</f>
        <v>0.14090346308233848</v>
      </c>
    </row>
    <row r="52" spans="2:11">
      <c r="B52" s="537"/>
      <c r="C52" s="28" t="s">
        <v>29</v>
      </c>
      <c r="D52" s="9">
        <f>'Regions By Outlet Data'!C101</f>
        <v>491216133.83606237</v>
      </c>
      <c r="E52" s="2">
        <f>'Regions By Outlet Data'!D101</f>
        <v>29665975.803086042</v>
      </c>
      <c r="F52" s="4">
        <f>'Regions By Outlet Data'!E101</f>
        <v>6.4274652032437388E-2</v>
      </c>
      <c r="G52" s="11">
        <f>'Regions By Outlet Data'!F101</f>
        <v>1397554722.2532916</v>
      </c>
      <c r="H52" s="3">
        <f>'Regions By Outlet Data'!G101</f>
        <v>131803889.72485638</v>
      </c>
      <c r="I52" s="13">
        <f>'Regions By Outlet Data'!H101</f>
        <v>0.1041309919279831</v>
      </c>
      <c r="J52" s="33">
        <f>'Regions By Outlet Data'!I101</f>
        <v>102.62499094914001</v>
      </c>
      <c r="K52" s="23">
        <f>'Regions By Outlet Data'!J101</f>
        <v>-0.36327687190104996</v>
      </c>
    </row>
    <row r="53" spans="2:11">
      <c r="B53" s="537"/>
      <c r="C53" s="28" t="s">
        <v>30</v>
      </c>
      <c r="D53" s="9">
        <f>'Regions By Outlet Data'!C102</f>
        <v>433475090.2701624</v>
      </c>
      <c r="E53" s="2">
        <f>'Regions By Outlet Data'!D102</f>
        <v>21364792.994927883</v>
      </c>
      <c r="F53" s="4">
        <f>'Regions By Outlet Data'!E102</f>
        <v>5.1842414849098177E-2</v>
      </c>
      <c r="G53" s="11">
        <f>'Regions By Outlet Data'!F102</f>
        <v>1375245763.2255034</v>
      </c>
      <c r="H53" s="3">
        <f>'Regions By Outlet Data'!G102</f>
        <v>112909197.77648711</v>
      </c>
      <c r="I53" s="13">
        <f>'Regions By Outlet Data'!H102</f>
        <v>8.944460682427037E-2</v>
      </c>
      <c r="J53" s="33">
        <f>'Regions By Outlet Data'!I102</f>
        <v>108.75688291220828</v>
      </c>
      <c r="K53" s="23">
        <f>'Regions By Outlet Data'!J102</f>
        <v>-1.6848239101107794</v>
      </c>
    </row>
    <row r="54" spans="2:11">
      <c r="B54" s="537"/>
      <c r="C54" s="28" t="s">
        <v>31</v>
      </c>
      <c r="D54" s="9">
        <f>'Regions By Outlet Data'!C103</f>
        <v>433475090.2701624</v>
      </c>
      <c r="E54" s="2">
        <f>'Regions By Outlet Data'!D103</f>
        <v>21364792.994927883</v>
      </c>
      <c r="F54" s="4">
        <f>'Regions By Outlet Data'!E103</f>
        <v>5.1842414849098177E-2</v>
      </c>
      <c r="G54" s="11">
        <f>'Regions By Outlet Data'!F103</f>
        <v>1375245763.2255034</v>
      </c>
      <c r="H54" s="3">
        <f>'Regions By Outlet Data'!G103</f>
        <v>112909197.77648711</v>
      </c>
      <c r="I54" s="13">
        <f>'Regions By Outlet Data'!H103</f>
        <v>8.944460682427037E-2</v>
      </c>
      <c r="J54" s="33">
        <f>'Regions By Outlet Data'!I103</f>
        <v>108.75688291220828</v>
      </c>
      <c r="K54" s="23">
        <f>'Regions By Outlet Data'!J103</f>
        <v>-1.6848239101107794</v>
      </c>
    </row>
    <row r="55" spans="2:11">
      <c r="B55" s="537"/>
      <c r="C55" s="28" t="s">
        <v>32</v>
      </c>
      <c r="D55" s="9">
        <f>'Regions By Outlet Data'!C104</f>
        <v>159887401.9046647</v>
      </c>
      <c r="E55" s="2">
        <f>'Regions By Outlet Data'!D104</f>
        <v>10436959.545297563</v>
      </c>
      <c r="F55" s="4">
        <f>'Regions By Outlet Data'!E104</f>
        <v>6.9835588175784377E-2</v>
      </c>
      <c r="G55" s="11">
        <f>'Regions By Outlet Data'!F104</f>
        <v>447651768.5309419</v>
      </c>
      <c r="H55" s="3">
        <f>'Regions By Outlet Data'!G104</f>
        <v>43171053.51574856</v>
      </c>
      <c r="I55" s="13">
        <f>'Regions By Outlet Data'!H104</f>
        <v>0.10673204410778137</v>
      </c>
      <c r="J55" s="33">
        <f>'Regions By Outlet Data'!I104</f>
        <v>106.20808194614924</v>
      </c>
      <c r="K55" s="23">
        <f>'Regions By Outlet Data'!J104</f>
        <v>0.3006843510802355</v>
      </c>
    </row>
    <row r="56" spans="2:11">
      <c r="B56" s="537"/>
      <c r="C56" s="28" t="s">
        <v>33</v>
      </c>
      <c r="D56" s="9">
        <f>'Regions By Outlet Data'!C105</f>
        <v>235771917.30393544</v>
      </c>
      <c r="E56" s="2">
        <f>'Regions By Outlet Data'!D105</f>
        <v>16813353.720710039</v>
      </c>
      <c r="F56" s="4">
        <f>'Regions By Outlet Data'!E105</f>
        <v>7.6787833485760612E-2</v>
      </c>
      <c r="G56" s="11">
        <f>'Regions By Outlet Data'!F105</f>
        <v>689995757.17605698</v>
      </c>
      <c r="H56" s="3">
        <f>'Regions By Outlet Data'!G105</f>
        <v>77417351.372131705</v>
      </c>
      <c r="I56" s="13">
        <f>'Regions By Outlet Data'!H105</f>
        <v>0.12637949793632056</v>
      </c>
      <c r="J56" s="33">
        <f>'Regions By Outlet Data'!I105</f>
        <v>82.17658099172715</v>
      </c>
      <c r="K56" s="23">
        <f>'Regions By Outlet Data'!J105</f>
        <v>1.3328692450567132</v>
      </c>
    </row>
    <row r="57" spans="2:11">
      <c r="B57" s="537"/>
      <c r="C57" s="28" t="s">
        <v>34</v>
      </c>
      <c r="D57" s="9">
        <f>'Regions By Outlet Data'!C106</f>
        <v>326235353.26008815</v>
      </c>
      <c r="E57" s="2">
        <f>'Regions By Outlet Data'!D106</f>
        <v>19168676.684303463</v>
      </c>
      <c r="F57" s="4">
        <f>'Regions By Outlet Data'!E106</f>
        <v>6.2425128307833803E-2</v>
      </c>
      <c r="G57" s="11">
        <f>'Regions By Outlet Data'!F106</f>
        <v>941012185.04206538</v>
      </c>
      <c r="H57" s="3">
        <f>'Regions By Outlet Data'!G106</f>
        <v>88648448.244157076</v>
      </c>
      <c r="I57" s="13">
        <f>'Regions By Outlet Data'!H106</f>
        <v>0.10400307335596473</v>
      </c>
      <c r="J57" s="33">
        <f>'Regions By Outlet Data'!I106</f>
        <v>102.30124442715882</v>
      </c>
      <c r="K57" s="23">
        <f>'Regions By Outlet Data'!J106</f>
        <v>0.41001161193563007</v>
      </c>
    </row>
    <row r="58" spans="2:11" ht="15" thickBot="1">
      <c r="B58" s="538"/>
      <c r="C58" s="29" t="s">
        <v>35</v>
      </c>
      <c r="D58" s="146">
        <f>'Regions By Outlet Data'!C107</f>
        <v>843197078.47842968</v>
      </c>
      <c r="E58" s="147">
        <f>'Regions By Outlet Data'!D107</f>
        <v>53093875.911640048</v>
      </c>
      <c r="F58" s="148">
        <f>'Regions By Outlet Data'!E107</f>
        <v>6.7198659287995829E-2</v>
      </c>
      <c r="G58" s="149">
        <f>'Regions By Outlet Data'!F107</f>
        <v>2469409482.6350455</v>
      </c>
      <c r="H58" s="150">
        <f>'Regions By Outlet Data'!G107</f>
        <v>247125785.65187883</v>
      </c>
      <c r="I58" s="151">
        <f>'Regions By Outlet Data'!H107</f>
        <v>0.11120352724873127</v>
      </c>
      <c r="J58" s="152">
        <f>'Regions By Outlet Data'!I107</f>
        <v>95.132585694424733</v>
      </c>
      <c r="K58" s="153">
        <f>'Regions By Outlet Data'!J107</f>
        <v>0.62728241912496685</v>
      </c>
    </row>
    <row r="62" spans="2:11" ht="23.5">
      <c r="B62" s="465" t="s">
        <v>125</v>
      </c>
      <c r="C62" s="465"/>
      <c r="D62" s="465"/>
      <c r="E62" s="465"/>
      <c r="F62" s="465"/>
      <c r="G62" s="465"/>
      <c r="H62" s="465"/>
      <c r="I62" s="465"/>
      <c r="J62" s="465"/>
      <c r="K62" s="465"/>
    </row>
    <row r="63" spans="2:11" ht="15" thickBot="1">
      <c r="B63" s="539" t="s">
        <v>206</v>
      </c>
      <c r="C63" s="539"/>
      <c r="D63" s="539"/>
      <c r="E63" s="539"/>
      <c r="F63" s="539"/>
      <c r="G63" s="539"/>
      <c r="H63" s="539"/>
      <c r="I63" s="539"/>
      <c r="J63" s="539"/>
      <c r="K63" s="539"/>
    </row>
    <row r="64" spans="2:11">
      <c r="C64" s="527"/>
      <c r="D64" s="528" t="s">
        <v>99</v>
      </c>
      <c r="E64" s="529"/>
      <c r="F64" s="530"/>
      <c r="G64" s="531" t="s">
        <v>22</v>
      </c>
      <c r="H64" s="529"/>
      <c r="I64" s="532"/>
      <c r="J64" s="528" t="s">
        <v>27</v>
      </c>
      <c r="K64" s="530"/>
    </row>
    <row r="65" spans="2:11" ht="33" customHeight="1" thickBot="1">
      <c r="C65" s="527"/>
      <c r="D65" s="24" t="s">
        <v>19</v>
      </c>
      <c r="E65" s="25" t="s">
        <v>25</v>
      </c>
      <c r="F65" s="20" t="s">
        <v>26</v>
      </c>
      <c r="G65" s="26" t="s">
        <v>19</v>
      </c>
      <c r="H65" s="25" t="s">
        <v>25</v>
      </c>
      <c r="I65" s="31" t="s">
        <v>26</v>
      </c>
      <c r="J65" s="24" t="s">
        <v>19</v>
      </c>
      <c r="K65" s="20" t="s">
        <v>24</v>
      </c>
    </row>
    <row r="66" spans="2:11">
      <c r="B66" s="533" t="str">
        <f>'HOME PAGE'!H5</f>
        <v>4 WEEKS  ENDING 6-14-2026</v>
      </c>
      <c r="C66" s="30" t="s">
        <v>42</v>
      </c>
      <c r="D66" s="8">
        <f>'Regions By Outlet Data'!C28</f>
        <v>24104410.364460386</v>
      </c>
      <c r="E66" s="5">
        <f>'Regions By Outlet Data'!D28</f>
        <v>-320046.05872900784</v>
      </c>
      <c r="F66" s="7">
        <f>'Regions By Outlet Data'!E28</f>
        <v>-1.3103507942356721E-2</v>
      </c>
      <c r="G66" s="10">
        <f>'Regions By Outlet Data'!F28</f>
        <v>79806849.322937638</v>
      </c>
      <c r="H66" s="6">
        <f>'Regions By Outlet Data'!G28</f>
        <v>3882679.6467303485</v>
      </c>
      <c r="I66" s="12">
        <f>'Regions By Outlet Data'!H28</f>
        <v>5.1138914831584677E-2</v>
      </c>
      <c r="J66" s="32">
        <f>'Regions By Outlet Data'!I28</f>
        <v>89.941457307852502</v>
      </c>
      <c r="K66" s="22">
        <f>'Regions By Outlet Data'!J28</f>
        <v>-4.6629817577453139</v>
      </c>
    </row>
    <row r="67" spans="2:11">
      <c r="B67" s="534"/>
      <c r="C67" s="28" t="s">
        <v>43</v>
      </c>
      <c r="D67" s="9">
        <f>'Regions By Outlet Data'!C29</f>
        <v>21474490.824757975</v>
      </c>
      <c r="E67" s="2">
        <f>'Regions By Outlet Data'!D29</f>
        <v>333739.34855182841</v>
      </c>
      <c r="F67" s="4">
        <f>'Regions By Outlet Data'!E29</f>
        <v>1.5786541406886651E-2</v>
      </c>
      <c r="G67" s="11">
        <f>'Regions By Outlet Data'!F29</f>
        <v>71736558.592231512</v>
      </c>
      <c r="H67" s="3">
        <f>'Regions By Outlet Data'!G29</f>
        <v>3864449.0611445457</v>
      </c>
      <c r="I67" s="13">
        <f>'Regions By Outlet Data'!H29</f>
        <v>5.6937217479214201E-2</v>
      </c>
      <c r="J67" s="33">
        <f>'Regions By Outlet Data'!I29</f>
        <v>98.609902148730143</v>
      </c>
      <c r="K67" s="23">
        <f>'Regions By Outlet Data'!J29</f>
        <v>-2.1624216951304049</v>
      </c>
    </row>
    <row r="68" spans="2:11">
      <c r="B68" s="534"/>
      <c r="C68" s="28" t="s">
        <v>44</v>
      </c>
      <c r="D68" s="9">
        <f>'Regions By Outlet Data'!C30</f>
        <v>139482.89272454678</v>
      </c>
      <c r="E68" s="2">
        <f>'Regions By Outlet Data'!D30</f>
        <v>10732.952291042748</v>
      </c>
      <c r="F68" s="4">
        <f>'Regions By Outlet Data'!E30</f>
        <v>8.3362774809096207E-2</v>
      </c>
      <c r="G68" s="11">
        <f>'Regions By Outlet Data'!F30</f>
        <v>966876.00567729597</v>
      </c>
      <c r="H68" s="3">
        <f>'Regions By Outlet Data'!G30</f>
        <v>113374.62749505334</v>
      </c>
      <c r="I68" s="13">
        <f>'Regions By Outlet Data'!H30</f>
        <v>0.13283473277631333</v>
      </c>
      <c r="J68" s="33">
        <f>'Regions By Outlet Data'!I30</f>
        <v>85.290667693746897</v>
      </c>
      <c r="K68" s="23">
        <f>'Regions By Outlet Data'!J30</f>
        <v>-14.701928178447943</v>
      </c>
    </row>
    <row r="69" spans="2:11">
      <c r="B69" s="534"/>
      <c r="C69" s="28" t="s">
        <v>45</v>
      </c>
      <c r="D69" s="9">
        <f>'Regions By Outlet Data'!C31</f>
        <v>106839.2176618969</v>
      </c>
      <c r="E69" s="2">
        <f>'Regions By Outlet Data'!D31</f>
        <v>28663.26332728671</v>
      </c>
      <c r="F69" s="4">
        <f>'Regions By Outlet Data'!E31</f>
        <v>0.36665063536802728</v>
      </c>
      <c r="G69" s="11">
        <f>'Regions By Outlet Data'!F31</f>
        <v>707018.93205175514</v>
      </c>
      <c r="H69" s="3">
        <f>'Regions By Outlet Data'!G31</f>
        <v>213468.71022281924</v>
      </c>
      <c r="I69" s="13">
        <f>'Regions By Outlet Data'!H31</f>
        <v>0.43251669390761072</v>
      </c>
      <c r="J69" s="33">
        <f>'Regions By Outlet Data'!I31</f>
        <v>54.390294200057724</v>
      </c>
      <c r="K69" s="23">
        <f>'Regions By Outlet Data'!J31</f>
        <v>3.842275443680137</v>
      </c>
    </row>
    <row r="70" spans="2:11">
      <c r="B70" s="534"/>
      <c r="C70" s="28" t="s">
        <v>46</v>
      </c>
      <c r="D70" s="9">
        <f>'Regions By Outlet Data'!C32</f>
        <v>147175.44199861676</v>
      </c>
      <c r="E70" s="2">
        <f>'Regions By Outlet Data'!D32</f>
        <v>33937.601891453814</v>
      </c>
      <c r="F70" s="4">
        <f>'Regions By Outlet Data'!E32</f>
        <v>0.29970195351074225</v>
      </c>
      <c r="G70" s="11">
        <f>'Regions By Outlet Data'!F32</f>
        <v>966046.6748701036</v>
      </c>
      <c r="H70" s="3">
        <f>'Regions By Outlet Data'!G32</f>
        <v>232214.75491117081</v>
      </c>
      <c r="I70" s="13">
        <f>'Regions By Outlet Data'!H32</f>
        <v>0.31644133839826177</v>
      </c>
      <c r="J70" s="33">
        <f>'Regions By Outlet Data'!I32</f>
        <v>87.631679271607155</v>
      </c>
      <c r="K70" s="23">
        <f>'Regions By Outlet Data'!J32</f>
        <v>1.995437421456586</v>
      </c>
    </row>
    <row r="71" spans="2:11">
      <c r="B71" s="534"/>
      <c r="C71" s="28" t="s">
        <v>47</v>
      </c>
      <c r="D71" s="9">
        <f>'Regions By Outlet Data'!C33</f>
        <v>469128.87150453764</v>
      </c>
      <c r="E71" s="2">
        <f>'Regions By Outlet Data'!D33</f>
        <v>90035.207682137843</v>
      </c>
      <c r="F71" s="4">
        <f>'Regions By Outlet Data'!E33</f>
        <v>0.2375012200792628</v>
      </c>
      <c r="G71" s="11">
        <f>'Regions By Outlet Data'!F33</f>
        <v>3034781.6251375186</v>
      </c>
      <c r="H71" s="3">
        <f>'Regions By Outlet Data'!G33</f>
        <v>704936.14093074342</v>
      </c>
      <c r="I71" s="13">
        <f>'Regions By Outlet Data'!H33</f>
        <v>0.30256776499096794</v>
      </c>
      <c r="J71" s="33">
        <f>'Regions By Outlet Data'!I33</f>
        <v>196.60512653953108</v>
      </c>
      <c r="K71" s="23">
        <f>'Regions By Outlet Data'!J33</f>
        <v>-5.1801339755199365</v>
      </c>
    </row>
    <row r="72" spans="2:11">
      <c r="B72" s="534"/>
      <c r="C72" s="28" t="s">
        <v>48</v>
      </c>
      <c r="D72" s="9">
        <f>'Regions By Outlet Data'!C34</f>
        <v>79127.40554991996</v>
      </c>
      <c r="E72" s="2">
        <f>'Regions By Outlet Data'!D34</f>
        <v>23634.211989804033</v>
      </c>
      <c r="F72" s="4">
        <f>'Regions By Outlet Data'!E34</f>
        <v>0.42589388848563969</v>
      </c>
      <c r="G72" s="11">
        <f>'Regions By Outlet Data'!F34</f>
        <v>533672.55168804759</v>
      </c>
      <c r="H72" s="3">
        <f>'Regions By Outlet Data'!G34</f>
        <v>191790.09724092163</v>
      </c>
      <c r="I72" s="13">
        <f>'Regions By Outlet Data'!H34</f>
        <v>0.56098256797376256</v>
      </c>
      <c r="J72" s="33">
        <f>'Regions By Outlet Data'!I34</f>
        <v>87.797129501205035</v>
      </c>
      <c r="K72" s="23">
        <f>'Regions By Outlet Data'!J34</f>
        <v>9.5923407827844329</v>
      </c>
    </row>
    <row r="73" spans="2:11" ht="15" thickBot="1">
      <c r="B73" s="535"/>
      <c r="C73" s="29" t="s">
        <v>49</v>
      </c>
      <c r="D73" s="146">
        <f>'Regions By Outlet Data'!C35</f>
        <v>77113.399641611584</v>
      </c>
      <c r="E73" s="147">
        <f>'Regions By Outlet Data'!D35</f>
        <v>22610.872240616343</v>
      </c>
      <c r="F73" s="148">
        <f>'Regions By Outlet Data'!E35</f>
        <v>0.41485915092083342</v>
      </c>
      <c r="G73" s="149">
        <f>'Regions By Outlet Data'!F35</f>
        <v>541088.49536905647</v>
      </c>
      <c r="H73" s="150">
        <f>'Regions By Outlet Data'!G35</f>
        <v>187445.80400960444</v>
      </c>
      <c r="I73" s="151">
        <f>'Regions By Outlet Data'!H35</f>
        <v>0.53004291786445956</v>
      </c>
      <c r="J73" s="152">
        <f>'Regions By Outlet Data'!I35</f>
        <v>44.89478679824763</v>
      </c>
      <c r="K73" s="153">
        <f>'Regions By Outlet Data'!J35</f>
        <v>4.5931260347208678</v>
      </c>
    </row>
    <row r="74" spans="2:11">
      <c r="B74" s="533" t="str">
        <f>'HOME PAGE'!H6</f>
        <v>LATEST 52 WEEKS ENDING 6-14-2026</v>
      </c>
      <c r="C74" s="30" t="s">
        <v>42</v>
      </c>
      <c r="D74" s="8">
        <f>'Regions By Outlet Data'!C68</f>
        <v>307118431.77233952</v>
      </c>
      <c r="E74" s="5">
        <f>'Regions By Outlet Data'!D68</f>
        <v>17355229.26707834</v>
      </c>
      <c r="F74" s="7">
        <f>'Regions By Outlet Data'!E68</f>
        <v>5.9894524622267124E-2</v>
      </c>
      <c r="G74" s="10">
        <f>'Regions By Outlet Data'!F68</f>
        <v>1000289018.9388617</v>
      </c>
      <c r="H74" s="6">
        <f>'Regions By Outlet Data'!G68</f>
        <v>95980067.676056385</v>
      </c>
      <c r="I74" s="12">
        <f>'Regions By Outlet Data'!H68</f>
        <v>0.10613636804327416</v>
      </c>
      <c r="J74" s="32">
        <f>'Regions By Outlet Data'!I68</f>
        <v>103.29902649095661</v>
      </c>
      <c r="K74" s="22">
        <f>'Regions By Outlet Data'!J68</f>
        <v>0.91264055086405449</v>
      </c>
    </row>
    <row r="75" spans="2:11">
      <c r="B75" s="534"/>
      <c r="C75" s="28" t="s">
        <v>43</v>
      </c>
      <c r="D75" s="9">
        <f>'Regions By Outlet Data'!C69</f>
        <v>569827465.42814195</v>
      </c>
      <c r="E75" s="2">
        <f>'Regions By Outlet Data'!D69</f>
        <v>26017656.616365075</v>
      </c>
      <c r="F75" s="4">
        <f>'Regions By Outlet Data'!E69</f>
        <v>4.7843301453523966E-2</v>
      </c>
      <c r="G75" s="11">
        <f>'Regions By Outlet Data'!F69</f>
        <v>1933651432.8246965</v>
      </c>
      <c r="H75" s="3">
        <f>'Regions By Outlet Data'!G69</f>
        <v>158931073.83301687</v>
      </c>
      <c r="I75" s="13">
        <f>'Regions By Outlet Data'!H69</f>
        <v>8.9552741663094862E-2</v>
      </c>
      <c r="J75" s="33">
        <f>'Regions By Outlet Data'!I69</f>
        <v>134.8995859223881</v>
      </c>
      <c r="K75" s="23">
        <f>'Regions By Outlet Data'!J69</f>
        <v>-0.34594046548573942</v>
      </c>
    </row>
    <row r="76" spans="2:11">
      <c r="B76" s="534"/>
      <c r="C76" s="28" t="s">
        <v>44</v>
      </c>
      <c r="D76" s="9">
        <f>'Regions By Outlet Data'!C70</f>
        <v>126062648.00511923</v>
      </c>
      <c r="E76" s="2">
        <f>'Regions By Outlet Data'!D70</f>
        <v>6725794.6823452115</v>
      </c>
      <c r="F76" s="4">
        <f>'Regions By Outlet Data'!E70</f>
        <v>5.6359745502537674E-2</v>
      </c>
      <c r="G76" s="11">
        <f>'Regions By Outlet Data'!F70</f>
        <v>380218333.9084388</v>
      </c>
      <c r="H76" s="3">
        <f>'Regions By Outlet Data'!G70</f>
        <v>28695278.214803457</v>
      </c>
      <c r="I76" s="13">
        <f>'Regions By Outlet Data'!H70</f>
        <v>8.1631283496273424E-2</v>
      </c>
      <c r="J76" s="33">
        <f>'Regions By Outlet Data'!I70</f>
        <v>79.014060050957184</v>
      </c>
      <c r="K76" s="23">
        <f>'Regions By Outlet Data'!J70</f>
        <v>0.43602432626623511</v>
      </c>
    </row>
    <row r="77" spans="2:11">
      <c r="B77" s="534"/>
      <c r="C77" s="28" t="s">
        <v>45</v>
      </c>
      <c r="D77" s="9">
        <f>'Regions By Outlet Data'!C71</f>
        <v>213335654.41084793</v>
      </c>
      <c r="E77" s="2">
        <f>'Regions By Outlet Data'!D71</f>
        <v>14025261.29939568</v>
      </c>
      <c r="F77" s="4">
        <f>'Regions By Outlet Data'!E71</f>
        <v>7.0368941029346641E-2</v>
      </c>
      <c r="G77" s="11">
        <f>'Regions By Outlet Data'!F71</f>
        <v>686412846.09594774</v>
      </c>
      <c r="H77" s="3">
        <f>'Regions By Outlet Data'!G71</f>
        <v>76748536.346888423</v>
      </c>
      <c r="I77" s="13">
        <f>'Regions By Outlet Data'!H71</f>
        <v>0.12588654956442913</v>
      </c>
      <c r="J77" s="33">
        <f>'Regions By Outlet Data'!I71</f>
        <v>70.160725260359243</v>
      </c>
      <c r="K77" s="23">
        <f>'Regions By Outlet Data'!J71</f>
        <v>1.3003786410687042</v>
      </c>
    </row>
    <row r="78" spans="2:11">
      <c r="B78" s="534"/>
      <c r="C78" s="28" t="s">
        <v>46</v>
      </c>
      <c r="D78" s="9">
        <f>'Regions By Outlet Data'!C72</f>
        <v>329508576.94377542</v>
      </c>
      <c r="E78" s="2">
        <f>'Regions By Outlet Data'!D72</f>
        <v>13278138.849495113</v>
      </c>
      <c r="F78" s="4">
        <f>'Regions By Outlet Data'!E72</f>
        <v>4.1988807053217295E-2</v>
      </c>
      <c r="G78" s="11">
        <f>'Regions By Outlet Data'!F72</f>
        <v>1034489379.5239369</v>
      </c>
      <c r="H78" s="3">
        <f>'Regions By Outlet Data'!G72</f>
        <v>82909316.768889904</v>
      </c>
      <c r="I78" s="13">
        <f>'Regions By Outlet Data'!H72</f>
        <v>8.7128051557583117E-2</v>
      </c>
      <c r="J78" s="33">
        <f>'Regions By Outlet Data'!I72</f>
        <v>97.496999408186497</v>
      </c>
      <c r="K78" s="23">
        <f>'Regions By Outlet Data'!J72</f>
        <v>-0.79922335627735208</v>
      </c>
    </row>
    <row r="79" spans="2:11">
      <c r="B79" s="534"/>
      <c r="C79" s="28" t="s">
        <v>47</v>
      </c>
      <c r="D79" s="9">
        <f>'Regions By Outlet Data'!C73</f>
        <v>270744079.02784979</v>
      </c>
      <c r="E79" s="2">
        <f>'Regions By Outlet Data'!D73</f>
        <v>12646672.660432905</v>
      </c>
      <c r="F79" s="4">
        <f>'Regions By Outlet Data'!E73</f>
        <v>4.8999611574668908E-2</v>
      </c>
      <c r="G79" s="11">
        <f>'Regions By Outlet Data'!F73</f>
        <v>890664234.55802989</v>
      </c>
      <c r="H79" s="3">
        <f>'Regions By Outlet Data'!G73</f>
        <v>73968990.610366821</v>
      </c>
      <c r="I79" s="13">
        <f>'Regions By Outlet Data'!H73</f>
        <v>9.057110489932893E-2</v>
      </c>
      <c r="J79" s="33">
        <f>'Regions By Outlet Data'!I73</f>
        <v>98.58656591537212</v>
      </c>
      <c r="K79" s="23">
        <f>'Regions By Outlet Data'!J73</f>
        <v>-0.1438678384626968</v>
      </c>
    </row>
    <row r="80" spans="2:11">
      <c r="B80" s="534"/>
      <c r="C80" s="28" t="s">
        <v>48</v>
      </c>
      <c r="D80" s="9">
        <f>'Regions By Outlet Data'!C74</f>
        <v>1599169.3004720162</v>
      </c>
      <c r="E80" s="2">
        <f>'Regions By Outlet Data'!D74</f>
        <v>233968.3516378419</v>
      </c>
      <c r="F80" s="4">
        <f>'Regions By Outlet Data'!E74</f>
        <v>0.1713801560405018</v>
      </c>
      <c r="G80" s="11">
        <f>'Regions By Outlet Data'!F74</f>
        <v>11089296.414517861</v>
      </c>
      <c r="H80" s="3">
        <f>'Regions By Outlet Data'!G74</f>
        <v>2341779.9548627548</v>
      </c>
      <c r="I80" s="13">
        <f>'Regions By Outlet Data'!H74</f>
        <v>0.26770797924912798</v>
      </c>
      <c r="J80" s="33">
        <f>'Regions By Outlet Data'!I74</f>
        <v>89.767139985610754</v>
      </c>
      <c r="K80" s="23">
        <f>'Regions By Outlet Data'!J74</f>
        <v>-12.007334388531106</v>
      </c>
    </row>
    <row r="81" spans="2:11" ht="15" thickBot="1">
      <c r="B81" s="535"/>
      <c r="C81" s="29" t="s">
        <v>49</v>
      </c>
      <c r="D81" s="146">
        <f>'Regions By Outlet Data'!C75</f>
        <v>1097650.5124850138</v>
      </c>
      <c r="E81" s="147">
        <f>'Regions By Outlet Data'!D75</f>
        <v>245489.20710558468</v>
      </c>
      <c r="F81" s="148">
        <f>'Regions By Outlet Data'!E75</f>
        <v>0.28807833159741908</v>
      </c>
      <c r="G81" s="149">
        <f>'Regions By Outlet Data'!F75</f>
        <v>7259049.2922628047</v>
      </c>
      <c r="H81" s="150">
        <f>'Regions By Outlet Data'!G75</f>
        <v>2125227.7538057556</v>
      </c>
      <c r="I81" s="151">
        <f>'Regions By Outlet Data'!H75</f>
        <v>0.41396603638943102</v>
      </c>
      <c r="J81" s="152">
        <f>'Regions By Outlet Data'!I75</f>
        <v>51.297614463501759</v>
      </c>
      <c r="K81" s="153">
        <f>'Regions By Outlet Data'!J75</f>
        <v>-1.5924670969536479</v>
      </c>
    </row>
    <row r="82" spans="2:11">
      <c r="B82" s="533" t="str">
        <f>'HOME PAGE'!H7</f>
        <v>YTD Ending 6-14-2026</v>
      </c>
      <c r="C82" s="27" t="s">
        <v>42</v>
      </c>
      <c r="D82" s="8">
        <f>'Regions By Outlet Data'!C108</f>
        <v>280548878.48234737</v>
      </c>
      <c r="E82" s="5">
        <f>'Regions By Outlet Data'!D108</f>
        <v>21107179.301163912</v>
      </c>
      <c r="F82" s="7">
        <f>'Regions By Outlet Data'!E108</f>
        <v>8.1356155806023775E-2</v>
      </c>
      <c r="G82" s="10">
        <f>'Regions By Outlet Data'!F108</f>
        <v>827634101.51862717</v>
      </c>
      <c r="H82" s="6">
        <f>'Regions By Outlet Data'!G108</f>
        <v>90397761.012201786</v>
      </c>
      <c r="I82" s="12">
        <f>'Regions By Outlet Data'!H108</f>
        <v>0.12261707141309039</v>
      </c>
      <c r="J82" s="32">
        <f>'Regions By Outlet Data'!I108</f>
        <v>108.26614565192607</v>
      </c>
      <c r="K82" s="22">
        <f>'Regions By Outlet Data'!J108</f>
        <v>1.8654538000145635</v>
      </c>
    </row>
    <row r="83" spans="2:11">
      <c r="B83" s="534"/>
      <c r="C83" s="28" t="s">
        <v>43</v>
      </c>
      <c r="D83" s="9">
        <f>'Regions By Outlet Data'!C109</f>
        <v>527971395.6056143</v>
      </c>
      <c r="E83" s="2">
        <f>'Regions By Outlet Data'!D109</f>
        <v>35015420.573235214</v>
      </c>
      <c r="F83" s="4">
        <f>'Regions By Outlet Data'!E109</f>
        <v>7.1031536986513405E-2</v>
      </c>
      <c r="G83" s="11">
        <f>'Regions By Outlet Data'!F109</f>
        <v>1586010156.430563</v>
      </c>
      <c r="H83" s="3">
        <f>'Regions By Outlet Data'!G109</f>
        <v>163547264.25790787</v>
      </c>
      <c r="I83" s="13">
        <f>'Regions By Outlet Data'!H109</f>
        <v>0.11497471403848537</v>
      </c>
      <c r="J83" s="33">
        <f>'Regions By Outlet Data'!I109</f>
        <v>99.187425346833251</v>
      </c>
      <c r="K83" s="23">
        <f>'Regions By Outlet Data'!J109</f>
        <v>0.47247409971902243</v>
      </c>
    </row>
    <row r="84" spans="2:11">
      <c r="B84" s="534"/>
      <c r="C84" s="28" t="s">
        <v>44</v>
      </c>
      <c r="D84" s="9">
        <f>'Regions By Outlet Data'!C110</f>
        <v>121571070.61641486</v>
      </c>
      <c r="E84" s="2">
        <f>'Regions By Outlet Data'!D110</f>
        <v>2944838.3504196554</v>
      </c>
      <c r="F84" s="4">
        <f>'Regions By Outlet Data'!E110</f>
        <v>2.4824512202465086E-2</v>
      </c>
      <c r="G84" s="11">
        <f>'Regions By Outlet Data'!F110</f>
        <v>427540184.70087349</v>
      </c>
      <c r="H84" s="3">
        <f>'Regions By Outlet Data'!G110</f>
        <v>27465752.629205704</v>
      </c>
      <c r="I84" s="13">
        <f>'Regions By Outlet Data'!H110</f>
        <v>6.8651606869707671E-2</v>
      </c>
      <c r="J84" s="33">
        <f>'Regions By Outlet Data'!I110</f>
        <v>83.225439576845829</v>
      </c>
      <c r="K84" s="23">
        <f>'Regions By Outlet Data'!J110</f>
        <v>-1.3226743723557917</v>
      </c>
    </row>
    <row r="85" spans="2:11">
      <c r="B85" s="534"/>
      <c r="C85" s="28" t="s">
        <v>45</v>
      </c>
      <c r="D85" s="9">
        <f>'Regions By Outlet Data'!C111</f>
        <v>188589273.12654573</v>
      </c>
      <c r="E85" s="2">
        <f>'Regions By Outlet Data'!D111</f>
        <v>8371150.6834091842</v>
      </c>
      <c r="F85" s="4">
        <f>'Regions By Outlet Data'!E111</f>
        <v>4.645010485030715E-2</v>
      </c>
      <c r="G85" s="11">
        <f>'Regions By Outlet Data'!F111</f>
        <v>580691633.62905729</v>
      </c>
      <c r="H85" s="3">
        <f>'Regions By Outlet Data'!G111</f>
        <v>46746461.069855273</v>
      </c>
      <c r="I85" s="13">
        <f>'Regions By Outlet Data'!H111</f>
        <v>8.7549178215806767E-2</v>
      </c>
      <c r="J85" s="33">
        <f>'Regions By Outlet Data'!I111</f>
        <v>107.48626772632181</v>
      </c>
      <c r="K85" s="23">
        <f>'Regions By Outlet Data'!J111</f>
        <v>0.54833406373484195</v>
      </c>
    </row>
    <row r="86" spans="2:11">
      <c r="B86" s="534"/>
      <c r="C86" s="28" t="s">
        <v>46</v>
      </c>
      <c r="D86" s="9">
        <f>'Regions By Outlet Data'!C112</f>
        <v>155998525.07478607</v>
      </c>
      <c r="E86" s="2">
        <f>'Regions By Outlet Data'!D112</f>
        <v>7491363.5796851218</v>
      </c>
      <c r="F86" s="4">
        <f>'Regions By Outlet Data'!E112</f>
        <v>5.0444460080346039E-2</v>
      </c>
      <c r="G86" s="11">
        <f>'Regions By Outlet Data'!F112</f>
        <v>507776363.78445488</v>
      </c>
      <c r="H86" s="3">
        <f>'Regions By Outlet Data'!G112</f>
        <v>40795839.677655637</v>
      </c>
      <c r="I86" s="13">
        <f>'Regions By Outlet Data'!H112</f>
        <v>8.7360901732864468E-2</v>
      </c>
      <c r="J86" s="33">
        <f>'Regions By Outlet Data'!I112</f>
        <v>103.98999689048189</v>
      </c>
      <c r="K86" s="23">
        <f>'Regions By Outlet Data'!J112</f>
        <v>0.92390677073481697</v>
      </c>
    </row>
    <row r="87" spans="2:11">
      <c r="B87" s="534"/>
      <c r="C87" s="28" t="s">
        <v>47</v>
      </c>
      <c r="D87" s="9">
        <f>'Regions By Outlet Data'!C113</f>
        <v>286932043.27967453</v>
      </c>
      <c r="E87" s="2">
        <f>'Regions By Outlet Data'!D113</f>
        <v>12826188.270400107</v>
      </c>
      <c r="F87" s="4">
        <f>'Regions By Outlet Data'!E113</f>
        <v>4.6792828522273379E-2</v>
      </c>
      <c r="G87" s="11">
        <f>'Regions By Outlet Data'!F113</f>
        <v>974278380.30462658</v>
      </c>
      <c r="H87" s="3">
        <f>'Regions By Outlet Data'!G113</f>
        <v>71428491.536951542</v>
      </c>
      <c r="I87" s="13">
        <f>'Regions By Outlet Data'!H113</f>
        <v>7.9114471215637278E-2</v>
      </c>
      <c r="J87" s="33">
        <f>'Regions By Outlet Data'!I113</f>
        <v>134.6254026417663</v>
      </c>
      <c r="K87" s="23">
        <f>'Regions By Outlet Data'!J113</f>
        <v>0.73063453760991592</v>
      </c>
    </row>
    <row r="88" spans="2:11">
      <c r="B88" s="534"/>
      <c r="C88" s="28" t="s">
        <v>48</v>
      </c>
      <c r="D88" s="9">
        <f>'Regions By Outlet Data'!C114</f>
        <v>64127512.731420763</v>
      </c>
      <c r="E88" s="2">
        <f>'Regions By Outlet Data'!D114</f>
        <v>3215807.8484059125</v>
      </c>
      <c r="F88" s="4">
        <f>'Regions By Outlet Data'!E114</f>
        <v>5.2794579540699021E-2</v>
      </c>
      <c r="G88" s="11">
        <f>'Regions By Outlet Data'!F114</f>
        <v>193301414.53708005</v>
      </c>
      <c r="H88" s="3">
        <f>'Regions By Outlet Data'!G114</f>
        <v>13117541.304715306</v>
      </c>
      <c r="I88" s="13">
        <f>'Regions By Outlet Data'!H114</f>
        <v>7.2800862082695664E-2</v>
      </c>
      <c r="J88" s="33">
        <f>'Regions By Outlet Data'!I114</f>
        <v>79.660508449097691</v>
      </c>
      <c r="K88" s="23">
        <f>'Regions By Outlet Data'!J114</f>
        <v>0.88399334517472994</v>
      </c>
    </row>
    <row r="89" spans="2:11" ht="15" thickBot="1">
      <c r="B89" s="535"/>
      <c r="C89" s="29" t="s">
        <v>49</v>
      </c>
      <c r="D89" s="146">
        <f>'Regions By Outlet Data'!C115</f>
        <v>107331463.64156623</v>
      </c>
      <c r="E89" s="147">
        <f>'Regions By Outlet Data'!D115</f>
        <v>5763953.9914592206</v>
      </c>
      <c r="F89" s="148">
        <f>'Regions By Outlet Data'!E115</f>
        <v>5.6749978524782585E-2</v>
      </c>
      <c r="G89" s="149">
        <f>'Regions By Outlet Data'!F115</f>
        <v>348938668.89420027</v>
      </c>
      <c r="H89" s="150">
        <f>'Regions By Outlet Data'!G115</f>
        <v>33723196.297819495</v>
      </c>
      <c r="I89" s="151">
        <f>'Regions By Outlet Data'!H115</f>
        <v>0.10698458429101458</v>
      </c>
      <c r="J89" s="152">
        <f>'Regions By Outlet Data'!I115</f>
        <v>69.958163946513736</v>
      </c>
      <c r="K89" s="153">
        <f>'Regions By Outlet Data'!J115</f>
        <v>1.0352729035833192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78" priority="20" operator="lessThan">
      <formula>0</formula>
    </cfRule>
  </conditionalFormatting>
  <conditionalFormatting sqref="A33:L59">
    <cfRule type="cellIs" dxfId="77" priority="4" operator="lessThan">
      <formula>0</formula>
    </cfRule>
  </conditionalFormatting>
  <conditionalFormatting sqref="A1:XFD1 L2:M3 A2:A29 W2:XFD29 A30:XFD30 W31:XFD1048576 M59:V61 A60:A100 L60:L100 M90:V1048576 A101:L1048576">
    <cfRule type="cellIs" dxfId="76" priority="24" operator="lessThan">
      <formula>0</formula>
    </cfRule>
  </conditionalFormatting>
  <conditionalFormatting sqref="B2:B3">
    <cfRule type="cellIs" dxfId="75" priority="17" operator="lessThan">
      <formula>0</formula>
    </cfRule>
  </conditionalFormatting>
  <conditionalFormatting sqref="B62:B63">
    <cfRule type="cellIs" dxfId="74" priority="18" operator="lessThan">
      <formula>0</formula>
    </cfRule>
  </conditionalFormatting>
  <conditionalFormatting sqref="B64:K89">
    <cfRule type="cellIs" dxfId="73" priority="5" operator="lessThan">
      <formula>0</formula>
    </cfRule>
  </conditionalFormatting>
  <conditionalFormatting sqref="B4:V29">
    <cfRule type="cellIs" dxfId="72" priority="1" operator="lessThan">
      <formula>0</formula>
    </cfRule>
  </conditionalFormatting>
  <conditionalFormatting sqref="L31:L32">
    <cfRule type="cellIs" dxfId="71" priority="15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80" zoomScaleNormal="80" workbookViewId="0">
      <selection activeCell="S20" sqref="S20"/>
    </sheetView>
  </sheetViews>
  <sheetFormatPr defaultColWidth="9.1796875" defaultRowHeight="14.5"/>
  <cols>
    <col min="1" max="1" width="3.81640625" customWidth="1"/>
    <col min="2" max="2" width="50.1796875" bestFit="1" customWidth="1"/>
    <col min="3" max="4" width="10.54296875" bestFit="1" customWidth="1"/>
    <col min="5" max="5" width="12.6328125" style="21" bestFit="1" customWidth="1"/>
    <col min="6" max="6" width="12.6328125" bestFit="1" customWidth="1"/>
    <col min="7" max="7" width="11.6328125" bestFit="1" customWidth="1"/>
    <col min="8" max="8" width="12.6328125" style="21" bestFit="1" customWidth="1"/>
    <col min="9" max="9" width="3.81640625" customWidth="1"/>
    <col min="10" max="10" width="47.36328125" bestFit="1" customWidth="1"/>
    <col min="11" max="12" width="10.54296875" bestFit="1" customWidth="1"/>
    <col min="13" max="14" width="12.6328125" bestFit="1" customWidth="1"/>
    <col min="15" max="15" width="11.6328125" bestFit="1" customWidth="1"/>
    <col min="16" max="16" width="12.6328125" bestFit="1" customWidth="1"/>
  </cols>
  <sheetData>
    <row r="2" spans="2:16" ht="23.5">
      <c r="B2" s="548" t="s">
        <v>125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</row>
    <row r="3" spans="2:16" ht="15" thickBot="1">
      <c r="B3" s="549" t="str">
        <f>'HOME PAGE'!H5</f>
        <v>4 WEEKS  ENDING 6-14-2026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</row>
    <row r="4" spans="2:16" ht="15" thickBot="1">
      <c r="B4" s="545" t="s">
        <v>365</v>
      </c>
      <c r="C4" s="528" t="s">
        <v>99</v>
      </c>
      <c r="D4" s="529"/>
      <c r="E4" s="530"/>
      <c r="F4" s="542" t="s">
        <v>22</v>
      </c>
      <c r="G4" s="543"/>
      <c r="H4" s="544"/>
      <c r="I4" s="34"/>
      <c r="J4" s="547" t="s">
        <v>366</v>
      </c>
      <c r="K4" s="528" t="s">
        <v>99</v>
      </c>
      <c r="L4" s="529"/>
      <c r="M4" s="530"/>
      <c r="N4" s="542" t="s">
        <v>22</v>
      </c>
      <c r="O4" s="543"/>
      <c r="P4" s="544"/>
    </row>
    <row r="5" spans="2:16" ht="15" thickBot="1">
      <c r="B5" s="546"/>
      <c r="C5" s="35" t="s">
        <v>19</v>
      </c>
      <c r="D5" s="35" t="s">
        <v>25</v>
      </c>
      <c r="E5" s="35" t="s">
        <v>26</v>
      </c>
      <c r="F5" s="35" t="s">
        <v>19</v>
      </c>
      <c r="G5" s="35" t="s">
        <v>25</v>
      </c>
      <c r="H5" s="35" t="s">
        <v>26</v>
      </c>
      <c r="I5" s="36"/>
      <c r="J5" s="547"/>
      <c r="K5" s="37" t="s">
        <v>19</v>
      </c>
      <c r="L5" s="37" t="s">
        <v>25</v>
      </c>
      <c r="M5" s="37" t="s">
        <v>26</v>
      </c>
      <c r="N5" s="37" t="s">
        <v>19</v>
      </c>
      <c r="O5" s="37" t="s">
        <v>25</v>
      </c>
      <c r="P5" s="37" t="s">
        <v>26</v>
      </c>
    </row>
    <row r="6" spans="2:16" ht="15" thickBot="1">
      <c r="B6" s="178" t="s">
        <v>367</v>
      </c>
      <c r="C6" s="179">
        <f>'Region and Market Data'!C4</f>
        <v>52026654.407985523</v>
      </c>
      <c r="D6" s="188">
        <f>'Region and Market Data'!D4</f>
        <v>2867530.0203562677</v>
      </c>
      <c r="E6" s="189">
        <f>'Region and Market Data'!E4</f>
        <v>5.8331592681456976E-2</v>
      </c>
      <c r="F6" s="190">
        <f>'Region and Market Data'!F4</f>
        <v>150544527.39488047</v>
      </c>
      <c r="G6" s="190">
        <f>'Region and Market Data'!G4</f>
        <v>12684828.615675867</v>
      </c>
      <c r="H6" s="191">
        <f>'Region and Market Data'!H4</f>
        <v>9.2012594891795196E-2</v>
      </c>
      <c r="I6" s="36"/>
      <c r="J6" s="178" t="s">
        <v>368</v>
      </c>
      <c r="K6" s="179">
        <f>'Region and Market Data'!C40</f>
        <v>70186804.650877848</v>
      </c>
      <c r="L6" s="188">
        <f>'Region and Market Data'!D40</f>
        <v>3871559.1132865101</v>
      </c>
      <c r="M6" s="189">
        <f>'Region and Market Data'!E40</f>
        <v>5.8381132149950124E-2</v>
      </c>
      <c r="N6" s="190">
        <f>'Region and Market Data'!F40</f>
        <v>225195648.88166904</v>
      </c>
      <c r="O6" s="190">
        <f>'Region and Market Data'!G40</f>
        <v>17916735.70134446</v>
      </c>
      <c r="P6" s="191">
        <f>'Region and Market Data'!H40</f>
        <v>8.6437811866359973E-2</v>
      </c>
    </row>
    <row r="7" spans="2:16">
      <c r="B7" s="83" t="s">
        <v>209</v>
      </c>
      <c r="C7" s="78">
        <f>'Region and Market Data'!C5</f>
        <v>9723526.0743558407</v>
      </c>
      <c r="D7" s="68">
        <f>'Region and Market Data'!D5</f>
        <v>477303.88685100712</v>
      </c>
      <c r="E7" s="80">
        <f>'Region and Market Data'!E5</f>
        <v>5.1621503049756517E-2</v>
      </c>
      <c r="F7" s="81">
        <f>'Region and Market Data'!F5</f>
        <v>28985583.589512337</v>
      </c>
      <c r="G7" s="81">
        <f>'Region and Market Data'!G5</f>
        <v>2174367.134373188</v>
      </c>
      <c r="H7" s="82">
        <f>'Region and Market Data'!H5</f>
        <v>8.109916004786151E-2</v>
      </c>
      <c r="I7" s="34"/>
      <c r="J7" s="83" t="s">
        <v>245</v>
      </c>
      <c r="K7" s="78">
        <f>'Region and Market Data'!C41</f>
        <v>1573555.0066992962</v>
      </c>
      <c r="L7" s="68">
        <f>'Region and Market Data'!D41</f>
        <v>94624.388639268698</v>
      </c>
      <c r="M7" s="80">
        <f>'Region and Market Data'!E41</f>
        <v>6.3981627997797011E-2</v>
      </c>
      <c r="N7" s="81">
        <f>'Region and Market Data'!F41</f>
        <v>4970300.2377283731</v>
      </c>
      <c r="O7" s="81">
        <f>'Region and Market Data'!G41</f>
        <v>393941.50387854408</v>
      </c>
      <c r="P7" s="82">
        <f>'Region and Market Data'!H41</f>
        <v>8.6081867001528437E-2</v>
      </c>
    </row>
    <row r="8" spans="2:16">
      <c r="B8" s="83" t="s">
        <v>210</v>
      </c>
      <c r="C8" s="78">
        <f>'Region and Market Data'!C6</f>
        <v>3557856.7591548469</v>
      </c>
      <c r="D8" s="68">
        <f>'Region and Market Data'!D6</f>
        <v>196299.86161517864</v>
      </c>
      <c r="E8" s="80">
        <f>'Region and Market Data'!E6</f>
        <v>5.8395519575721297E-2</v>
      </c>
      <c r="F8" s="81">
        <f>'Region and Market Data'!F6</f>
        <v>10453652.259301184</v>
      </c>
      <c r="G8" s="81">
        <f>'Region and Market Data'!G6</f>
        <v>858622.17501272447</v>
      </c>
      <c r="H8" s="82">
        <f>'Region and Market Data'!H6</f>
        <v>8.9486136830221052E-2</v>
      </c>
      <c r="I8" s="34"/>
      <c r="J8" s="83" t="s">
        <v>246</v>
      </c>
      <c r="K8" s="78">
        <f>'Region and Market Data'!C42</f>
        <v>8922618.3377326354</v>
      </c>
      <c r="L8" s="68">
        <f>'Region and Market Data'!D42</f>
        <v>494957.4904358536</v>
      </c>
      <c r="M8" s="80">
        <f>'Region and Market Data'!E42</f>
        <v>5.8730114963586121E-2</v>
      </c>
      <c r="N8" s="81">
        <f>'Region and Market Data'!F42</f>
        <v>29156243.713512834</v>
      </c>
      <c r="O8" s="81">
        <f>'Region and Market Data'!G42</f>
        <v>2035394.277197741</v>
      </c>
      <c r="P8" s="82">
        <f>'Region and Market Data'!H42</f>
        <v>7.5049060759591377E-2</v>
      </c>
    </row>
    <row r="9" spans="2:16">
      <c r="B9" s="83" t="s">
        <v>211</v>
      </c>
      <c r="C9" s="78">
        <f>'Region and Market Data'!C7</f>
        <v>2294268.1990341274</v>
      </c>
      <c r="D9" s="68">
        <f>'Region and Market Data'!D7</f>
        <v>146384.80933486624</v>
      </c>
      <c r="E9" s="80">
        <f>'Region and Market Data'!E7</f>
        <v>6.8153052459408656E-2</v>
      </c>
      <c r="F9" s="81">
        <f>'Region and Market Data'!F7</f>
        <v>6811259.0562191717</v>
      </c>
      <c r="G9" s="81">
        <f>'Region and Market Data'!G7</f>
        <v>611249.45121818036</v>
      </c>
      <c r="H9" s="82">
        <f>'Region and Market Data'!H7</f>
        <v>9.8588468431587639E-2</v>
      </c>
      <c r="I9" s="34"/>
      <c r="J9" s="83" t="s">
        <v>247</v>
      </c>
      <c r="K9" s="78">
        <f>'Region and Market Data'!C43</f>
        <v>3412573.2431295058</v>
      </c>
      <c r="L9" s="68">
        <f>'Region and Market Data'!D43</f>
        <v>205156.60054593207</v>
      </c>
      <c r="M9" s="80">
        <f>'Region and Market Data'!E43</f>
        <v>6.3963190133190323E-2</v>
      </c>
      <c r="N9" s="81">
        <f>'Region and Market Data'!F43</f>
        <v>10164564.769013029</v>
      </c>
      <c r="O9" s="81">
        <f>'Region and Market Data'!G43</f>
        <v>1034170.6916567739</v>
      </c>
      <c r="P9" s="82">
        <f>'Region and Market Data'!H43</f>
        <v>0.11326681881361056</v>
      </c>
    </row>
    <row r="10" spans="2:16">
      <c r="B10" s="83" t="s">
        <v>212</v>
      </c>
      <c r="C10" s="78">
        <f>'Region and Market Data'!C8</f>
        <v>2707268.5248063165</v>
      </c>
      <c r="D10" s="68">
        <f>'Region and Market Data'!D8</f>
        <v>190205.0017789281</v>
      </c>
      <c r="E10" s="80">
        <f>'Region and Market Data'!E8</f>
        <v>7.5566230267466505E-2</v>
      </c>
      <c r="F10" s="81">
        <f>'Region and Market Data'!F8</f>
        <v>7869059.0357932113</v>
      </c>
      <c r="G10" s="81">
        <f>'Region and Market Data'!G8</f>
        <v>738302.61863206699</v>
      </c>
      <c r="H10" s="82">
        <f>'Region and Market Data'!H8</f>
        <v>0.10353777011022847</v>
      </c>
      <c r="I10" s="34"/>
      <c r="J10" s="83" t="s">
        <v>248</v>
      </c>
      <c r="K10" s="78">
        <f>'Region and Market Data'!C44</f>
        <v>5408344.7566763787</v>
      </c>
      <c r="L10" s="68">
        <f>'Region and Market Data'!D44</f>
        <v>295098.83764068596</v>
      </c>
      <c r="M10" s="80">
        <f>'Region and Market Data'!E44</f>
        <v>5.7712623705831592E-2</v>
      </c>
      <c r="N10" s="81">
        <f>'Region and Market Data'!F44</f>
        <v>16255779.502901237</v>
      </c>
      <c r="O10" s="81">
        <f>'Region and Market Data'!G44</f>
        <v>1392709.6506553162</v>
      </c>
      <c r="P10" s="82">
        <f>'Region and Market Data'!H44</f>
        <v>9.3702691604108101E-2</v>
      </c>
    </row>
    <row r="11" spans="2:16">
      <c r="B11" s="83" t="s">
        <v>213</v>
      </c>
      <c r="C11" s="78">
        <f>'Region and Market Data'!C9</f>
        <v>5333581.6547514042</v>
      </c>
      <c r="D11" s="68">
        <f>'Region and Market Data'!D9</f>
        <v>203490.13767690957</v>
      </c>
      <c r="E11" s="80">
        <f>'Region and Market Data'!E9</f>
        <v>3.9665985879517529E-2</v>
      </c>
      <c r="F11" s="81">
        <f>'Region and Market Data'!F9</f>
        <v>16085648.690699253</v>
      </c>
      <c r="G11" s="81">
        <f>'Region and Market Data'!G9</f>
        <v>1147746.3491988629</v>
      </c>
      <c r="H11" s="82">
        <f>'Region and Market Data'!H9</f>
        <v>7.6834506141481518E-2</v>
      </c>
      <c r="I11" s="34"/>
      <c r="J11" s="83" t="s">
        <v>249</v>
      </c>
      <c r="K11" s="78">
        <f>'Region and Market Data'!C45</f>
        <v>4488590.2469275799</v>
      </c>
      <c r="L11" s="68">
        <f>'Region and Market Data'!D45</f>
        <v>269365.26637002453</v>
      </c>
      <c r="M11" s="80">
        <f>'Region and Market Data'!E45</f>
        <v>6.384235673880298E-2</v>
      </c>
      <c r="N11" s="81">
        <f>'Region and Market Data'!F45</f>
        <v>14519835.622262716</v>
      </c>
      <c r="O11" s="81">
        <f>'Region and Market Data'!G45</f>
        <v>1204374.8502470497</v>
      </c>
      <c r="P11" s="82">
        <f>'Region and Market Data'!H45</f>
        <v>9.0449355892979283E-2</v>
      </c>
    </row>
    <row r="12" spans="2:16">
      <c r="B12" s="83" t="s">
        <v>214</v>
      </c>
      <c r="C12" s="78">
        <f>'Region and Market Data'!C10</f>
        <v>2424862.0134797138</v>
      </c>
      <c r="D12" s="68">
        <f>'Region and Market Data'!D10</f>
        <v>112028.00533953868</v>
      </c>
      <c r="E12" s="80">
        <f>'Region and Market Data'!E10</f>
        <v>4.8437546726331659E-2</v>
      </c>
      <c r="F12" s="81">
        <f>'Region and Market Data'!F10</f>
        <v>7037209.2057864079</v>
      </c>
      <c r="G12" s="81">
        <f>'Region and Market Data'!G10</f>
        <v>621089.26585232001</v>
      </c>
      <c r="H12" s="82">
        <f>'Region and Market Data'!H10</f>
        <v>9.6801380221501962E-2</v>
      </c>
      <c r="I12" s="34"/>
      <c r="J12" s="83" t="s">
        <v>250</v>
      </c>
      <c r="K12" s="78">
        <f>'Region and Market Data'!C46</f>
        <v>5920225.5127675552</v>
      </c>
      <c r="L12" s="68">
        <f>'Region and Market Data'!D46</f>
        <v>418703.06194315851</v>
      </c>
      <c r="M12" s="80">
        <f>'Region and Market Data'!E46</f>
        <v>7.6106762389094015E-2</v>
      </c>
      <c r="N12" s="81">
        <f>'Region and Market Data'!F46</f>
        <v>18721942.750154462</v>
      </c>
      <c r="O12" s="81">
        <f>'Region and Market Data'!G46</f>
        <v>1576229.4418888986</v>
      </c>
      <c r="P12" s="82">
        <f>'Region and Market Data'!H46</f>
        <v>9.1931400785118328E-2</v>
      </c>
    </row>
    <row r="13" spans="2:16">
      <c r="B13" s="83" t="s">
        <v>215</v>
      </c>
      <c r="C13" s="78">
        <f>'Region and Market Data'!C11</f>
        <v>1109485.6260225475</v>
      </c>
      <c r="D13" s="68">
        <f>'Region and Market Data'!D11</f>
        <v>85768.572734976537</v>
      </c>
      <c r="E13" s="80">
        <f>'Region and Market Data'!E11</f>
        <v>8.3781521915199941E-2</v>
      </c>
      <c r="F13" s="81">
        <f>'Region and Market Data'!F11</f>
        <v>3023585.3086048989</v>
      </c>
      <c r="G13" s="81">
        <f>'Region and Market Data'!G11</f>
        <v>299599.03739539674</v>
      </c>
      <c r="H13" s="82">
        <f>'Region and Market Data'!H11</f>
        <v>0.1099855166532719</v>
      </c>
      <c r="I13" s="34"/>
      <c r="J13" s="83" t="s">
        <v>251</v>
      </c>
      <c r="K13" s="78">
        <f>'Region and Market Data'!C47</f>
        <v>20624346.916220903</v>
      </c>
      <c r="L13" s="68">
        <f>'Region and Market Data'!D47</f>
        <v>970290.83079343289</v>
      </c>
      <c r="M13" s="80">
        <f>'Region and Market Data'!E47</f>
        <v>4.9368477762351377E-2</v>
      </c>
      <c r="N13" s="81">
        <f>'Region and Market Data'!F47</f>
        <v>69626887.29072538</v>
      </c>
      <c r="O13" s="81">
        <f>'Region and Market Data'!G47</f>
        <v>4924251.9393279031</v>
      </c>
      <c r="P13" s="82">
        <f>'Region and Market Data'!H47</f>
        <v>7.6105894490765075E-2</v>
      </c>
    </row>
    <row r="14" spans="2:16">
      <c r="B14" s="83" t="s">
        <v>216</v>
      </c>
      <c r="C14" s="78">
        <f>'Region and Market Data'!C12</f>
        <v>2806241.2479242263</v>
      </c>
      <c r="D14" s="68">
        <f>'Region and Market Data'!D12</f>
        <v>173400.64378898498</v>
      </c>
      <c r="E14" s="80">
        <f>'Region and Market Data'!E12</f>
        <v>6.5860669087462118E-2</v>
      </c>
      <c r="F14" s="81">
        <f>'Region and Market Data'!F12</f>
        <v>8050936.915918692</v>
      </c>
      <c r="G14" s="81">
        <f>'Region and Market Data'!G12</f>
        <v>684532.41995204985</v>
      </c>
      <c r="H14" s="82">
        <f>'Region and Market Data'!H12</f>
        <v>9.2926260067154154E-2</v>
      </c>
      <c r="I14" s="34"/>
      <c r="J14" s="83" t="s">
        <v>252</v>
      </c>
      <c r="K14" s="78">
        <f>'Region and Market Data'!C48</f>
        <v>8435223.9329463225</v>
      </c>
      <c r="L14" s="68">
        <f>'Region and Market Data'!D48</f>
        <v>463107.48764291126</v>
      </c>
      <c r="M14" s="80">
        <f>'Region and Market Data'!E48</f>
        <v>5.8090908583722504E-2</v>
      </c>
      <c r="N14" s="81">
        <f>'Region and Market Data'!F48</f>
        <v>26614569.813142948</v>
      </c>
      <c r="O14" s="81">
        <f>'Region and Market Data'!G48</f>
        <v>2156766.9511654079</v>
      </c>
      <c r="P14" s="82">
        <f>'Region and Market Data'!H48</f>
        <v>8.8183184864833036E-2</v>
      </c>
    </row>
    <row r="15" spans="2:16">
      <c r="B15" s="83" t="s">
        <v>217</v>
      </c>
      <c r="C15" s="78">
        <f>'Region and Market Data'!C13</f>
        <v>3507219.4978152239</v>
      </c>
      <c r="D15" s="68">
        <f>'Region and Market Data'!D13</f>
        <v>236135.72327863192</v>
      </c>
      <c r="E15" s="80">
        <f>'Region and Market Data'!E13</f>
        <v>7.2188833901719568E-2</v>
      </c>
      <c r="F15" s="81">
        <f>'Region and Market Data'!F13</f>
        <v>10156637.197276656</v>
      </c>
      <c r="G15" s="81">
        <f>'Region and Market Data'!G13</f>
        <v>925251.53910743631</v>
      </c>
      <c r="H15" s="82">
        <f>'Region and Market Data'!H13</f>
        <v>0.10022889015460475</v>
      </c>
      <c r="I15" s="34"/>
      <c r="J15" s="83" t="s">
        <v>253</v>
      </c>
      <c r="K15" s="78">
        <f>'Region and Market Data'!C49</f>
        <v>2919575.2981717042</v>
      </c>
      <c r="L15" s="68">
        <f>'Region and Market Data'!D49</f>
        <v>141963.70190197183</v>
      </c>
      <c r="M15" s="80">
        <f>'Region and Market Data'!E49</f>
        <v>5.1109990357408416E-2</v>
      </c>
      <c r="N15" s="81">
        <f>'Region and Market Data'!F49</f>
        <v>8630609.3376760539</v>
      </c>
      <c r="O15" s="81">
        <f>'Region and Market Data'!G49</f>
        <v>693029.87690815981</v>
      </c>
      <c r="P15" s="82">
        <f>'Region and Market Data'!H49</f>
        <v>8.7309976590913399E-2</v>
      </c>
    </row>
    <row r="16" spans="2:16">
      <c r="B16" s="83" t="s">
        <v>218</v>
      </c>
      <c r="C16" s="78">
        <f>'Region and Market Data'!C14</f>
        <v>1865873.4202261544</v>
      </c>
      <c r="D16" s="68">
        <f>'Region and Market Data'!D14</f>
        <v>105597.82025219151</v>
      </c>
      <c r="E16" s="80">
        <f>'Region and Market Data'!E14</f>
        <v>5.9989367718187685E-2</v>
      </c>
      <c r="F16" s="81">
        <f>'Region and Market Data'!F14</f>
        <v>5231124.0837876964</v>
      </c>
      <c r="G16" s="81">
        <f>'Region and Market Data'!G14</f>
        <v>458786.44737704657</v>
      </c>
      <c r="H16" s="82">
        <f>'Region and Market Data'!H14</f>
        <v>9.6134532451502538E-2</v>
      </c>
      <c r="I16" s="34"/>
      <c r="J16" s="83" t="s">
        <v>254</v>
      </c>
      <c r="K16" s="78">
        <f>'Region and Market Data'!C50</f>
        <v>1202375.8239936267</v>
      </c>
      <c r="L16" s="68">
        <f>'Region and Market Data'!D50</f>
        <v>74516.818733669585</v>
      </c>
      <c r="M16" s="80">
        <f>'Region and Market Data'!E50</f>
        <v>6.6069267866061335E-2</v>
      </c>
      <c r="N16" s="81">
        <f>'Region and Market Data'!F50</f>
        <v>3956932.0534595535</v>
      </c>
      <c r="O16" s="81">
        <f>'Region and Market Data'!G50</f>
        <v>321490.36091231322</v>
      </c>
      <c r="P16" s="82">
        <f>'Region and Market Data'!H50</f>
        <v>8.8432269886593889E-2</v>
      </c>
    </row>
    <row r="17" spans="2:16" ht="15" thickBot="1">
      <c r="B17" s="84" t="s">
        <v>219</v>
      </c>
      <c r="C17" s="85">
        <f>'Region and Market Data'!C15</f>
        <v>2114047.6239878717</v>
      </c>
      <c r="D17" s="86">
        <f>'Region and Market Data'!D15</f>
        <v>128713.46101869619</v>
      </c>
      <c r="E17" s="87">
        <f>'Region and Market Data'!E15</f>
        <v>6.4832139304044509E-2</v>
      </c>
      <c r="F17" s="88">
        <f>'Region and Market Data'!F15</f>
        <v>5840300.5435467148</v>
      </c>
      <c r="G17" s="88">
        <f>'Region and Market Data'!G15</f>
        <v>492219.76307264902</v>
      </c>
      <c r="H17" s="89">
        <f>'Region and Market Data'!H15</f>
        <v>9.2036710602755242E-2</v>
      </c>
      <c r="I17" s="34"/>
      <c r="J17" s="84" t="s">
        <v>255</v>
      </c>
      <c r="K17" s="85">
        <f>'Region and Market Data'!C51</f>
        <v>1529136.3523358407</v>
      </c>
      <c r="L17" s="86">
        <f>'Region and Market Data'!D51</f>
        <v>93775.018162365304</v>
      </c>
      <c r="M17" s="87">
        <f>'Region and Market Data'!E51</f>
        <v>6.5331994062919216E-2</v>
      </c>
      <c r="N17" s="88">
        <f>'Region and Market Data'!F51</f>
        <v>4583500.8783108164</v>
      </c>
      <c r="O17" s="88">
        <f>'Region and Market Data'!G51</f>
        <v>446135.0930061494</v>
      </c>
      <c r="P17" s="89">
        <f>'Region and Market Data'!H51</f>
        <v>0.10783071068812856</v>
      </c>
    </row>
    <row r="18" spans="2:16">
      <c r="B18" s="34"/>
      <c r="C18" s="34"/>
      <c r="D18" s="38"/>
      <c r="E18" s="38"/>
      <c r="F18" s="34"/>
      <c r="G18" s="38"/>
      <c r="H18" s="38"/>
      <c r="I18" s="34"/>
      <c r="J18" s="34"/>
      <c r="K18" s="34"/>
      <c r="L18" s="38"/>
      <c r="M18" s="34"/>
      <c r="N18" s="34"/>
      <c r="O18" s="38"/>
      <c r="P18" s="34"/>
    </row>
    <row r="19" spans="2:16" ht="15" thickBot="1">
      <c r="B19" s="39"/>
      <c r="C19" s="40"/>
      <c r="D19" s="41"/>
      <c r="E19" s="41"/>
      <c r="F19" s="42"/>
      <c r="G19" s="43"/>
      <c r="H19" s="43"/>
      <c r="I19" s="34"/>
      <c r="J19" s="34"/>
      <c r="K19" s="34"/>
      <c r="L19" s="38"/>
      <c r="M19" s="34"/>
      <c r="N19" s="34"/>
      <c r="O19" s="38"/>
      <c r="P19" s="34"/>
    </row>
    <row r="20" spans="2:16" ht="15" thickBot="1">
      <c r="B20" s="547" t="s">
        <v>369</v>
      </c>
      <c r="C20" s="528" t="s">
        <v>99</v>
      </c>
      <c r="D20" s="529"/>
      <c r="E20" s="530"/>
      <c r="F20" s="542" t="s">
        <v>22</v>
      </c>
      <c r="G20" s="543"/>
      <c r="H20" s="544"/>
      <c r="I20" s="34"/>
      <c r="J20" s="545" t="s">
        <v>370</v>
      </c>
      <c r="K20" s="528" t="s">
        <v>99</v>
      </c>
      <c r="L20" s="529"/>
      <c r="M20" s="530"/>
      <c r="N20" s="542" t="s">
        <v>22</v>
      </c>
      <c r="O20" s="543"/>
      <c r="P20" s="544"/>
    </row>
    <row r="21" spans="2:16" ht="15" thickBot="1">
      <c r="B21" s="547"/>
      <c r="C21" s="44" t="s">
        <v>19</v>
      </c>
      <c r="D21" s="37" t="s">
        <v>25</v>
      </c>
      <c r="E21" s="37" t="s">
        <v>26</v>
      </c>
      <c r="F21" s="37" t="s">
        <v>19</v>
      </c>
      <c r="G21" s="37" t="s">
        <v>25</v>
      </c>
      <c r="H21" s="37" t="s">
        <v>26</v>
      </c>
      <c r="I21" s="36"/>
      <c r="J21" s="546"/>
      <c r="K21" s="37" t="s">
        <v>19</v>
      </c>
      <c r="L21" s="37" t="s">
        <v>25</v>
      </c>
      <c r="M21" s="37" t="s">
        <v>26</v>
      </c>
      <c r="N21" s="37" t="s">
        <v>19</v>
      </c>
      <c r="O21" s="37" t="s">
        <v>25</v>
      </c>
      <c r="P21" s="37" t="s">
        <v>26</v>
      </c>
    </row>
    <row r="22" spans="2:16" ht="15" thickBot="1">
      <c r="B22" s="178" t="s">
        <v>371</v>
      </c>
      <c r="C22" s="179">
        <f>'Region and Market Data'!C16</f>
        <v>37031559.928061388</v>
      </c>
      <c r="D22" s="188">
        <f>'Region and Market Data'!D16</f>
        <v>2481647.9138254523</v>
      </c>
      <c r="E22" s="189">
        <f>'Region and Market Data'!E16</f>
        <v>7.1827908354814757E-2</v>
      </c>
      <c r="F22" s="190">
        <f>'Region and Market Data'!F16</f>
        <v>109140323.25033192</v>
      </c>
      <c r="G22" s="190">
        <f>'Region and Market Data'!G16</f>
        <v>11153405.375127614</v>
      </c>
      <c r="H22" s="191">
        <f>'Region and Market Data'!H16</f>
        <v>0.11382545361139473</v>
      </c>
      <c r="I22" s="36"/>
      <c r="J22" s="178" t="s">
        <v>372</v>
      </c>
      <c r="K22" s="179">
        <f>'Region and Market Data'!C52</f>
        <v>49245001.002841055</v>
      </c>
      <c r="L22" s="188">
        <f>'Region and Market Data'!D52</f>
        <v>2420273.6483016014</v>
      </c>
      <c r="M22" s="189">
        <f>'Region and Market Data'!E52</f>
        <v>5.1687938938249182E-2</v>
      </c>
      <c r="N22" s="190">
        <f>'Region and Market Data'!F52</f>
        <v>145819622.54764405</v>
      </c>
      <c r="O22" s="190">
        <f>'Region and Market Data'!G52</f>
        <v>13304556.388657182</v>
      </c>
      <c r="P22" s="191">
        <f>'Region and Market Data'!H52</f>
        <v>0.10040033012317896</v>
      </c>
    </row>
    <row r="23" spans="2:16">
      <c r="B23" s="83" t="s">
        <v>221</v>
      </c>
      <c r="C23" s="78">
        <f>'Region and Market Data'!C17</f>
        <v>8177869.3293601945</v>
      </c>
      <c r="D23" s="68">
        <f>'Region and Market Data'!D17</f>
        <v>490598.66290441435</v>
      </c>
      <c r="E23" s="80">
        <f>'Region and Market Data'!E17</f>
        <v>6.3819616114883737E-2</v>
      </c>
      <c r="F23" s="81">
        <f>'Region and Market Data'!F17</f>
        <v>24550183.289900236</v>
      </c>
      <c r="G23" s="81">
        <f>'Region and Market Data'!G17</f>
        <v>2319985.0854772814</v>
      </c>
      <c r="H23" s="82">
        <f>'Region and Market Data'!H17</f>
        <v>0.10436187136719696</v>
      </c>
      <c r="I23" s="34"/>
      <c r="J23" s="83" t="s">
        <v>257</v>
      </c>
      <c r="K23" s="78">
        <f>'Region and Market Data'!C53</f>
        <v>5880725.6048970558</v>
      </c>
      <c r="L23" s="68">
        <f>'Region and Market Data'!D53</f>
        <v>337424.32897177991</v>
      </c>
      <c r="M23" s="80">
        <f>'Region and Market Data'!E53</f>
        <v>6.0870645879779965E-2</v>
      </c>
      <c r="N23" s="81">
        <f>'Region and Market Data'!F53</f>
        <v>17879937.25053655</v>
      </c>
      <c r="O23" s="81">
        <f>'Region and Market Data'!G53</f>
        <v>1632318.0934868939</v>
      </c>
      <c r="P23" s="82">
        <f>'Region and Market Data'!H53</f>
        <v>0.10046506369387971</v>
      </c>
    </row>
    <row r="24" spans="2:16">
      <c r="B24" s="83" t="s">
        <v>222</v>
      </c>
      <c r="C24" s="78">
        <f>'Region and Market Data'!C18</f>
        <v>7090050.0257703708</v>
      </c>
      <c r="D24" s="68">
        <f>'Region and Market Data'!D18</f>
        <v>584791.38844051212</v>
      </c>
      <c r="E24" s="80">
        <f>'Region and Market Data'!E18</f>
        <v>8.9895178814987889E-2</v>
      </c>
      <c r="F24" s="81">
        <f>'Region and Market Data'!F18</f>
        <v>21307548.826979097</v>
      </c>
      <c r="G24" s="81">
        <f>'Region and Market Data'!G18</f>
        <v>2317471.7253780924</v>
      </c>
      <c r="H24" s="82">
        <f>'Region and Market Data'!H18</f>
        <v>0.12203593029028367</v>
      </c>
      <c r="I24" s="34"/>
      <c r="J24" s="83" t="s">
        <v>258</v>
      </c>
      <c r="K24" s="78">
        <f>'Region and Market Data'!C54</f>
        <v>3732834.961101545</v>
      </c>
      <c r="L24" s="68">
        <f>'Region and Market Data'!D54</f>
        <v>202852.57817696128</v>
      </c>
      <c r="M24" s="80">
        <f>'Region and Market Data'!E54</f>
        <v>5.7465606388918664E-2</v>
      </c>
      <c r="N24" s="81">
        <f>'Region and Market Data'!F54</f>
        <v>11044646.332818232</v>
      </c>
      <c r="O24" s="81">
        <f>'Region and Market Data'!G54</f>
        <v>1144119.3149959128</v>
      </c>
      <c r="P24" s="82">
        <f>'Region and Market Data'!H54</f>
        <v>0.11556145576254069</v>
      </c>
    </row>
    <row r="25" spans="2:16">
      <c r="B25" s="83" t="s">
        <v>223</v>
      </c>
      <c r="C25" s="78">
        <f>'Region and Market Data'!C19</f>
        <v>665382.83750106464</v>
      </c>
      <c r="D25" s="68">
        <f>'Region and Market Data'!D19</f>
        <v>48605.149162768852</v>
      </c>
      <c r="E25" s="80">
        <f>'Region and Market Data'!E19</f>
        <v>7.8804973139867313E-2</v>
      </c>
      <c r="F25" s="81">
        <f>'Region and Market Data'!F19</f>
        <v>1895416.4179870882</v>
      </c>
      <c r="G25" s="81">
        <f>'Region and Market Data'!G19</f>
        <v>191938.76285738382</v>
      </c>
      <c r="H25" s="82">
        <f>'Region and Market Data'!H19</f>
        <v>0.11267465838450896</v>
      </c>
      <c r="I25" s="34"/>
      <c r="J25" s="83" t="s">
        <v>259</v>
      </c>
      <c r="K25" s="78">
        <f>'Region and Market Data'!C55</f>
        <v>2259526.5989693482</v>
      </c>
      <c r="L25" s="68">
        <f>'Region and Market Data'!D55</f>
        <v>110577.30768755078</v>
      </c>
      <c r="M25" s="80">
        <f>'Region and Market Data'!E55</f>
        <v>5.1456452758638166E-2</v>
      </c>
      <c r="N25" s="81">
        <f>'Region and Market Data'!F55</f>
        <v>6808695.5231142016</v>
      </c>
      <c r="O25" s="81">
        <f>'Region and Market Data'!G55</f>
        <v>618665.92091551051</v>
      </c>
      <c r="P25" s="82">
        <f>'Region and Market Data'!H55</f>
        <v>9.9945551261299476E-2</v>
      </c>
    </row>
    <row r="26" spans="2:16">
      <c r="B26" s="83" t="s">
        <v>224</v>
      </c>
      <c r="C26" s="78">
        <f>'Region and Market Data'!C20</f>
        <v>2564381.6363428626</v>
      </c>
      <c r="D26" s="68">
        <f>'Region and Market Data'!D20</f>
        <v>145158.82471935265</v>
      </c>
      <c r="E26" s="80">
        <f>'Region and Market Data'!E20</f>
        <v>6.0002255278809306E-2</v>
      </c>
      <c r="F26" s="81">
        <f>'Region and Market Data'!F20</f>
        <v>7514342.8357457705</v>
      </c>
      <c r="G26" s="81">
        <f>'Region and Market Data'!G20</f>
        <v>714117.83469990455</v>
      </c>
      <c r="H26" s="82">
        <f>'Region and Market Data'!H20</f>
        <v>0.10501385389308061</v>
      </c>
      <c r="I26" s="34"/>
      <c r="J26" s="83" t="s">
        <v>260</v>
      </c>
      <c r="K26" s="78">
        <f>'Region and Market Data'!C56</f>
        <v>8192143.8031753357</v>
      </c>
      <c r="L26" s="68">
        <f>'Region and Market Data'!D56</f>
        <v>229578.2824883312</v>
      </c>
      <c r="M26" s="80">
        <f>'Region and Market Data'!E56</f>
        <v>2.8832200110866197E-2</v>
      </c>
      <c r="N26" s="81">
        <f>'Region and Market Data'!F56</f>
        <v>23891651.487648133</v>
      </c>
      <c r="O26" s="81">
        <f>'Region and Market Data'!G56</f>
        <v>1794775.551010564</v>
      </c>
      <c r="P26" s="82">
        <f>'Region and Market Data'!H56</f>
        <v>8.1223045110858816E-2</v>
      </c>
    </row>
    <row r="27" spans="2:16">
      <c r="B27" s="83" t="s">
        <v>225</v>
      </c>
      <c r="C27" s="78">
        <f>'Region and Market Data'!C21</f>
        <v>1255650.1303824941</v>
      </c>
      <c r="D27" s="68">
        <f>'Region and Market Data'!D21</f>
        <v>75085.302659361856</v>
      </c>
      <c r="E27" s="80">
        <f>'Region and Market Data'!E21</f>
        <v>6.3601168606872108E-2</v>
      </c>
      <c r="F27" s="81">
        <f>'Region and Market Data'!F21</f>
        <v>3483799.8482153784</v>
      </c>
      <c r="G27" s="81">
        <f>'Region and Market Data'!G21</f>
        <v>343779.49901294941</v>
      </c>
      <c r="H27" s="82">
        <f>'Region and Market Data'!H21</f>
        <v>0.10948320736210199</v>
      </c>
      <c r="I27" s="34"/>
      <c r="J27" s="83" t="s">
        <v>261</v>
      </c>
      <c r="K27" s="78">
        <f>'Region and Market Data'!C57</f>
        <v>1373456.8984090721</v>
      </c>
      <c r="L27" s="68">
        <f>'Region and Market Data'!D57</f>
        <v>89392.977828070289</v>
      </c>
      <c r="M27" s="80">
        <f>'Region and Market Data'!E57</f>
        <v>6.9617233531195671E-2</v>
      </c>
      <c r="N27" s="81">
        <f>'Region and Market Data'!F57</f>
        <v>3829292.8014348447</v>
      </c>
      <c r="O27" s="81">
        <f>'Region and Market Data'!G57</f>
        <v>410163.24061647337</v>
      </c>
      <c r="P27" s="82">
        <f>'Region and Market Data'!H57</f>
        <v>0.11996130398705934</v>
      </c>
    </row>
    <row r="28" spans="2:16" ht="15" thickBot="1">
      <c r="B28" s="84" t="s">
        <v>226</v>
      </c>
      <c r="C28" s="85">
        <f>'Region and Market Data'!C22</f>
        <v>989875.25657027785</v>
      </c>
      <c r="D28" s="86">
        <f>'Region and Market Data'!D22</f>
        <v>61172.627899856656</v>
      </c>
      <c r="E28" s="87">
        <f>'Region and Market Data'!E22</f>
        <v>6.5868907884361824E-2</v>
      </c>
      <c r="F28" s="88">
        <f>'Region and Market Data'!F22</f>
        <v>2714141.5255732751</v>
      </c>
      <c r="G28" s="88">
        <f>'Region and Market Data'!G22</f>
        <v>225590.6706848843</v>
      </c>
      <c r="H28" s="89">
        <f>'Region and Market Data'!H22</f>
        <v>9.0651420782398212E-2</v>
      </c>
      <c r="I28" s="34"/>
      <c r="J28" s="83" t="s">
        <v>262</v>
      </c>
      <c r="K28" s="78">
        <f>'Region and Market Data'!C58</f>
        <v>4871543.0068991026</v>
      </c>
      <c r="L28" s="68">
        <f>'Region and Market Data'!D58</f>
        <v>138614.93962752353</v>
      </c>
      <c r="M28" s="80">
        <f>'Region and Market Data'!E58</f>
        <v>2.9287353971435226E-2</v>
      </c>
      <c r="N28" s="81">
        <f>'Region and Market Data'!F58</f>
        <v>14461826.71761759</v>
      </c>
      <c r="O28" s="81">
        <f>'Region and Market Data'!G58</f>
        <v>1032973.209535582</v>
      </c>
      <c r="P28" s="82">
        <f>'Region and Market Data'!H58</f>
        <v>7.6921921064512205E-2</v>
      </c>
    </row>
    <row r="29" spans="2:16">
      <c r="B29" s="34"/>
      <c r="C29" s="34"/>
      <c r="D29" s="38"/>
      <c r="E29" s="38"/>
      <c r="F29" s="34"/>
      <c r="G29" s="38"/>
      <c r="H29" s="38"/>
      <c r="I29" s="34"/>
      <c r="J29" s="83" t="s">
        <v>263</v>
      </c>
      <c r="K29" s="78">
        <f>'Region and Market Data'!C59</f>
        <v>6083273.4431742886</v>
      </c>
      <c r="L29" s="68">
        <f>'Region and Market Data'!D59</f>
        <v>439687.49230519403</v>
      </c>
      <c r="M29" s="80">
        <f>'Region and Market Data'!E59</f>
        <v>7.7909239999699759E-2</v>
      </c>
      <c r="N29" s="81">
        <f>'Region and Market Data'!F59</f>
        <v>18264571.499055848</v>
      </c>
      <c r="O29" s="81">
        <f>'Region and Market Data'!G59</f>
        <v>1904159.7933985088</v>
      </c>
      <c r="P29" s="82">
        <f>'Region and Market Data'!H59</f>
        <v>0.11638825646056701</v>
      </c>
    </row>
    <row r="30" spans="2:16" ht="15" thickBot="1">
      <c r="B30" s="34"/>
      <c r="C30" s="34"/>
      <c r="D30" s="38"/>
      <c r="E30" s="38"/>
      <c r="F30" s="34"/>
      <c r="G30" s="38"/>
      <c r="H30" s="38"/>
      <c r="I30" s="34"/>
      <c r="J30" s="84" t="s">
        <v>264</v>
      </c>
      <c r="K30" s="85">
        <f>'Region and Market Data'!C60</f>
        <v>5321614.8490336314</v>
      </c>
      <c r="L30" s="86">
        <f>'Region and Market Data'!D60</f>
        <v>215768.48607501201</v>
      </c>
      <c r="M30" s="87">
        <f>'Region and Market Data'!E60</f>
        <v>4.2259102749418298E-2</v>
      </c>
      <c r="N30" s="88">
        <f>'Region and Market Data'!F60</f>
        <v>15752343.067681685</v>
      </c>
      <c r="O30" s="88">
        <f>'Region and Market Data'!G60</f>
        <v>1343298.3489225153</v>
      </c>
      <c r="P30" s="89">
        <f>'Region and Market Data'!H60</f>
        <v>9.322605177105682E-2</v>
      </c>
    </row>
    <row r="31" spans="2:16">
      <c r="D31" s="21"/>
      <c r="G31" s="21"/>
      <c r="L31" s="21"/>
      <c r="O31" s="21"/>
    </row>
    <row r="32" spans="2:16" ht="15" thickBot="1">
      <c r="B32" s="34"/>
      <c r="C32" s="34"/>
      <c r="D32" s="38"/>
      <c r="E32" s="38"/>
      <c r="F32" s="34"/>
      <c r="G32" s="38"/>
      <c r="H32" s="38"/>
      <c r="I32" s="34"/>
      <c r="J32" s="34"/>
      <c r="K32" s="34"/>
      <c r="L32" s="38"/>
      <c r="M32" s="34"/>
      <c r="N32" s="34"/>
      <c r="O32" s="38"/>
      <c r="P32" s="34"/>
    </row>
    <row r="33" spans="2:16" ht="15" thickBot="1">
      <c r="B33" s="545" t="s">
        <v>373</v>
      </c>
      <c r="C33" s="528" t="s">
        <v>99</v>
      </c>
      <c r="D33" s="529"/>
      <c r="E33" s="530"/>
      <c r="F33" s="542" t="s">
        <v>22</v>
      </c>
      <c r="G33" s="543"/>
      <c r="H33" s="544"/>
      <c r="I33" s="34"/>
      <c r="J33" s="545" t="s">
        <v>374</v>
      </c>
      <c r="K33" s="528" t="s">
        <v>99</v>
      </c>
      <c r="L33" s="529"/>
      <c r="M33" s="530"/>
      <c r="N33" s="542" t="s">
        <v>22</v>
      </c>
      <c r="O33" s="543"/>
      <c r="P33" s="544"/>
    </row>
    <row r="34" spans="2:16" ht="15" thickBot="1">
      <c r="B34" s="546"/>
      <c r="C34" s="37" t="s">
        <v>19</v>
      </c>
      <c r="D34" s="37" t="s">
        <v>25</v>
      </c>
      <c r="E34" s="37" t="s">
        <v>26</v>
      </c>
      <c r="F34" s="37" t="s">
        <v>19</v>
      </c>
      <c r="G34" s="37" t="s">
        <v>25</v>
      </c>
      <c r="H34" s="37" t="s">
        <v>26</v>
      </c>
      <c r="I34" s="36"/>
      <c r="J34" s="550"/>
      <c r="K34" s="37" t="s">
        <v>19</v>
      </c>
      <c r="L34" s="37" t="s">
        <v>25</v>
      </c>
      <c r="M34" s="37" t="s">
        <v>26</v>
      </c>
      <c r="N34" s="37" t="s">
        <v>19</v>
      </c>
      <c r="O34" s="37" t="s">
        <v>25</v>
      </c>
      <c r="P34" s="37" t="s">
        <v>26</v>
      </c>
    </row>
    <row r="35" spans="2:16" ht="15" thickBot="1">
      <c r="B35" s="178" t="s">
        <v>375</v>
      </c>
      <c r="C35" s="179">
        <f>'Region and Market Data'!C23</f>
        <v>25262810.297449041</v>
      </c>
      <c r="D35" s="188">
        <f>'Region and Market Data'!D23</f>
        <v>1714802.315468099</v>
      </c>
      <c r="E35" s="189">
        <f>'Region and Market Data'!E23</f>
        <v>7.2821544683536479E-2</v>
      </c>
      <c r="F35" s="190">
        <f>'Region and Market Data'!F23</f>
        <v>71409603.01630573</v>
      </c>
      <c r="G35" s="190">
        <f>'Region and Market Data'!G23</f>
        <v>6693717.0951436758</v>
      </c>
      <c r="H35" s="191">
        <f>'Region and Market Data'!H23</f>
        <v>0.10343236440119311</v>
      </c>
      <c r="I35" s="36"/>
      <c r="J35" s="178" t="s">
        <v>376</v>
      </c>
      <c r="K35" s="179">
        <f>'Region and Market Data'!C61</f>
        <v>39155835.800167337</v>
      </c>
      <c r="L35" s="188">
        <f>'Region and Market Data'!D61</f>
        <v>2485651.3473077044</v>
      </c>
      <c r="M35" s="189">
        <f>'Region and Market Data'!E61</f>
        <v>6.7783988119914332E-2</v>
      </c>
      <c r="N35" s="190">
        <f>'Region and Market Data'!F61</f>
        <v>120236414.32041088</v>
      </c>
      <c r="O35" s="190">
        <f>'Region and Market Data'!G61</f>
        <v>9993090.0144866407</v>
      </c>
      <c r="P35" s="191">
        <f>'Region and Market Data'!H61</f>
        <v>9.0645760887579058E-2</v>
      </c>
    </row>
    <row r="36" spans="2:16">
      <c r="B36" s="83" t="s">
        <v>228</v>
      </c>
      <c r="C36" s="78">
        <f>'Region and Market Data'!C24</f>
        <v>1208147.7190609702</v>
      </c>
      <c r="D36" s="68">
        <f>'Region and Market Data'!D24</f>
        <v>99054.223022670485</v>
      </c>
      <c r="E36" s="80">
        <f>'Region and Market Data'!E24</f>
        <v>8.9310976375295503E-2</v>
      </c>
      <c r="F36" s="81">
        <f>'Region and Market Data'!F24</f>
        <v>3435635.2587930262</v>
      </c>
      <c r="G36" s="81">
        <f>'Region and Market Data'!G24</f>
        <v>361373.44628385641</v>
      </c>
      <c r="H36" s="82">
        <f>'Region and Market Data'!H24</f>
        <v>0.11754803862619248</v>
      </c>
      <c r="I36" s="34"/>
      <c r="J36" s="83" t="s">
        <v>266</v>
      </c>
      <c r="K36" s="78">
        <f>'Region and Market Data'!C62</f>
        <v>16852361.035679437</v>
      </c>
      <c r="L36" s="68">
        <f>'Region and Market Data'!D62</f>
        <v>1014029.7302243598</v>
      </c>
      <c r="M36" s="80">
        <f>'Region and Market Data'!E62</f>
        <v>6.4023773127861339E-2</v>
      </c>
      <c r="N36" s="81">
        <f>'Region and Market Data'!F62</f>
        <v>51617535.972821198</v>
      </c>
      <c r="O36" s="81">
        <f>'Region and Market Data'!G62</f>
        <v>4213185.8650130183</v>
      </c>
      <c r="P36" s="82">
        <f>'Region and Market Data'!H62</f>
        <v>8.8877621050204969E-2</v>
      </c>
    </row>
    <row r="37" spans="2:16">
      <c r="B37" s="83" t="s">
        <v>229</v>
      </c>
      <c r="C37" s="78">
        <f>'Region and Market Data'!C25</f>
        <v>2447783.1645575091</v>
      </c>
      <c r="D37" s="68">
        <f>'Region and Market Data'!D25</f>
        <v>173887.07510138862</v>
      </c>
      <c r="E37" s="80">
        <f>'Region and Market Data'!E25</f>
        <v>7.6470985595027616E-2</v>
      </c>
      <c r="F37" s="81">
        <f>'Region and Market Data'!F25</f>
        <v>6885880.195324664</v>
      </c>
      <c r="G37" s="81">
        <f>'Region and Market Data'!G25</f>
        <v>600989.71791941766</v>
      </c>
      <c r="H37" s="82">
        <f>'Region and Market Data'!H25</f>
        <v>9.5624533168880255E-2</v>
      </c>
      <c r="I37" s="34"/>
      <c r="J37" s="83" t="s">
        <v>267</v>
      </c>
      <c r="K37" s="78">
        <f>'Region and Market Data'!C63</f>
        <v>3251307.7201352171</v>
      </c>
      <c r="L37" s="68">
        <f>'Region and Market Data'!D63</f>
        <v>186254.08254328091</v>
      </c>
      <c r="M37" s="80">
        <f>'Region and Market Data'!E63</f>
        <v>6.0766989607924676E-2</v>
      </c>
      <c r="N37" s="81">
        <f>'Region and Market Data'!F63</f>
        <v>9655054.6689016111</v>
      </c>
      <c r="O37" s="81">
        <f>'Region and Market Data'!G63</f>
        <v>737900.18055178784</v>
      </c>
      <c r="P37" s="82">
        <f>'Region and Market Data'!H63</f>
        <v>8.2750633233488025E-2</v>
      </c>
    </row>
    <row r="38" spans="2:16">
      <c r="B38" s="83" t="s">
        <v>230</v>
      </c>
      <c r="C38" s="78">
        <f>'Region and Market Data'!C26</f>
        <v>4798540.0184736867</v>
      </c>
      <c r="D38" s="68">
        <f>'Region and Market Data'!D26</f>
        <v>294934.54961033538</v>
      </c>
      <c r="E38" s="80">
        <f>'Region and Market Data'!E26</f>
        <v>6.5488540603618375E-2</v>
      </c>
      <c r="F38" s="81">
        <f>'Region and Market Data'!F26</f>
        <v>14229313.417689947</v>
      </c>
      <c r="G38" s="81">
        <f>'Region and Market Data'!G26</f>
        <v>1274791.704458978</v>
      </c>
      <c r="H38" s="82">
        <f>'Region and Market Data'!H26</f>
        <v>9.8405154021007385E-2</v>
      </c>
      <c r="I38" s="34"/>
      <c r="J38" s="83" t="s">
        <v>268</v>
      </c>
      <c r="K38" s="78">
        <f>'Region and Market Data'!C64</f>
        <v>3789192.7366961474</v>
      </c>
      <c r="L38" s="68">
        <f>'Region and Market Data'!D64</f>
        <v>319967.09143670509</v>
      </c>
      <c r="M38" s="80">
        <f>'Region and Market Data'!E64</f>
        <v>9.2230118232271022E-2</v>
      </c>
      <c r="N38" s="81">
        <f>'Region and Market Data'!F64</f>
        <v>11709814.599977331</v>
      </c>
      <c r="O38" s="81">
        <f>'Region and Market Data'!G64</f>
        <v>1078767.6524707377</v>
      </c>
      <c r="P38" s="82">
        <f>'Region and Market Data'!H64</f>
        <v>0.10147332222286461</v>
      </c>
    </row>
    <row r="39" spans="2:16" ht="15" thickBot="1">
      <c r="B39" s="83" t="s">
        <v>231</v>
      </c>
      <c r="C39" s="78">
        <f>'Region and Market Data'!C27</f>
        <v>1628704.5800170153</v>
      </c>
      <c r="D39" s="68">
        <f>'Region and Market Data'!D27</f>
        <v>112721.42847192404</v>
      </c>
      <c r="E39" s="80">
        <f>'Region and Market Data'!E27</f>
        <v>7.4355330636121028E-2</v>
      </c>
      <c r="F39" s="81">
        <f>'Region and Market Data'!F27</f>
        <v>4630124.0078446986</v>
      </c>
      <c r="G39" s="81">
        <f>'Region and Market Data'!G27</f>
        <v>411836.74837155826</v>
      </c>
      <c r="H39" s="82">
        <f>'Region and Market Data'!H27</f>
        <v>9.7631271423415641E-2</v>
      </c>
      <c r="I39" s="34"/>
      <c r="J39" s="84" t="s">
        <v>269</v>
      </c>
      <c r="K39" s="85">
        <f>'Region and Market Data'!C65</f>
        <v>6721891.4398816144</v>
      </c>
      <c r="L39" s="86">
        <f>'Region and Market Data'!D65</f>
        <v>452905.02268535923</v>
      </c>
      <c r="M39" s="87">
        <f>'Region and Market Data'!E65</f>
        <v>7.2245334818880777E-2</v>
      </c>
      <c r="N39" s="88">
        <f>'Region and Market Data'!F65</f>
        <v>21066611.064188194</v>
      </c>
      <c r="O39" s="88">
        <f>'Region and Market Data'!G65</f>
        <v>1735782.8527501523</v>
      </c>
      <c r="P39" s="89">
        <f>'Region and Market Data'!H65</f>
        <v>8.9793506711889903E-2</v>
      </c>
    </row>
    <row r="40" spans="2:16">
      <c r="B40" s="83" t="s">
        <v>232</v>
      </c>
      <c r="C40" s="78">
        <f>'Region and Market Data'!C28</f>
        <v>2963160.1152820834</v>
      </c>
      <c r="D40" s="68">
        <f>'Region and Market Data'!D28</f>
        <v>187605.88954412285</v>
      </c>
      <c r="E40" s="80">
        <f>'Region and Market Data'!E28</f>
        <v>6.7592226375704278E-2</v>
      </c>
      <c r="F40" s="81">
        <f>'Region and Market Data'!F28</f>
        <v>8461788.355400674</v>
      </c>
      <c r="G40" s="81">
        <f>'Region and Market Data'!G28</f>
        <v>737339.74588285759</v>
      </c>
      <c r="H40" s="82">
        <f>'Region and Market Data'!H28</f>
        <v>9.54553241475814E-2</v>
      </c>
      <c r="I40" s="34"/>
      <c r="J40" s="34"/>
      <c r="K40" s="34"/>
      <c r="L40" s="38"/>
      <c r="M40" s="34"/>
      <c r="N40" s="34"/>
      <c r="O40" s="38"/>
      <c r="P40" s="34"/>
    </row>
    <row r="41" spans="2:16" ht="15" thickBot="1">
      <c r="B41" s="84" t="s">
        <v>233</v>
      </c>
      <c r="C41" s="85">
        <f>'Region and Market Data'!C29</f>
        <v>888745.00724231044</v>
      </c>
      <c r="D41" s="86">
        <f>'Region and Market Data'!D29</f>
        <v>61879.433761720196</v>
      </c>
      <c r="E41" s="87">
        <f>'Region and Market Data'!E29</f>
        <v>7.4836147188044405E-2</v>
      </c>
      <c r="F41" s="88">
        <f>'Region and Market Data'!F29</f>
        <v>2406383.2558563496</v>
      </c>
      <c r="G41" s="88">
        <f>'Region and Market Data'!G29</f>
        <v>221461.7269986989</v>
      </c>
      <c r="H41" s="89">
        <f>'Region and Market Data'!H29</f>
        <v>0.1013591216314695</v>
      </c>
      <c r="I41" s="34"/>
      <c r="J41" s="34"/>
      <c r="K41" s="34"/>
      <c r="L41" s="38"/>
      <c r="M41" s="34"/>
      <c r="N41" s="34"/>
      <c r="O41" s="38"/>
      <c r="P41" s="34"/>
    </row>
    <row r="42" spans="2:16">
      <c r="B42" s="34"/>
      <c r="C42" s="34"/>
      <c r="D42" s="38"/>
      <c r="E42" s="45"/>
      <c r="F42" s="34"/>
      <c r="G42" s="38"/>
      <c r="H42" s="38"/>
      <c r="I42" s="34"/>
      <c r="J42" s="34"/>
      <c r="K42" s="34"/>
      <c r="L42" s="38"/>
      <c r="M42" s="34"/>
      <c r="N42" s="34"/>
      <c r="O42" s="38"/>
      <c r="P42" s="34"/>
    </row>
    <row r="43" spans="2:16" ht="15" thickBot="1">
      <c r="B43" s="34"/>
      <c r="C43" s="34"/>
      <c r="D43" s="38"/>
      <c r="E43" s="38"/>
      <c r="F43" s="34"/>
      <c r="G43" s="38"/>
      <c r="H43" s="38"/>
      <c r="I43" s="34"/>
      <c r="J43" s="34"/>
      <c r="K43" s="34"/>
      <c r="L43" s="38"/>
      <c r="M43" s="34"/>
      <c r="N43" s="34"/>
      <c r="O43" s="38"/>
      <c r="P43" s="34"/>
    </row>
    <row r="44" spans="2:16" ht="15" thickBot="1">
      <c r="B44" s="547" t="s">
        <v>377</v>
      </c>
      <c r="C44" s="528" t="s">
        <v>99</v>
      </c>
      <c r="D44" s="529"/>
      <c r="E44" s="530"/>
      <c r="F44" s="542" t="s">
        <v>22</v>
      </c>
      <c r="G44" s="543"/>
      <c r="H44" s="544"/>
      <c r="I44" s="34"/>
      <c r="J44" s="547" t="s">
        <v>378</v>
      </c>
      <c r="K44" s="528" t="s">
        <v>99</v>
      </c>
      <c r="L44" s="529"/>
      <c r="M44" s="530"/>
      <c r="N44" s="542" t="s">
        <v>22</v>
      </c>
      <c r="O44" s="543"/>
      <c r="P44" s="544"/>
    </row>
    <row r="45" spans="2:16" ht="15" thickBot="1">
      <c r="B45" s="547"/>
      <c r="C45" s="37" t="s">
        <v>19</v>
      </c>
      <c r="D45" s="37" t="s">
        <v>25</v>
      </c>
      <c r="E45" s="37" t="s">
        <v>26</v>
      </c>
      <c r="F45" s="37" t="s">
        <v>19</v>
      </c>
      <c r="G45" s="37" t="s">
        <v>25</v>
      </c>
      <c r="H45" s="37" t="s">
        <v>26</v>
      </c>
      <c r="I45" s="36"/>
      <c r="J45" s="547"/>
      <c r="K45" s="37" t="s">
        <v>19</v>
      </c>
      <c r="L45" s="37" t="s">
        <v>25</v>
      </c>
      <c r="M45" s="37" t="s">
        <v>26</v>
      </c>
      <c r="N45" s="37" t="s">
        <v>19</v>
      </c>
      <c r="O45" s="37" t="s">
        <v>25</v>
      </c>
      <c r="P45" s="37" t="s">
        <v>26</v>
      </c>
    </row>
    <row r="46" spans="2:16" ht="15" thickBot="1">
      <c r="B46" s="178" t="s">
        <v>379</v>
      </c>
      <c r="C46" s="179">
        <f>'Region and Market Data'!C30</f>
        <v>44531993.493789829</v>
      </c>
      <c r="D46" s="188">
        <f>'Region and Market Data'!D30</f>
        <v>2795679.7309243679</v>
      </c>
      <c r="E46" s="189">
        <f>'Region and Market Data'!E30</f>
        <v>6.6984347175667452E-2</v>
      </c>
      <c r="F46" s="190">
        <f>'Region and Market Data'!F30</f>
        <v>133884225.88729887</v>
      </c>
      <c r="G46" s="190">
        <f>'Region and Market Data'!G30</f>
        <v>12021334.22717306</v>
      </c>
      <c r="H46" s="191">
        <f>'Region and Market Data'!H30</f>
        <v>9.8646389096858314E-2</v>
      </c>
      <c r="I46" s="34"/>
      <c r="J46" s="178" t="s">
        <v>380</v>
      </c>
      <c r="K46" s="179">
        <f>'Region and Market Data'!C66</f>
        <v>44258756.826520771</v>
      </c>
      <c r="L46" s="188">
        <f>'Region and Market Data'!D66</f>
        <v>3324205.8105220795</v>
      </c>
      <c r="M46" s="189">
        <f>'Region and Market Data'!E66</f>
        <v>8.1207823904624249E-2</v>
      </c>
      <c r="N46" s="190">
        <f>'Region and Market Data'!F66</f>
        <v>131560750.16774741</v>
      </c>
      <c r="O46" s="190">
        <f>'Region and Market Data'!G66</f>
        <v>13241610.093937695</v>
      </c>
      <c r="P46" s="191">
        <f>'Region and Market Data'!H66</f>
        <v>0.11191435371891081</v>
      </c>
    </row>
    <row r="47" spans="2:16">
      <c r="B47" s="83" t="s">
        <v>235</v>
      </c>
      <c r="C47" s="78">
        <f>'Region and Market Data'!C31</f>
        <v>10864738.142045561</v>
      </c>
      <c r="D47" s="68">
        <f>'Region and Market Data'!D31</f>
        <v>514874.35075173713</v>
      </c>
      <c r="E47" s="80">
        <f>'Region and Market Data'!E31</f>
        <v>4.9746968765409551E-2</v>
      </c>
      <c r="F47" s="81">
        <f>'Region and Market Data'!F31</f>
        <v>33831212.659732573</v>
      </c>
      <c r="G47" s="81">
        <f>'Region and Market Data'!G31</f>
        <v>2376508.0521402955</v>
      </c>
      <c r="H47" s="82">
        <f>'Region and Market Data'!H31</f>
        <v>7.5553341917783373E-2</v>
      </c>
      <c r="I47" s="34"/>
      <c r="J47" s="83" t="s">
        <v>271</v>
      </c>
      <c r="K47" s="78">
        <f>'Region and Market Data'!C67</f>
        <v>955959.43719494913</v>
      </c>
      <c r="L47" s="68">
        <f>'Region and Market Data'!D67</f>
        <v>125994.44199633843</v>
      </c>
      <c r="M47" s="80">
        <f>'Region and Market Data'!E67</f>
        <v>0.15180693490113753</v>
      </c>
      <c r="N47" s="81">
        <f>'Region and Market Data'!F67</f>
        <v>2849042.1332017924</v>
      </c>
      <c r="O47" s="81">
        <f>'Region and Market Data'!G67</f>
        <v>445247.69209415698</v>
      </c>
      <c r="P47" s="82">
        <f>'Region and Market Data'!H67</f>
        <v>0.18522702460739238</v>
      </c>
    </row>
    <row r="48" spans="2:16">
      <c r="B48" s="83" t="s">
        <v>236</v>
      </c>
      <c r="C48" s="78">
        <f>'Region and Market Data'!C32</f>
        <v>3575675.2428018716</v>
      </c>
      <c r="D48" s="68">
        <f>'Region and Market Data'!D32</f>
        <v>214769.1017890363</v>
      </c>
      <c r="E48" s="80">
        <f>'Region and Market Data'!E32</f>
        <v>6.390214209442753E-2</v>
      </c>
      <c r="F48" s="81">
        <f>'Region and Market Data'!F32</f>
        <v>10921004.522397051</v>
      </c>
      <c r="G48" s="81">
        <f>'Region and Market Data'!G32</f>
        <v>950261.88519854844</v>
      </c>
      <c r="H48" s="82">
        <f>'Region and Market Data'!H32</f>
        <v>9.5305025891787062E-2</v>
      </c>
      <c r="I48" s="34"/>
      <c r="J48" s="83" t="s">
        <v>272</v>
      </c>
      <c r="K48" s="78">
        <f>'Region and Market Data'!C68</f>
        <v>5986491.3363825791</v>
      </c>
      <c r="L48" s="68">
        <f>'Region and Market Data'!D68</f>
        <v>415988.39385280944</v>
      </c>
      <c r="M48" s="80">
        <f>'Region and Market Data'!E68</f>
        <v>7.4676990236700935E-2</v>
      </c>
      <c r="N48" s="81">
        <f>'Region and Market Data'!F68</f>
        <v>18468891.949296325</v>
      </c>
      <c r="O48" s="81">
        <f>'Region and Market Data'!G68</f>
        <v>1888920.6911031529</v>
      </c>
      <c r="P48" s="82">
        <f>'Region and Market Data'!H68</f>
        <v>0.1139278628224233</v>
      </c>
    </row>
    <row r="49" spans="2:16">
      <c r="B49" s="83" t="s">
        <v>237</v>
      </c>
      <c r="C49" s="78">
        <f>'Region and Market Data'!C33</f>
        <v>1322729.0139321368</v>
      </c>
      <c r="D49" s="68">
        <f>'Region and Market Data'!D33</f>
        <v>93681.010667850496</v>
      </c>
      <c r="E49" s="80">
        <f>'Region and Market Data'!E33</f>
        <v>7.6222418017065807E-2</v>
      </c>
      <c r="F49" s="81">
        <f>'Region and Market Data'!F33</f>
        <v>3922723.8364927019</v>
      </c>
      <c r="G49" s="81">
        <f>'Region and Market Data'!G33</f>
        <v>419089.70426134579</v>
      </c>
      <c r="H49" s="82">
        <f>'Region and Market Data'!H33</f>
        <v>0.11961571569530308</v>
      </c>
      <c r="I49" s="34"/>
      <c r="J49" s="83" t="s">
        <v>273</v>
      </c>
      <c r="K49" s="78">
        <f>'Region and Market Data'!C69</f>
        <v>2279421.7067553638</v>
      </c>
      <c r="L49" s="68">
        <f>'Region and Market Data'!D69</f>
        <v>111576.98098183097</v>
      </c>
      <c r="M49" s="80">
        <f>'Region and Market Data'!E69</f>
        <v>5.1469083396652383E-2</v>
      </c>
      <c r="N49" s="81">
        <f>'Region and Market Data'!F69</f>
        <v>6541098.7877658997</v>
      </c>
      <c r="O49" s="81">
        <f>'Region and Market Data'!G69</f>
        <v>423412.6032062592</v>
      </c>
      <c r="P49" s="82">
        <f>'Region and Market Data'!H69</f>
        <v>6.9211232879990731E-2</v>
      </c>
    </row>
    <row r="50" spans="2:16">
      <c r="B50" s="83" t="s">
        <v>238</v>
      </c>
      <c r="C50" s="78">
        <f>'Region and Market Data'!C34</f>
        <v>1525947.0153227411</v>
      </c>
      <c r="D50" s="68">
        <f>'Region and Market Data'!D34</f>
        <v>118626.27621512185</v>
      </c>
      <c r="E50" s="80">
        <f>'Region and Market Data'!E34</f>
        <v>8.4292281722745485E-2</v>
      </c>
      <c r="F50" s="81">
        <f>'Region and Market Data'!F34</f>
        <v>4341091.3690802557</v>
      </c>
      <c r="G50" s="81">
        <f>'Region and Market Data'!G34</f>
        <v>415265.9204322733</v>
      </c>
      <c r="H50" s="82">
        <f>'Region and Market Data'!H34</f>
        <v>0.10577798882405406</v>
      </c>
      <c r="I50" s="34"/>
      <c r="J50" s="83" t="s">
        <v>274</v>
      </c>
      <c r="K50" s="78">
        <f>'Region and Market Data'!C70</f>
        <v>6294962.6988341967</v>
      </c>
      <c r="L50" s="68">
        <f>'Region and Market Data'!D70</f>
        <v>362089.14614275098</v>
      </c>
      <c r="M50" s="80">
        <f>'Region and Market Data'!E70</f>
        <v>6.1030989945587054E-2</v>
      </c>
      <c r="N50" s="81">
        <f>'Region and Market Data'!F70</f>
        <v>18088402.823262136</v>
      </c>
      <c r="O50" s="81">
        <f>'Region and Market Data'!G70</f>
        <v>1302400.1697658561</v>
      </c>
      <c r="P50" s="82">
        <f>'Region and Market Data'!H70</f>
        <v>7.7588464427806175E-2</v>
      </c>
    </row>
    <row r="51" spans="2:16">
      <c r="B51" s="83" t="s">
        <v>239</v>
      </c>
      <c r="C51" s="78">
        <f>'Region and Market Data'!C35</f>
        <v>926657.52019640245</v>
      </c>
      <c r="D51" s="68">
        <f>'Region and Market Data'!D35</f>
        <v>52807.93755672744</v>
      </c>
      <c r="E51" s="80">
        <f>'Region and Market Data'!E35</f>
        <v>6.0431381562497555E-2</v>
      </c>
      <c r="F51" s="81">
        <f>'Region and Market Data'!F35</f>
        <v>2596030.9851589785</v>
      </c>
      <c r="G51" s="81">
        <f>'Region and Market Data'!G35</f>
        <v>212219.10908912076</v>
      </c>
      <c r="H51" s="82">
        <f>'Region and Market Data'!H35</f>
        <v>8.9025107735851247E-2</v>
      </c>
      <c r="I51" s="34"/>
      <c r="J51" s="83" t="s">
        <v>275</v>
      </c>
      <c r="K51" s="78">
        <f>'Region and Market Data'!C71</f>
        <v>4246654.1631758474</v>
      </c>
      <c r="L51" s="68">
        <f>'Region and Market Data'!D71</f>
        <v>356238.13879643427</v>
      </c>
      <c r="M51" s="80">
        <f>'Region and Market Data'!E71</f>
        <v>9.1568134760924513E-2</v>
      </c>
      <c r="N51" s="81">
        <f>'Region and Market Data'!F71</f>
        <v>12815641.335227277</v>
      </c>
      <c r="O51" s="81">
        <f>'Region and Market Data'!G71</f>
        <v>1297688.462885106</v>
      </c>
      <c r="P51" s="82">
        <f>'Region and Market Data'!H71</f>
        <v>0.11266658904302511</v>
      </c>
    </row>
    <row r="52" spans="2:16">
      <c r="B52" s="83" t="s">
        <v>240</v>
      </c>
      <c r="C52" s="78">
        <f>'Region and Market Data'!C36</f>
        <v>2576931.6177285044</v>
      </c>
      <c r="D52" s="68">
        <f>'Region and Market Data'!D36</f>
        <v>175094.56350740232</v>
      </c>
      <c r="E52" s="80">
        <f>'Region and Market Data'!E36</f>
        <v>7.2900267401438762E-2</v>
      </c>
      <c r="F52" s="81">
        <f>'Region and Market Data'!F36</f>
        <v>7784587.9197857603</v>
      </c>
      <c r="G52" s="81">
        <f>'Region and Market Data'!G36</f>
        <v>819258.67811206542</v>
      </c>
      <c r="H52" s="82">
        <f>'Region and Market Data'!H36</f>
        <v>0.11761951943497882</v>
      </c>
      <c r="I52" s="34"/>
      <c r="J52" s="83" t="s">
        <v>276</v>
      </c>
      <c r="K52" s="78">
        <f>'Region and Market Data'!C72</f>
        <v>3364870.629984376</v>
      </c>
      <c r="L52" s="68">
        <f>'Region and Market Data'!D72</f>
        <v>361168.19970534183</v>
      </c>
      <c r="M52" s="80">
        <f>'Region and Market Data'!E72</f>
        <v>0.12024100525556737</v>
      </c>
      <c r="N52" s="81">
        <f>'Region and Market Data'!F72</f>
        <v>9548939.7866472155</v>
      </c>
      <c r="O52" s="81">
        <f>'Region and Market Data'!G72</f>
        <v>1233892.5992572708</v>
      </c>
      <c r="P52" s="82">
        <f>'Region and Market Data'!H72</f>
        <v>0.14839273565741293</v>
      </c>
    </row>
    <row r="53" spans="2:16">
      <c r="B53" s="83" t="s">
        <v>241</v>
      </c>
      <c r="C53" s="78">
        <f>'Region and Market Data'!C37</f>
        <v>4701008.8352411464</v>
      </c>
      <c r="D53" s="68">
        <f>'Region and Market Data'!D37</f>
        <v>382243.55755662266</v>
      </c>
      <c r="E53" s="80">
        <f>'Region and Market Data'!E37</f>
        <v>8.8507601821222359E-2</v>
      </c>
      <c r="F53" s="81">
        <f>'Region and Market Data'!F37</f>
        <v>14098392.297716184</v>
      </c>
      <c r="G53" s="81">
        <f>'Region and Market Data'!G37</f>
        <v>1397300.7280025259</v>
      </c>
      <c r="H53" s="82">
        <f>'Region and Market Data'!H37</f>
        <v>0.11001422360692638</v>
      </c>
      <c r="I53" s="34"/>
      <c r="J53" s="83" t="s">
        <v>277</v>
      </c>
      <c r="K53" s="78">
        <f>'Region and Market Data'!C73</f>
        <v>4940452.1291318918</v>
      </c>
      <c r="L53" s="68">
        <f>'Region and Market Data'!D73</f>
        <v>440113.5879866872</v>
      </c>
      <c r="M53" s="80">
        <f>'Region and Market Data'!E73</f>
        <v>9.7795662251376134E-2</v>
      </c>
      <c r="N53" s="81">
        <f>'Region and Market Data'!F73</f>
        <v>15445166.913848372</v>
      </c>
      <c r="O53" s="81">
        <f>'Region and Market Data'!G73</f>
        <v>1613552.8213203363</v>
      </c>
      <c r="P53" s="82">
        <f>'Region and Market Data'!H73</f>
        <v>0.11665687102939</v>
      </c>
    </row>
    <row r="54" spans="2:16">
      <c r="B54" s="83" t="s">
        <v>242</v>
      </c>
      <c r="C54" s="78">
        <f>'Region and Market Data'!C38</f>
        <v>3469654.4023915878</v>
      </c>
      <c r="D54" s="68">
        <f>'Region and Market Data'!D38</f>
        <v>209970.00336426124</v>
      </c>
      <c r="E54" s="80">
        <f>'Region and Market Data'!E38</f>
        <v>6.4414212439374563E-2</v>
      </c>
      <c r="F54" s="81">
        <f>'Region and Market Data'!F38</f>
        <v>10570583.824591799</v>
      </c>
      <c r="G54" s="81">
        <f>'Region and Market Data'!G38</f>
        <v>952512.45855006203</v>
      </c>
      <c r="H54" s="82">
        <f>'Region and Market Data'!H38</f>
        <v>9.9033623509290222E-2</v>
      </c>
      <c r="I54" s="34"/>
      <c r="J54" s="83" t="s">
        <v>278</v>
      </c>
      <c r="K54" s="78">
        <f>'Region and Market Data'!C74</f>
        <v>951985.79957792163</v>
      </c>
      <c r="L54" s="68">
        <f>'Region and Market Data'!D74</f>
        <v>97593.944274588372</v>
      </c>
      <c r="M54" s="80">
        <f>'Region and Market Data'!E74</f>
        <v>0.11422621092278526</v>
      </c>
      <c r="N54" s="81">
        <f>'Region and Market Data'!F74</f>
        <v>2742684.2981198765</v>
      </c>
      <c r="O54" s="81">
        <f>'Region and Market Data'!G74</f>
        <v>349418.8929815595</v>
      </c>
      <c r="P54" s="82">
        <f>'Region and Market Data'!H74</f>
        <v>0.14600089577669095</v>
      </c>
    </row>
    <row r="55" spans="2:16" ht="15" thickBot="1">
      <c r="B55" s="84" t="s">
        <v>243</v>
      </c>
      <c r="C55" s="85">
        <f>'Region and Market Data'!C39</f>
        <v>2397102.9405823923</v>
      </c>
      <c r="D55" s="86">
        <f>'Region and Market Data'!D39</f>
        <v>130393.29032832058</v>
      </c>
      <c r="E55" s="87">
        <f>'Region and Market Data'!E39</f>
        <v>5.7525360742036374E-2</v>
      </c>
      <c r="F55" s="88">
        <f>'Region and Market Data'!F39</f>
        <v>6891479.2648461042</v>
      </c>
      <c r="G55" s="88">
        <f>'Region and Market Data'!G39</f>
        <v>630852.69167987723</v>
      </c>
      <c r="H55" s="89">
        <f>'Region and Market Data'!H39</f>
        <v>0.1007651046276718</v>
      </c>
      <c r="I55" s="34"/>
      <c r="J55" s="84" t="s">
        <v>279</v>
      </c>
      <c r="K55" s="85">
        <f>'Region and Market Data'!C75</f>
        <v>3880469.4195027938</v>
      </c>
      <c r="L55" s="86">
        <f>'Region and Market Data'!D75</f>
        <v>276729.11858540447</v>
      </c>
      <c r="M55" s="87">
        <f>'Region and Market Data'!E75</f>
        <v>7.6789417515729055E-2</v>
      </c>
      <c r="N55" s="88">
        <f>'Region and Market Data'!F75</f>
        <v>11020320.00441977</v>
      </c>
      <c r="O55" s="88">
        <f>'Region and Market Data'!G75</f>
        <v>1205080.7345637493</v>
      </c>
      <c r="P55" s="89">
        <f>'Region and Market Data'!H75</f>
        <v>0.1227765010543066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70" priority="1" operator="lessThan">
      <formula>0</formula>
    </cfRule>
  </conditionalFormatting>
  <conditionalFormatting sqref="C4:E4">
    <cfRule type="cellIs" dxfId="69" priority="8" operator="lessThan">
      <formula>0</formula>
    </cfRule>
  </conditionalFormatting>
  <conditionalFormatting sqref="K4:M4">
    <cfRule type="cellIs" dxfId="68" priority="7" operator="less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Z702"/>
  <sheetViews>
    <sheetView zoomScale="55" zoomScaleNormal="55" workbookViewId="0">
      <selection activeCell="J14" sqref="J14"/>
    </sheetView>
  </sheetViews>
  <sheetFormatPr defaultColWidth="14.453125" defaultRowHeight="14.5"/>
  <cols>
    <col min="1" max="1" width="12.08984375" customWidth="1"/>
    <col min="2" max="2" width="48.453125" bestFit="1" customWidth="1"/>
    <col min="3" max="3" width="13.81640625" bestFit="1" customWidth="1"/>
    <col min="4" max="4" width="15" bestFit="1" customWidth="1"/>
    <col min="5" max="5" width="16.81640625" bestFit="1" customWidth="1"/>
    <col min="6" max="6" width="14.6328125" bestFit="1" customWidth="1"/>
    <col min="7" max="7" width="15" bestFit="1" customWidth="1"/>
    <col min="8" max="8" width="16.81640625" bestFit="1" customWidth="1"/>
    <col min="9" max="9" width="6.453125" bestFit="1" customWidth="1"/>
    <col min="10" max="11" width="13.36328125" customWidth="1"/>
    <col min="12" max="12" width="48.453125" bestFit="1" customWidth="1"/>
    <col min="13" max="13" width="48.1796875" customWidth="1"/>
    <col min="14" max="14" width="13.81640625" bestFit="1" customWidth="1"/>
    <col min="15" max="15" width="11.36328125" bestFit="1" customWidth="1"/>
    <col min="16" max="16" width="6.453125" bestFit="1" customWidth="1"/>
    <col min="17" max="17" width="14.6328125" bestFit="1" customWidth="1"/>
    <col min="18" max="18" width="13.1796875" bestFit="1" customWidth="1"/>
    <col min="19" max="19" width="6.1796875" bestFit="1" customWidth="1"/>
    <col min="20" max="20" width="9.54296875" bestFit="1" customWidth="1"/>
    <col min="21" max="21" width="22.08984375" bestFit="1" customWidth="1"/>
    <col min="22" max="22" width="14.6328125" bestFit="1" customWidth="1"/>
    <col min="23" max="23" width="16.08984375" bestFit="1" customWidth="1"/>
    <col min="24" max="24" width="23.1796875" bestFit="1" customWidth="1"/>
    <col min="25" max="25" width="13.36328125" bestFit="1" customWidth="1"/>
    <col min="26" max="26" width="15.81640625" bestFit="1" customWidth="1"/>
  </cols>
  <sheetData>
    <row r="1" spans="1:19" ht="15" customHeight="1">
      <c r="I1" s="141"/>
      <c r="J1" s="141"/>
      <c r="K1" s="141"/>
    </row>
    <row r="2" spans="1:19" ht="15" customHeight="1">
      <c r="I2" s="141"/>
      <c r="J2" s="141"/>
      <c r="K2" s="141"/>
    </row>
    <row r="3" spans="1:19">
      <c r="I3" s="141"/>
      <c r="J3" s="141"/>
      <c r="K3" s="141"/>
    </row>
    <row r="4" spans="1:19">
      <c r="I4" s="269"/>
      <c r="J4" s="195"/>
      <c r="K4" s="195"/>
      <c r="L4" s="176" t="s">
        <v>138</v>
      </c>
      <c r="M4" s="204" t="s">
        <v>282</v>
      </c>
      <c r="N4" s="205">
        <v>51994773.915536359</v>
      </c>
      <c r="O4" s="205">
        <v>5128667.2967043668</v>
      </c>
      <c r="P4" s="206">
        <v>0.10943233109625407</v>
      </c>
      <c r="Q4" s="207">
        <v>145462384.54231679</v>
      </c>
      <c r="R4" s="207">
        <v>19628144.547024235</v>
      </c>
      <c r="S4" s="206">
        <v>0.15598413077202614</v>
      </c>
    </row>
    <row r="5" spans="1:19">
      <c r="I5" s="270"/>
      <c r="J5" s="196"/>
      <c r="K5" s="196"/>
      <c r="L5" s="176" t="s">
        <v>157</v>
      </c>
      <c r="M5" s="208" t="s">
        <v>283</v>
      </c>
      <c r="N5" s="209">
        <v>3893740.5178009658</v>
      </c>
      <c r="O5" s="209">
        <v>354251.78957775747</v>
      </c>
      <c r="P5" s="210">
        <v>0.10008558206529131</v>
      </c>
      <c r="Q5" s="211">
        <v>10550242.505346846</v>
      </c>
      <c r="R5" s="211">
        <v>1375046.653342301</v>
      </c>
      <c r="S5" s="210">
        <v>0.14986564597876006</v>
      </c>
    </row>
    <row r="6" spans="1:19">
      <c r="A6" s="195"/>
      <c r="B6" s="195"/>
      <c r="C6" s="195"/>
      <c r="D6" s="195"/>
      <c r="E6" s="195"/>
      <c r="F6" s="195"/>
      <c r="G6" s="195"/>
      <c r="H6" s="195"/>
      <c r="I6" s="269"/>
      <c r="J6" s="195"/>
      <c r="K6" s="195"/>
      <c r="L6" s="176" t="s">
        <v>158</v>
      </c>
      <c r="M6" s="204" t="s">
        <v>284</v>
      </c>
      <c r="N6" s="205">
        <v>9782412.1843142603</v>
      </c>
      <c r="O6" s="205">
        <v>908663.41183372401</v>
      </c>
      <c r="P6" s="206">
        <v>0.10239904634799792</v>
      </c>
      <c r="Q6" s="207">
        <v>27317178.362512399</v>
      </c>
      <c r="R6" s="207">
        <v>3484769.2589527406</v>
      </c>
      <c r="S6" s="206">
        <v>0.14621976501873024</v>
      </c>
    </row>
    <row r="7" spans="1:19">
      <c r="A7" s="195"/>
      <c r="B7" s="195"/>
      <c r="C7" s="195"/>
      <c r="D7" s="195"/>
      <c r="E7" s="195"/>
      <c r="F7" s="195"/>
      <c r="G7" s="195"/>
      <c r="H7" s="195"/>
      <c r="I7" s="270"/>
      <c r="J7" s="196"/>
      <c r="K7" s="196"/>
      <c r="L7" s="176" t="s">
        <v>159</v>
      </c>
      <c r="M7" s="208" t="s">
        <v>285</v>
      </c>
      <c r="N7" s="209">
        <v>4001157.3561979602</v>
      </c>
      <c r="O7" s="209">
        <v>454771.24947176315</v>
      </c>
      <c r="P7" s="210">
        <v>0.12823512042561538</v>
      </c>
      <c r="Q7" s="211">
        <v>10800424.334618008</v>
      </c>
      <c r="R7" s="211">
        <v>1561839.4843290597</v>
      </c>
      <c r="S7" s="210">
        <v>0.16905613896918545</v>
      </c>
    </row>
    <row r="8" spans="1:19" ht="25">
      <c r="A8" s="273" t="s">
        <v>1</v>
      </c>
      <c r="B8" s="273" t="s">
        <v>0</v>
      </c>
      <c r="C8" s="273" t="s">
        <v>3</v>
      </c>
      <c r="D8" s="273" t="s">
        <v>466</v>
      </c>
      <c r="E8" s="273" t="s">
        <v>467</v>
      </c>
      <c r="F8" s="273" t="s">
        <v>6</v>
      </c>
      <c r="G8" s="273" t="s">
        <v>468</v>
      </c>
      <c r="H8" s="273" t="s">
        <v>469</v>
      </c>
      <c r="I8" s="269"/>
      <c r="J8" s="195"/>
      <c r="K8" s="195"/>
      <c r="L8" s="176" t="s">
        <v>160</v>
      </c>
      <c r="M8" s="204" t="s">
        <v>290</v>
      </c>
      <c r="N8" s="205">
        <v>1716752.2772732016</v>
      </c>
      <c r="O8" s="205">
        <v>197268.77059865813</v>
      </c>
      <c r="P8" s="206">
        <v>0.12982620063470746</v>
      </c>
      <c r="Q8" s="207">
        <v>4516484.3319596443</v>
      </c>
      <c r="R8" s="207">
        <v>650372.31106123049</v>
      </c>
      <c r="S8" s="206">
        <v>0.16822386613362947</v>
      </c>
    </row>
    <row r="9" spans="1:19">
      <c r="A9" s="551" t="s">
        <v>482</v>
      </c>
      <c r="B9" s="274" t="s">
        <v>282</v>
      </c>
      <c r="C9" s="437">
        <v>55654808.242566682</v>
      </c>
      <c r="D9" s="437">
        <v>3525631.6437510997</v>
      </c>
      <c r="E9" s="438">
        <v>6.763259797645077E-2</v>
      </c>
      <c r="F9" s="439">
        <v>165901250.33855653</v>
      </c>
      <c r="G9" s="439">
        <v>15586542.839750648</v>
      </c>
      <c r="H9" s="438">
        <v>0.10369273306056541</v>
      </c>
      <c r="I9" s="270"/>
      <c r="J9" s="196"/>
      <c r="K9" s="196"/>
      <c r="L9" s="176" t="s">
        <v>161</v>
      </c>
      <c r="M9" s="208" t="s">
        <v>286</v>
      </c>
      <c r="N9" s="209">
        <v>11005286.959757388</v>
      </c>
      <c r="O9" s="209">
        <v>1109929.5686161108</v>
      </c>
      <c r="P9" s="210">
        <v>0.1121666984569718</v>
      </c>
      <c r="Q9" s="211">
        <v>31260238.95689271</v>
      </c>
      <c r="R9" s="211">
        <v>4382983.7466855086</v>
      </c>
      <c r="S9" s="210">
        <v>0.16307408298973097</v>
      </c>
    </row>
    <row r="10" spans="1:19">
      <c r="A10" s="551"/>
      <c r="B10" s="275" t="s">
        <v>283</v>
      </c>
      <c r="C10" s="441">
        <v>4138648.3373045349</v>
      </c>
      <c r="D10" s="441">
        <v>214078.15932674194</v>
      </c>
      <c r="E10" s="442">
        <v>5.4548179703350255E-2</v>
      </c>
      <c r="F10" s="443">
        <v>12130727.631667953</v>
      </c>
      <c r="G10" s="443">
        <v>1232684.7098686937</v>
      </c>
      <c r="H10" s="442">
        <v>0.11311064919766148</v>
      </c>
      <c r="I10" s="269"/>
      <c r="J10" s="195"/>
      <c r="K10" s="195"/>
      <c r="L10" s="176" t="s">
        <v>162</v>
      </c>
      <c r="M10" s="204" t="s">
        <v>287</v>
      </c>
      <c r="N10" s="205">
        <v>5126034.0868982831</v>
      </c>
      <c r="O10" s="205">
        <v>511402.68231664877</v>
      </c>
      <c r="P10" s="206">
        <v>0.11082200017295052</v>
      </c>
      <c r="Q10" s="207">
        <v>14416669.687492186</v>
      </c>
      <c r="R10" s="207">
        <v>2071457.0075402092</v>
      </c>
      <c r="S10" s="206">
        <v>0.16779435569418374</v>
      </c>
    </row>
    <row r="11" spans="1:19">
      <c r="A11" s="551"/>
      <c r="B11" s="274" t="s">
        <v>284</v>
      </c>
      <c r="C11" s="437">
        <v>10160998.935593415</v>
      </c>
      <c r="D11" s="437">
        <v>593544.74048951082</v>
      </c>
      <c r="E11" s="438">
        <v>6.2037897269814402E-2</v>
      </c>
      <c r="F11" s="439">
        <v>30482736.039509311</v>
      </c>
      <c r="G11" s="439">
        <v>2883236.5855318233</v>
      </c>
      <c r="H11" s="438">
        <v>0.10446698826330733</v>
      </c>
      <c r="I11" s="270"/>
      <c r="J11" s="196"/>
      <c r="K11" s="196"/>
      <c r="L11" s="176" t="s">
        <v>163</v>
      </c>
      <c r="M11" s="208" t="s">
        <v>288</v>
      </c>
      <c r="N11" s="209">
        <v>6518638.8466020813</v>
      </c>
      <c r="O11" s="209">
        <v>766774.49461479113</v>
      </c>
      <c r="P11" s="210">
        <v>0.1333088626038039</v>
      </c>
      <c r="Q11" s="211">
        <v>17924957.791040063</v>
      </c>
      <c r="R11" s="211">
        <v>2588933.8710440546</v>
      </c>
      <c r="S11" s="210">
        <v>0.16881389104176153</v>
      </c>
    </row>
    <row r="12" spans="1:19">
      <c r="A12" s="551"/>
      <c r="B12" s="275" t="s">
        <v>285</v>
      </c>
      <c r="C12" s="441">
        <v>4281677.3827368002</v>
      </c>
      <c r="D12" s="441">
        <v>284469.22807729151</v>
      </c>
      <c r="E12" s="442">
        <v>7.1166978818875959E-2</v>
      </c>
      <c r="F12" s="443">
        <v>12277405.975851027</v>
      </c>
      <c r="G12" s="443">
        <v>1172081.9356357213</v>
      </c>
      <c r="H12" s="442">
        <v>0.10554234449992667</v>
      </c>
      <c r="I12" s="269"/>
      <c r="J12" s="195"/>
      <c r="K12" s="195"/>
      <c r="L12" s="176" t="s">
        <v>164</v>
      </c>
      <c r="M12" s="204" t="s">
        <v>289</v>
      </c>
      <c r="N12" s="205">
        <v>9950751.6866918057</v>
      </c>
      <c r="O12" s="205">
        <v>825605.32967507467</v>
      </c>
      <c r="P12" s="206">
        <v>9.0475845249345502E-2</v>
      </c>
      <c r="Q12" s="207">
        <v>28676188.572454914</v>
      </c>
      <c r="R12" s="207">
        <v>3512742.214069128</v>
      </c>
      <c r="S12" s="206">
        <v>0.13959702355708908</v>
      </c>
    </row>
    <row r="13" spans="1:19">
      <c r="A13" s="551"/>
      <c r="B13" s="274" t="s">
        <v>290</v>
      </c>
      <c r="C13" s="437">
        <v>1871540.8273837059</v>
      </c>
      <c r="D13" s="437">
        <v>129076.09619618137</v>
      </c>
      <c r="E13" s="438">
        <v>7.407673388500291E-2</v>
      </c>
      <c r="F13" s="439">
        <v>5216433.0639008759</v>
      </c>
      <c r="G13" s="439">
        <v>573815.84960627183</v>
      </c>
      <c r="H13" s="438">
        <v>0.12359749320695547</v>
      </c>
      <c r="I13" s="270"/>
      <c r="J13" s="196"/>
      <c r="K13" s="196"/>
      <c r="L13" s="176" t="s">
        <v>165</v>
      </c>
      <c r="M13" s="208" t="s">
        <v>291</v>
      </c>
      <c r="N13" s="209">
        <v>42635971.107865058</v>
      </c>
      <c r="O13" s="209">
        <v>4323801.0063483492</v>
      </c>
      <c r="P13" s="210">
        <v>0.11285711550380639</v>
      </c>
      <c r="Q13" s="211">
        <v>119360620.38159341</v>
      </c>
      <c r="R13" s="211">
        <v>15525174.986340702</v>
      </c>
      <c r="S13" s="210">
        <v>0.14951710302049231</v>
      </c>
    </row>
    <row r="14" spans="1:19">
      <c r="A14" s="551"/>
      <c r="B14" s="275" t="s">
        <v>286</v>
      </c>
      <c r="C14" s="441">
        <v>11974083.562026067</v>
      </c>
      <c r="D14" s="441">
        <v>883185.98224873841</v>
      </c>
      <c r="E14" s="442">
        <v>7.963160563840227E-2</v>
      </c>
      <c r="F14" s="443">
        <v>36174905.218221657</v>
      </c>
      <c r="G14" s="443">
        <v>3511739.431843482</v>
      </c>
      <c r="H14" s="442">
        <v>0.10751374973297952</v>
      </c>
      <c r="I14" s="269"/>
      <c r="J14" s="195"/>
      <c r="K14" s="195"/>
      <c r="L14" s="176" t="s">
        <v>193</v>
      </c>
      <c r="M14" s="204" t="s">
        <v>292</v>
      </c>
      <c r="N14" s="205">
        <v>2881416.1615382303</v>
      </c>
      <c r="O14" s="205">
        <v>234716.60654211789</v>
      </c>
      <c r="P14" s="206">
        <v>8.8682754375746534E-2</v>
      </c>
      <c r="Q14" s="207">
        <v>7897972.6288911626</v>
      </c>
      <c r="R14" s="207">
        <v>777617.94926301669</v>
      </c>
      <c r="S14" s="206">
        <v>0.10921056383438853</v>
      </c>
    </row>
    <row r="15" spans="1:19">
      <c r="A15" s="551"/>
      <c r="B15" s="274" t="s">
        <v>287</v>
      </c>
      <c r="C15" s="437">
        <v>5643224.8627456399</v>
      </c>
      <c r="D15" s="437">
        <v>405082.00829254556</v>
      </c>
      <c r="E15" s="438">
        <v>7.733313495796966E-2</v>
      </c>
      <c r="F15" s="439">
        <v>17018396.916594986</v>
      </c>
      <c r="G15" s="439">
        <v>1779108.370448254</v>
      </c>
      <c r="H15" s="438">
        <v>0.11674484442373152</v>
      </c>
      <c r="I15" s="270"/>
      <c r="J15" s="196"/>
      <c r="K15" s="196"/>
      <c r="L15" s="176" t="s">
        <v>166</v>
      </c>
      <c r="M15" s="208" t="s">
        <v>293</v>
      </c>
      <c r="N15" s="209">
        <v>2938560.6306600622</v>
      </c>
      <c r="O15" s="209">
        <v>258581.56652660994</v>
      </c>
      <c r="P15" s="210">
        <v>9.6486412893012657E-2</v>
      </c>
      <c r="Q15" s="211">
        <v>7659748.5040861676</v>
      </c>
      <c r="R15" s="211">
        <v>1007251.9520416362</v>
      </c>
      <c r="S15" s="210">
        <v>0.15140961654945534</v>
      </c>
    </row>
    <row r="16" spans="1:19">
      <c r="A16" s="551"/>
      <c r="B16" s="275" t="s">
        <v>288</v>
      </c>
      <c r="C16" s="441">
        <v>6921543.6450124308</v>
      </c>
      <c r="D16" s="441">
        <v>469606.41077033523</v>
      </c>
      <c r="E16" s="442">
        <v>7.2785334655460193E-2</v>
      </c>
      <c r="F16" s="443">
        <v>20335910.349190127</v>
      </c>
      <c r="G16" s="443">
        <v>2097280.4138462022</v>
      </c>
      <c r="H16" s="442">
        <v>0.11499111617928959</v>
      </c>
      <c r="I16" s="269"/>
      <c r="J16" s="195"/>
      <c r="K16" s="195"/>
      <c r="L16" s="176" t="s">
        <v>167</v>
      </c>
      <c r="M16" s="204" t="s">
        <v>294</v>
      </c>
      <c r="N16" s="205">
        <v>25720653.785396934</v>
      </c>
      <c r="O16" s="205">
        <v>2697701.6412251629</v>
      </c>
      <c r="P16" s="206">
        <v>0.11717444506386131</v>
      </c>
      <c r="Q16" s="207">
        <v>72261312.990801886</v>
      </c>
      <c r="R16" s="207">
        <v>9721591.1331510171</v>
      </c>
      <c r="S16" s="206">
        <v>0.15544666404623153</v>
      </c>
    </row>
    <row r="17" spans="1:26">
      <c r="A17" s="551"/>
      <c r="B17" s="274" t="s">
        <v>289</v>
      </c>
      <c r="C17" s="437">
        <v>10663090.689764082</v>
      </c>
      <c r="D17" s="437">
        <v>546589.01834981702</v>
      </c>
      <c r="E17" s="438">
        <v>5.4029449715239861E-2</v>
      </c>
      <c r="F17" s="439">
        <v>32482653.339289524</v>
      </c>
      <c r="G17" s="439">
        <v>2554513.7386391312</v>
      </c>
      <c r="H17" s="438">
        <v>8.535491255806682E-2</v>
      </c>
      <c r="I17" s="270"/>
      <c r="J17" s="196"/>
      <c r="K17" s="196"/>
      <c r="L17" s="176" t="s">
        <v>168</v>
      </c>
      <c r="M17" s="208" t="s">
        <v>295</v>
      </c>
      <c r="N17" s="209">
        <v>7366952.7591374321</v>
      </c>
      <c r="O17" s="209">
        <v>782367.75182967354</v>
      </c>
      <c r="P17" s="210">
        <v>0.11881808055653921</v>
      </c>
      <c r="Q17" s="211">
        <v>21394505.450884819</v>
      </c>
      <c r="R17" s="211">
        <v>2693297.8481675833</v>
      </c>
      <c r="S17" s="210">
        <v>0.14401732259130978</v>
      </c>
    </row>
    <row r="18" spans="1:26">
      <c r="A18" s="551"/>
      <c r="B18" s="275" t="s">
        <v>291</v>
      </c>
      <c r="C18" s="441">
        <v>46308171.381604016</v>
      </c>
      <c r="D18" s="441">
        <v>3074584.2740400285</v>
      </c>
      <c r="E18" s="442">
        <v>7.1115641327437085E-2</v>
      </c>
      <c r="F18" s="443">
        <v>137996148.77347338</v>
      </c>
      <c r="G18" s="443">
        <v>14107491.205716714</v>
      </c>
      <c r="H18" s="442">
        <v>0.11387233894274061</v>
      </c>
      <c r="I18" s="271"/>
      <c r="J18" s="197"/>
      <c r="K18" s="197"/>
      <c r="L18" s="176" t="s">
        <v>169</v>
      </c>
      <c r="M18" s="204" t="s">
        <v>296</v>
      </c>
      <c r="N18" s="212">
        <v>1246502.6555484459</v>
      </c>
      <c r="O18" s="212">
        <v>114257.65562231839</v>
      </c>
      <c r="P18" s="212">
        <v>0.1009124841617963</v>
      </c>
      <c r="Q18" s="212">
        <v>3406173.6928291768</v>
      </c>
      <c r="R18" s="212">
        <v>481743.96644245088</v>
      </c>
      <c r="S18" s="212">
        <v>0.164730908763422</v>
      </c>
    </row>
    <row r="19" spans="1:26">
      <c r="A19" s="551"/>
      <c r="B19" s="274" t="s">
        <v>292</v>
      </c>
      <c r="C19" s="437">
        <v>3217146.5411910205</v>
      </c>
      <c r="D19" s="437">
        <v>211528.97872883268</v>
      </c>
      <c r="E19" s="438">
        <v>7.0377875539012064E-2</v>
      </c>
      <c r="F19" s="439">
        <v>9385927.4356436022</v>
      </c>
      <c r="G19" s="439">
        <v>947077.76891626418</v>
      </c>
      <c r="H19" s="438">
        <v>0.11222830199836342</v>
      </c>
      <c r="I19" s="270"/>
      <c r="J19" s="196"/>
      <c r="K19" s="196"/>
      <c r="L19" s="176" t="s">
        <v>170</v>
      </c>
      <c r="M19" s="208" t="s">
        <v>297</v>
      </c>
      <c r="N19" s="209">
        <v>607453.70116463606</v>
      </c>
      <c r="O19" s="209">
        <v>52046.499668942415</v>
      </c>
      <c r="P19" s="210">
        <v>9.3708723129233604E-2</v>
      </c>
      <c r="Q19" s="211">
        <v>1716451.4961181036</v>
      </c>
      <c r="R19" s="211">
        <v>201271.46861214703</v>
      </c>
      <c r="S19" s="210">
        <v>0.13283666954312184</v>
      </c>
      <c r="U19" s="177">
        <v>721332.21774126112</v>
      </c>
      <c r="V19" s="177">
        <v>12764.758498217445</v>
      </c>
      <c r="W19" s="177">
        <v>1.80148810557204E-2</v>
      </c>
      <c r="X19" s="177">
        <v>2011106.7927589137</v>
      </c>
      <c r="Y19" s="177">
        <v>124023.04054599861</v>
      </c>
      <c r="Z19" s="177">
        <v>6.572206474702634E-2</v>
      </c>
    </row>
    <row r="20" spans="1:26">
      <c r="A20" s="551"/>
      <c r="B20" s="275" t="s">
        <v>293</v>
      </c>
      <c r="C20" s="441">
        <v>3211825.9309880184</v>
      </c>
      <c r="D20" s="441">
        <v>196189.132600463</v>
      </c>
      <c r="E20" s="442">
        <v>6.5057281667793773E-2</v>
      </c>
      <c r="F20" s="443">
        <v>8805333.6714118961</v>
      </c>
      <c r="G20" s="443">
        <v>828767.29333287012</v>
      </c>
      <c r="H20" s="442">
        <v>0.10390025658289072</v>
      </c>
      <c r="I20" s="269"/>
      <c r="J20" s="195"/>
      <c r="K20" s="195"/>
      <c r="L20" s="192" t="s">
        <v>207</v>
      </c>
      <c r="M20" s="204" t="s">
        <v>298</v>
      </c>
      <c r="N20" s="205">
        <v>1863827.9407114731</v>
      </c>
      <c r="O20" s="205">
        <v>198238.81634168606</v>
      </c>
      <c r="P20" s="206">
        <v>0.11902023941030124</v>
      </c>
      <c r="Q20" s="207">
        <v>5011884.4713582862</v>
      </c>
      <c r="R20" s="207">
        <v>648309.08193531446</v>
      </c>
      <c r="S20" s="206">
        <v>0.14857290732429518</v>
      </c>
    </row>
    <row r="21" spans="1:26">
      <c r="A21" s="551"/>
      <c r="B21" s="274" t="s">
        <v>294</v>
      </c>
      <c r="C21" s="437">
        <v>28037812.310011912</v>
      </c>
      <c r="D21" s="437">
        <v>1894382.1086539552</v>
      </c>
      <c r="E21" s="438">
        <v>7.2461115242465624E-2</v>
      </c>
      <c r="F21" s="439">
        <v>83915278.386025921</v>
      </c>
      <c r="G21" s="439">
        <v>8656200.0722584575</v>
      </c>
      <c r="H21" s="438">
        <v>0.1150186830108301</v>
      </c>
      <c r="I21" s="272"/>
      <c r="J21" s="198"/>
      <c r="K21" s="198"/>
      <c r="L21" s="176" t="s">
        <v>139</v>
      </c>
      <c r="M21" s="208" t="s">
        <v>299</v>
      </c>
      <c r="N21" s="209">
        <v>39101038.280013449</v>
      </c>
      <c r="O21" s="209">
        <v>3272209.614215754</v>
      </c>
      <c r="P21" s="210">
        <v>9.1328958720311576E-2</v>
      </c>
      <c r="Q21" s="211">
        <v>106374852.22197428</v>
      </c>
      <c r="R21" s="211">
        <v>12604669.052535012</v>
      </c>
      <c r="S21" s="210">
        <v>0.13442086414355017</v>
      </c>
    </row>
    <row r="22" spans="1:26">
      <c r="A22" s="551"/>
      <c r="B22" s="275" t="s">
        <v>295</v>
      </c>
      <c r="C22" s="441">
        <v>7802725.9299135767</v>
      </c>
      <c r="D22" s="441">
        <v>527757.74581801146</v>
      </c>
      <c r="E22" s="442">
        <v>7.2544337303328432E-2</v>
      </c>
      <c r="F22" s="443">
        <v>24112736.743427049</v>
      </c>
      <c r="G22" s="443">
        <v>2467155.6258713491</v>
      </c>
      <c r="H22" s="442">
        <v>0.11397964381147321</v>
      </c>
      <c r="I22" s="269"/>
      <c r="J22" s="195"/>
      <c r="K22" s="195"/>
      <c r="L22" s="176" t="s">
        <v>194</v>
      </c>
      <c r="M22" s="204" t="s">
        <v>300</v>
      </c>
      <c r="N22" s="205">
        <v>2296834.1870310879</v>
      </c>
      <c r="O22" s="205">
        <v>261004.26068135002</v>
      </c>
      <c r="P22" s="206">
        <v>0.128205336459187</v>
      </c>
      <c r="Q22" s="207">
        <v>5986864.3688082825</v>
      </c>
      <c r="R22" s="207">
        <v>864665.46212692373</v>
      </c>
      <c r="S22" s="206">
        <v>0.16880747465684326</v>
      </c>
    </row>
    <row r="23" spans="1:26">
      <c r="A23" s="551"/>
      <c r="B23" s="274" t="s">
        <v>296</v>
      </c>
      <c r="C23" s="451">
        <v>1324078.988819398</v>
      </c>
      <c r="D23" s="451">
        <v>57308.42349203676</v>
      </c>
      <c r="E23" s="451">
        <v>4.5239781425791978E-2</v>
      </c>
      <c r="F23" s="451">
        <v>3953699.8112543374</v>
      </c>
      <c r="G23" s="451">
        <v>382980.68766337633</v>
      </c>
      <c r="H23" s="451">
        <v>0.10725589843600596</v>
      </c>
      <c r="I23" s="270"/>
      <c r="J23" s="196"/>
      <c r="K23" s="196"/>
      <c r="L23" s="176" t="s">
        <v>195</v>
      </c>
      <c r="M23" s="208" t="s">
        <v>301</v>
      </c>
      <c r="N23" s="209">
        <v>12440097.523316095</v>
      </c>
      <c r="O23" s="209">
        <v>876193.8854847569</v>
      </c>
      <c r="P23" s="210">
        <v>7.5769732516473634E-2</v>
      </c>
      <c r="Q23" s="211">
        <v>34835967.502226561</v>
      </c>
      <c r="R23" s="211">
        <v>3944646.6369264685</v>
      </c>
      <c r="S23" s="210">
        <v>0.12769433376212314</v>
      </c>
    </row>
    <row r="24" spans="1:26">
      <c r="A24" s="551"/>
      <c r="B24" s="275" t="s">
        <v>297</v>
      </c>
      <c r="C24" s="441">
        <v>661697.2947823304</v>
      </c>
      <c r="D24" s="441">
        <v>40395.489303210634</v>
      </c>
      <c r="E24" s="442">
        <v>6.5017498656807324E-2</v>
      </c>
      <c r="F24" s="443">
        <v>2003041.1118458658</v>
      </c>
      <c r="G24" s="443">
        <v>207842.3446489668</v>
      </c>
      <c r="H24" s="442">
        <v>0.11577678664157107</v>
      </c>
      <c r="I24" s="269"/>
      <c r="J24" s="195"/>
      <c r="K24" s="195"/>
      <c r="L24" s="176" t="s">
        <v>196</v>
      </c>
      <c r="M24" s="204" t="s">
        <v>302</v>
      </c>
      <c r="N24" s="205">
        <v>3570343.687919077</v>
      </c>
      <c r="O24" s="205">
        <v>366935.20697143255</v>
      </c>
      <c r="P24" s="206">
        <v>0.11454524427770897</v>
      </c>
      <c r="Q24" s="207">
        <v>9500782.5107336082</v>
      </c>
      <c r="R24" s="207">
        <v>1219406.5599966338</v>
      </c>
      <c r="S24" s="206">
        <v>0.14724685453847999</v>
      </c>
    </row>
    <row r="25" spans="1:26">
      <c r="A25" s="551"/>
      <c r="B25" s="274" t="s">
        <v>298</v>
      </c>
      <c r="C25" s="437">
        <v>2030378.4592536469</v>
      </c>
      <c r="D25" s="437">
        <v>139020.07960120006</v>
      </c>
      <c r="E25" s="438">
        <v>7.3502769806506038E-2</v>
      </c>
      <c r="F25" s="439">
        <v>5806674.1421437152</v>
      </c>
      <c r="G25" s="439">
        <v>607854.96806241944</v>
      </c>
      <c r="H25" s="438">
        <v>0.11692173697690417</v>
      </c>
      <c r="I25" s="270"/>
      <c r="J25" s="196"/>
      <c r="K25" s="196"/>
      <c r="L25" s="176" t="s">
        <v>197</v>
      </c>
      <c r="M25" s="208" t="s">
        <v>303</v>
      </c>
      <c r="N25" s="209">
        <v>2946696.6247966643</v>
      </c>
      <c r="O25" s="209">
        <v>314986.11867655721</v>
      </c>
      <c r="P25" s="210">
        <v>0.11968874157854721</v>
      </c>
      <c r="Q25" s="211">
        <v>7754124.8701476017</v>
      </c>
      <c r="R25" s="211">
        <v>1080195.9771872712</v>
      </c>
      <c r="S25" s="210">
        <v>0.16185308451917482</v>
      </c>
    </row>
    <row r="26" spans="1:26">
      <c r="A26" s="551"/>
      <c r="B26" s="275" t="s">
        <v>299</v>
      </c>
      <c r="C26" s="441">
        <v>41889829.535846733</v>
      </c>
      <c r="D26" s="441">
        <v>2615111.9238535091</v>
      </c>
      <c r="E26" s="442">
        <v>6.6585123531351348E-2</v>
      </c>
      <c r="F26" s="443">
        <v>119167052.93772255</v>
      </c>
      <c r="G26" s="443">
        <v>10288029.950114936</v>
      </c>
      <c r="H26" s="442">
        <v>9.4490469034479649E-2</v>
      </c>
      <c r="I26" s="269"/>
      <c r="J26" s="195"/>
      <c r="K26" s="195"/>
      <c r="L26" s="176" t="s">
        <v>198</v>
      </c>
      <c r="M26" s="204" t="s">
        <v>304</v>
      </c>
      <c r="N26" s="205">
        <v>7002624.6628875826</v>
      </c>
      <c r="O26" s="205">
        <v>529234.68941396382</v>
      </c>
      <c r="P26" s="206">
        <v>8.1755415876787765E-2</v>
      </c>
      <c r="Q26" s="207">
        <v>19319657.381026573</v>
      </c>
      <c r="R26" s="207">
        <v>1943652.2299268544</v>
      </c>
      <c r="S26" s="206">
        <v>0.11185840548647867</v>
      </c>
    </row>
    <row r="27" spans="1:26">
      <c r="A27" s="551"/>
      <c r="B27" s="274" t="s">
        <v>300</v>
      </c>
      <c r="C27" s="437">
        <v>2542269.2192263259</v>
      </c>
      <c r="D27" s="437">
        <v>171545.37799987709</v>
      </c>
      <c r="E27" s="438">
        <v>7.2359915995585278E-2</v>
      </c>
      <c r="F27" s="439">
        <v>7020326.2855294487</v>
      </c>
      <c r="G27" s="439">
        <v>711747.79565695953</v>
      </c>
      <c r="H27" s="438">
        <v>0.11282221451307418</v>
      </c>
      <c r="I27" s="270"/>
      <c r="J27" s="196"/>
      <c r="K27" s="196"/>
      <c r="L27" s="176" t="s">
        <v>199</v>
      </c>
      <c r="M27" s="208" t="s">
        <v>305</v>
      </c>
      <c r="N27" s="209">
        <v>5872164.2403463265</v>
      </c>
      <c r="O27" s="209">
        <v>469802.73992988281</v>
      </c>
      <c r="P27" s="210">
        <v>8.6962477408012745E-2</v>
      </c>
      <c r="Q27" s="211">
        <v>15508859.431881675</v>
      </c>
      <c r="R27" s="211">
        <v>1847499.472323766</v>
      </c>
      <c r="S27" s="210">
        <v>0.13523539953510985</v>
      </c>
    </row>
    <row r="28" spans="1:26">
      <c r="A28" s="551"/>
      <c r="B28" s="275" t="s">
        <v>301</v>
      </c>
      <c r="C28" s="441">
        <v>13094874.762601038</v>
      </c>
      <c r="D28" s="441">
        <v>667591.60248561949</v>
      </c>
      <c r="E28" s="442">
        <v>5.371983513083637E-2</v>
      </c>
      <c r="F28" s="443">
        <v>38393620.894612864</v>
      </c>
      <c r="G28" s="443">
        <v>3026864.2921322808</v>
      </c>
      <c r="H28" s="442">
        <v>8.5585012110496447E-2</v>
      </c>
      <c r="I28" s="269"/>
      <c r="J28" s="195"/>
      <c r="K28" s="195"/>
      <c r="L28" s="176" t="s">
        <v>200</v>
      </c>
      <c r="M28" s="204" t="s">
        <v>306</v>
      </c>
      <c r="N28" s="205">
        <v>2220742.9628248787</v>
      </c>
      <c r="O28" s="205">
        <v>231143.02431144542</v>
      </c>
      <c r="P28" s="206">
        <v>0.11617562899813329</v>
      </c>
      <c r="Q28" s="207">
        <v>6043078.8653233889</v>
      </c>
      <c r="R28" s="207">
        <v>818535.78711929917</v>
      </c>
      <c r="S28" s="206">
        <v>0.15667126768158771</v>
      </c>
    </row>
    <row r="29" spans="1:26">
      <c r="A29" s="551"/>
      <c r="B29" s="274" t="s">
        <v>302</v>
      </c>
      <c r="C29" s="437">
        <v>3829241.7681844691</v>
      </c>
      <c r="D29" s="437">
        <v>320055.1256884695</v>
      </c>
      <c r="E29" s="438">
        <v>9.1204931026644412E-2</v>
      </c>
      <c r="F29" s="439">
        <v>10685260.455414921</v>
      </c>
      <c r="G29" s="439">
        <v>1179358.7421753164</v>
      </c>
      <c r="H29" s="438">
        <v>0.12406595163220889</v>
      </c>
      <c r="I29" s="270"/>
      <c r="J29" s="196"/>
      <c r="K29" s="196"/>
      <c r="L29" s="176" t="s">
        <v>201</v>
      </c>
      <c r="M29" s="208" t="s">
        <v>307</v>
      </c>
      <c r="N29" s="209">
        <v>940327.46742360981</v>
      </c>
      <c r="O29" s="209">
        <v>91318.331282678759</v>
      </c>
      <c r="P29" s="210">
        <v>0.10755871450071228</v>
      </c>
      <c r="Q29" s="211">
        <v>2510999.9020597711</v>
      </c>
      <c r="R29" s="211">
        <v>324251.55653557787</v>
      </c>
      <c r="S29" s="210">
        <v>0.14828023407414553</v>
      </c>
    </row>
    <row r="30" spans="1:26">
      <c r="A30" s="551"/>
      <c r="B30" s="275" t="s">
        <v>303</v>
      </c>
      <c r="C30" s="441">
        <v>3159382.4298434369</v>
      </c>
      <c r="D30" s="441">
        <v>204446.30934044439</v>
      </c>
      <c r="E30" s="442">
        <v>6.9188063972646319E-2</v>
      </c>
      <c r="F30" s="443">
        <v>8746537.2454189956</v>
      </c>
      <c r="G30" s="443">
        <v>773897.86627521738</v>
      </c>
      <c r="H30" s="442">
        <v>9.7069217541648059E-2</v>
      </c>
      <c r="I30" s="269"/>
      <c r="J30" s="195"/>
      <c r="K30" s="195"/>
      <c r="L30" s="176" t="s">
        <v>202</v>
      </c>
      <c r="M30" s="204" t="s">
        <v>308</v>
      </c>
      <c r="N30" s="205">
        <v>910859.59815638617</v>
      </c>
      <c r="O30" s="205">
        <v>66251.485949535388</v>
      </c>
      <c r="P30" s="206">
        <v>7.8440503935522127E-2</v>
      </c>
      <c r="Q30" s="207">
        <v>2415483.8458863935</v>
      </c>
      <c r="R30" s="207">
        <v>281864.79086492769</v>
      </c>
      <c r="S30" s="206">
        <v>0.13210642743443812</v>
      </c>
      <c r="T30" s="171" t="s">
        <v>204</v>
      </c>
      <c r="U30" s="172">
        <f>(O20-(SUM(O21:O29)))</f>
        <v>-6214589.0546261361</v>
      </c>
      <c r="V30" s="173">
        <f>(P20-(SUM(P21:P29)))</f>
        <v>-0.8029700109255733</v>
      </c>
      <c r="W30" s="174">
        <f>(((U30+V30)-(U30))/U30)</f>
        <v>1.2920725791024239E-7</v>
      </c>
      <c r="X30" s="172">
        <f>(R20-(SUM(R21:R29)))</f>
        <v>-23999213.65274249</v>
      </c>
      <c r="Y30" s="172">
        <f>(S20-(SUM(S21:S29)))</f>
        <v>-1.1434950110731981</v>
      </c>
      <c r="Z30" s="174">
        <f>(((X30+Y30)-(X30))/X30)</f>
        <v>4.7647186637885401E-8</v>
      </c>
    </row>
    <row r="31" spans="1:26">
      <c r="A31" s="551"/>
      <c r="B31" s="274" t="s">
        <v>304</v>
      </c>
      <c r="C31" s="437">
        <v>7643873.7142656278</v>
      </c>
      <c r="D31" s="437">
        <v>503912.07173398975</v>
      </c>
      <c r="E31" s="438">
        <v>7.0576299560527619E-2</v>
      </c>
      <c r="F31" s="439">
        <v>22279720.955769662</v>
      </c>
      <c r="G31" s="439">
        <v>2058545.0763403401</v>
      </c>
      <c r="H31" s="438">
        <v>0.10180145252751918</v>
      </c>
      <c r="I31" s="272"/>
      <c r="J31" s="198"/>
      <c r="K31" s="198"/>
      <c r="L31" s="170" t="s">
        <v>203</v>
      </c>
      <c r="M31" s="208" t="s">
        <v>309</v>
      </c>
      <c r="N31" s="213">
        <v>900347.32531161758</v>
      </c>
      <c r="O31" s="213">
        <v>65339.871514208498</v>
      </c>
      <c r="P31" s="213">
        <v>7.8250644610486753E-2</v>
      </c>
      <c r="Q31" s="213">
        <v>2499033.5438804715</v>
      </c>
      <c r="R31" s="213">
        <v>279950.57952729985</v>
      </c>
      <c r="S31" s="213">
        <v>0.12615597705194456</v>
      </c>
    </row>
    <row r="32" spans="1:26">
      <c r="A32" s="551"/>
      <c r="B32" s="275" t="s">
        <v>305</v>
      </c>
      <c r="C32" s="441">
        <v>6285592.5532286419</v>
      </c>
      <c r="D32" s="441">
        <v>383889.26903511863</v>
      </c>
      <c r="E32" s="442">
        <v>6.5047199181172952E-2</v>
      </c>
      <c r="F32" s="443">
        <v>17382344.714237418</v>
      </c>
      <c r="G32" s="443">
        <v>1492742.4815858379</v>
      </c>
      <c r="H32" s="442">
        <v>9.3944609797619594E-2</v>
      </c>
      <c r="I32" s="269"/>
      <c r="J32" s="195"/>
      <c r="K32" s="195"/>
      <c r="L32" s="176" t="s">
        <v>140</v>
      </c>
      <c r="M32" s="204" t="s">
        <v>310</v>
      </c>
      <c r="N32" s="205">
        <v>10801017.326481314</v>
      </c>
      <c r="O32" s="205">
        <v>996510.31686662138</v>
      </c>
      <c r="P32" s="206">
        <v>0.10163798301020167</v>
      </c>
      <c r="Q32" s="207">
        <v>29836692.843307614</v>
      </c>
      <c r="R32" s="207">
        <v>3911021.5035441108</v>
      </c>
      <c r="S32" s="206">
        <v>0.15085516792560666</v>
      </c>
    </row>
    <row r="33" spans="1:19">
      <c r="A33" s="551"/>
      <c r="B33" s="274" t="s">
        <v>306</v>
      </c>
      <c r="C33" s="437">
        <v>2314653.9224737193</v>
      </c>
      <c r="D33" s="437">
        <v>148851.50467984239</v>
      </c>
      <c r="E33" s="438">
        <v>6.8728109017195144E-2</v>
      </c>
      <c r="F33" s="439">
        <v>6587395.4348193277</v>
      </c>
      <c r="G33" s="439">
        <v>595056.1296249656</v>
      </c>
      <c r="H33" s="438">
        <v>9.9302809690557881E-2</v>
      </c>
      <c r="I33" s="270"/>
      <c r="J33" s="196"/>
      <c r="K33" s="196"/>
      <c r="L33" s="176" t="s">
        <v>171</v>
      </c>
      <c r="M33" s="208" t="s">
        <v>311</v>
      </c>
      <c r="N33" s="209">
        <v>3101772.2938933838</v>
      </c>
      <c r="O33" s="209">
        <v>307918.49833841249</v>
      </c>
      <c r="P33" s="210">
        <v>0.1102128174453193</v>
      </c>
      <c r="Q33" s="211">
        <v>8627212.6443137452</v>
      </c>
      <c r="R33" s="211">
        <v>1211764.4846330555</v>
      </c>
      <c r="S33" s="210">
        <v>0.16341082272298352</v>
      </c>
    </row>
    <row r="34" spans="1:19">
      <c r="A34" s="551"/>
      <c r="B34" s="275" t="s">
        <v>307</v>
      </c>
      <c r="C34" s="441">
        <v>1047882.0850842312</v>
      </c>
      <c r="D34" s="441">
        <v>72751.276776785147</v>
      </c>
      <c r="E34" s="442">
        <v>7.4606684720648894E-2</v>
      </c>
      <c r="F34" s="443">
        <v>2923836.8121819855</v>
      </c>
      <c r="G34" s="443">
        <v>285307.28497213451</v>
      </c>
      <c r="H34" s="442">
        <v>0.10813117004373136</v>
      </c>
      <c r="I34" s="269"/>
      <c r="J34" s="195"/>
      <c r="K34" s="195"/>
      <c r="L34" s="176" t="s">
        <v>172</v>
      </c>
      <c r="M34" s="204" t="s">
        <v>312</v>
      </c>
      <c r="N34" s="205">
        <v>7699245.0325879287</v>
      </c>
      <c r="O34" s="205">
        <v>688591.81852820516</v>
      </c>
      <c r="P34" s="206">
        <v>9.8220778792373897E-2</v>
      </c>
      <c r="Q34" s="207">
        <v>21209480.198993873</v>
      </c>
      <c r="R34" s="207">
        <v>2699257.0189110637</v>
      </c>
      <c r="S34" s="206">
        <v>0.14582520116858946</v>
      </c>
    </row>
    <row r="35" spans="1:19">
      <c r="A35" s="551"/>
      <c r="B35" s="274" t="s">
        <v>308</v>
      </c>
      <c r="C35" s="437">
        <v>989875.25657027762</v>
      </c>
      <c r="D35" s="437">
        <v>61172.627899856423</v>
      </c>
      <c r="E35" s="438">
        <v>6.5868907884361574E-2</v>
      </c>
      <c r="F35" s="439">
        <v>2714141.5255732751</v>
      </c>
      <c r="G35" s="439">
        <v>225590.6706848843</v>
      </c>
      <c r="H35" s="438">
        <v>9.0651420782398212E-2</v>
      </c>
      <c r="I35" s="270"/>
      <c r="J35" s="196"/>
      <c r="K35" s="196"/>
      <c r="L35" s="176" t="s">
        <v>141</v>
      </c>
      <c r="M35" s="208" t="s">
        <v>313</v>
      </c>
      <c r="N35" s="209">
        <v>18661584.567146797</v>
      </c>
      <c r="O35" s="209">
        <v>1200248.1198605821</v>
      </c>
      <c r="P35" s="210">
        <v>6.8737471698343044E-2</v>
      </c>
      <c r="Q35" s="211">
        <v>57403721.404741615</v>
      </c>
      <c r="R35" s="211">
        <v>4487568.0578354821</v>
      </c>
      <c r="S35" s="210">
        <v>8.4805258394653471E-2</v>
      </c>
    </row>
    <row r="36" spans="1:19">
      <c r="A36" s="551"/>
      <c r="B36" s="275" t="s">
        <v>309</v>
      </c>
      <c r="C36" s="452">
        <v>982183.82436891494</v>
      </c>
      <c r="D36" s="452">
        <v>80896.758213447756</v>
      </c>
      <c r="E36" s="452">
        <v>8.9756927899255462E-2</v>
      </c>
      <c r="F36" s="452">
        <v>2804507.3984634164</v>
      </c>
      <c r="G36" s="452">
        <v>308809.51416985458</v>
      </c>
      <c r="H36" s="452">
        <v>0.12373673757281199</v>
      </c>
      <c r="I36" s="269"/>
      <c r="J36" s="195"/>
      <c r="K36" s="195"/>
      <c r="L36" s="176" t="s">
        <v>173</v>
      </c>
      <c r="M36" s="204" t="s">
        <v>314</v>
      </c>
      <c r="N36" s="205">
        <v>4698474.2373436261</v>
      </c>
      <c r="O36" s="205">
        <v>293695.58743425831</v>
      </c>
      <c r="P36" s="206">
        <v>6.6676582588389849E-2</v>
      </c>
      <c r="Q36" s="207">
        <v>14598755.237129509</v>
      </c>
      <c r="R36" s="207">
        <v>1177710.0529431105</v>
      </c>
      <c r="S36" s="206">
        <v>8.7750993814607645E-2</v>
      </c>
    </row>
    <row r="37" spans="1:19">
      <c r="A37" s="551"/>
      <c r="B37" s="274" t="s">
        <v>310</v>
      </c>
      <c r="C37" s="437">
        <v>11329533.19422587</v>
      </c>
      <c r="D37" s="437">
        <v>628071.08638425171</v>
      </c>
      <c r="E37" s="438">
        <v>5.8690212613473208E-2</v>
      </c>
      <c r="F37" s="439">
        <v>32550679.005826879</v>
      </c>
      <c r="G37" s="439">
        <v>2374341.6226476692</v>
      </c>
      <c r="H37" s="438">
        <v>7.8682233449946987E-2</v>
      </c>
      <c r="I37" s="270"/>
      <c r="J37" s="196"/>
      <c r="K37" s="196"/>
      <c r="L37" s="176" t="s">
        <v>174</v>
      </c>
      <c r="M37" s="208" t="s">
        <v>315</v>
      </c>
      <c r="N37" s="209">
        <v>9473005.8684943169</v>
      </c>
      <c r="O37" s="209">
        <v>564898.7149418816</v>
      </c>
      <c r="P37" s="210">
        <v>6.3414000887563132E-2</v>
      </c>
      <c r="Q37" s="211">
        <v>29337899.581430014</v>
      </c>
      <c r="R37" s="211">
        <v>2068138.1775450706</v>
      </c>
      <c r="S37" s="210">
        <v>7.5839980662626427E-2</v>
      </c>
    </row>
    <row r="38" spans="1:19">
      <c r="A38" s="551"/>
      <c r="B38" s="275" t="s">
        <v>311</v>
      </c>
      <c r="C38" s="441">
        <v>3338235.5883732652</v>
      </c>
      <c r="D38" s="441">
        <v>194109.35422507999</v>
      </c>
      <c r="E38" s="442">
        <v>6.1737137687688487E-2</v>
      </c>
      <c r="F38" s="443">
        <v>9671668.3889129441</v>
      </c>
      <c r="G38" s="443">
        <v>755388.67180787213</v>
      </c>
      <c r="H38" s="442">
        <v>8.472016309209407E-2</v>
      </c>
      <c r="I38" s="269"/>
      <c r="J38" s="195"/>
      <c r="K38" s="195"/>
      <c r="L38" s="176" t="s">
        <v>175</v>
      </c>
      <c r="M38" s="204" t="s">
        <v>316</v>
      </c>
      <c r="N38" s="205">
        <v>2618426.337540058</v>
      </c>
      <c r="O38" s="205">
        <v>201441.12167713</v>
      </c>
      <c r="P38" s="206">
        <v>8.3343961044962431E-2</v>
      </c>
      <c r="Q38" s="207">
        <v>7738130.1885654954</v>
      </c>
      <c r="R38" s="207">
        <v>754215.33959016763</v>
      </c>
      <c r="S38" s="206">
        <v>0.10799320379755564</v>
      </c>
    </row>
    <row r="39" spans="1:19">
      <c r="A39" s="551"/>
      <c r="B39" s="274" t="s">
        <v>312</v>
      </c>
      <c r="C39" s="437">
        <v>7991297.605852603</v>
      </c>
      <c r="D39" s="437">
        <v>433961.73215917032</v>
      </c>
      <c r="E39" s="438">
        <v>5.7422581106889969E-2</v>
      </c>
      <c r="F39" s="439">
        <v>22947339.940722734</v>
      </c>
      <c r="G39" s="439">
        <v>1687282.2746485956</v>
      </c>
      <c r="H39" s="438">
        <v>7.9363955693360425E-2</v>
      </c>
      <c r="I39" s="270"/>
      <c r="J39" s="196"/>
      <c r="K39" s="196"/>
      <c r="L39" s="176" t="s">
        <v>176</v>
      </c>
      <c r="M39" s="208" t="s">
        <v>317</v>
      </c>
      <c r="N39" s="209">
        <v>1081498.2555897303</v>
      </c>
      <c r="O39" s="209">
        <v>72276.056506379857</v>
      </c>
      <c r="P39" s="210">
        <v>7.1615603156595514E-2</v>
      </c>
      <c r="Q39" s="211">
        <v>3316938.2201070166</v>
      </c>
      <c r="R39" s="211">
        <v>217309.44666727213</v>
      </c>
      <c r="S39" s="210">
        <v>7.0108216999843431E-2</v>
      </c>
    </row>
    <row r="40" spans="1:19">
      <c r="A40" s="551"/>
      <c r="B40" s="275" t="s">
        <v>313</v>
      </c>
      <c r="C40" s="441">
        <v>20739069.23496056</v>
      </c>
      <c r="D40" s="441">
        <v>1270045.3554723002</v>
      </c>
      <c r="E40" s="442">
        <v>6.5234156747342953E-2</v>
      </c>
      <c r="F40" s="443">
        <v>67640764.206474587</v>
      </c>
      <c r="G40" s="443">
        <v>5168295.8782838956</v>
      </c>
      <c r="H40" s="442">
        <v>8.2729176813263555E-2</v>
      </c>
      <c r="I40" s="269"/>
      <c r="J40" s="195"/>
      <c r="K40" s="195"/>
      <c r="L40" s="176" t="s">
        <v>177</v>
      </c>
      <c r="M40" s="204" t="s">
        <v>318</v>
      </c>
      <c r="N40" s="205">
        <v>790179.86817905004</v>
      </c>
      <c r="O40" s="205">
        <v>67936.639300925075</v>
      </c>
      <c r="P40" s="206">
        <v>9.4063380014586542E-2</v>
      </c>
      <c r="Q40" s="207">
        <v>2411998.1775095649</v>
      </c>
      <c r="R40" s="207">
        <v>270195.04108984768</v>
      </c>
      <c r="S40" s="206">
        <v>0.12615307004429518</v>
      </c>
    </row>
    <row r="41" spans="1:19">
      <c r="A41" s="551"/>
      <c r="B41" s="274" t="s">
        <v>314</v>
      </c>
      <c r="C41" s="437">
        <v>5117555.2758992594</v>
      </c>
      <c r="D41" s="437">
        <v>300594.37568673398</v>
      </c>
      <c r="E41" s="438">
        <v>6.240332481699648E-2</v>
      </c>
      <c r="F41" s="439">
        <v>16932233.436572567</v>
      </c>
      <c r="G41" s="439">
        <v>1415975.1467527281</v>
      </c>
      <c r="H41" s="438">
        <v>9.1257513267985771E-2</v>
      </c>
      <c r="I41" s="270"/>
      <c r="J41" s="196"/>
      <c r="K41" s="196"/>
      <c r="L41" s="176" t="s">
        <v>142</v>
      </c>
      <c r="M41" s="208" t="s">
        <v>319</v>
      </c>
      <c r="N41" s="209">
        <v>36969924.911840506</v>
      </c>
      <c r="O41" s="209">
        <v>2830371.5004343018</v>
      </c>
      <c r="P41" s="210">
        <v>8.290593219912068E-2</v>
      </c>
      <c r="Q41" s="211">
        <v>105982804.39158912</v>
      </c>
      <c r="R41" s="211">
        <v>12358377.069369093</v>
      </c>
      <c r="S41" s="210">
        <v>0.13199949439302003</v>
      </c>
    </row>
    <row r="42" spans="1:19">
      <c r="A42" s="551"/>
      <c r="B42" s="275" t="s">
        <v>315</v>
      </c>
      <c r="C42" s="441">
        <v>10572260.111396611</v>
      </c>
      <c r="D42" s="441">
        <v>623357.63352829963</v>
      </c>
      <c r="E42" s="442">
        <v>6.2655919576554392E-2</v>
      </c>
      <c r="F42" s="443">
        <v>34652137.777529597</v>
      </c>
      <c r="G42" s="443">
        <v>2510448.4162235372</v>
      </c>
      <c r="H42" s="442">
        <v>7.8105677271766358E-2</v>
      </c>
      <c r="I42" s="269"/>
      <c r="J42" s="195"/>
      <c r="K42" s="195"/>
      <c r="L42" s="176" t="s">
        <v>178</v>
      </c>
      <c r="M42" s="204" t="s">
        <v>320</v>
      </c>
      <c r="N42" s="205">
        <v>36969924.911840536</v>
      </c>
      <c r="O42" s="205">
        <v>2830371.500434339</v>
      </c>
      <c r="P42" s="206">
        <v>8.290593219912179E-2</v>
      </c>
      <c r="Q42" s="207">
        <v>105982804.39158915</v>
      </c>
      <c r="R42" s="207">
        <v>12358377.069369093</v>
      </c>
      <c r="S42" s="206">
        <v>0.13199949439301997</v>
      </c>
    </row>
    <row r="43" spans="1:19">
      <c r="A43" s="551"/>
      <c r="B43" s="274" t="s">
        <v>316</v>
      </c>
      <c r="C43" s="437">
        <v>2976303.3482231307</v>
      </c>
      <c r="D43" s="437">
        <v>202114.80085903592</v>
      </c>
      <c r="E43" s="438">
        <v>7.2855466529510415E-2</v>
      </c>
      <c r="F43" s="439">
        <v>9361655.1390600353</v>
      </c>
      <c r="G43" s="439">
        <v>746524.04926036485</v>
      </c>
      <c r="H43" s="438">
        <v>8.6652662795143137E-2</v>
      </c>
      <c r="I43" s="270"/>
      <c r="J43" s="196"/>
      <c r="K43" s="196"/>
      <c r="L43" s="176" t="s">
        <v>143</v>
      </c>
      <c r="M43" s="208" t="s">
        <v>321</v>
      </c>
      <c r="N43" s="209">
        <v>21219138.958900589</v>
      </c>
      <c r="O43" s="209">
        <v>1504729.423527237</v>
      </c>
      <c r="P43" s="210">
        <v>7.6326375427441404E-2</v>
      </c>
      <c r="Q43" s="211">
        <v>57658166.506372459</v>
      </c>
      <c r="R43" s="211">
        <v>5945032.4142694026</v>
      </c>
      <c r="S43" s="210">
        <v>0.11496175040718039</v>
      </c>
    </row>
    <row r="44" spans="1:19">
      <c r="A44" s="551"/>
      <c r="B44" s="275" t="s">
        <v>317</v>
      </c>
      <c r="C44" s="441">
        <v>1202384.2321033499</v>
      </c>
      <c r="D44" s="441">
        <v>74519.83773459564</v>
      </c>
      <c r="E44" s="442">
        <v>6.6071628918034142E-2</v>
      </c>
      <c r="F44" s="443">
        <v>3956985.0556277502</v>
      </c>
      <c r="G44" s="443">
        <v>321507.2976791109</v>
      </c>
      <c r="H44" s="442">
        <v>8.8436051348729783E-2</v>
      </c>
      <c r="I44" s="269"/>
      <c r="J44" s="195"/>
      <c r="K44" s="195"/>
      <c r="L44" s="176" t="s">
        <v>465</v>
      </c>
      <c r="M44" s="176" t="s">
        <v>465</v>
      </c>
      <c r="N44" s="205">
        <v>2240498.7119871136</v>
      </c>
      <c r="O44" s="205">
        <v>203247.93678800412</v>
      </c>
      <c r="P44" s="206">
        <v>9.9765791851589708E-2</v>
      </c>
      <c r="Q44" s="207">
        <v>6210015.5778061617</v>
      </c>
      <c r="R44" s="207">
        <v>774786.34146550763</v>
      </c>
      <c r="S44" s="206">
        <v>0.14254897222828888</v>
      </c>
    </row>
    <row r="45" spans="1:19">
      <c r="A45" s="551"/>
      <c r="B45" s="274" t="s">
        <v>318</v>
      </c>
      <c r="C45" s="437">
        <v>870566.26733820257</v>
      </c>
      <c r="D45" s="437">
        <v>69458.707663627923</v>
      </c>
      <c r="E45" s="438">
        <v>8.6703348164437977E-2</v>
      </c>
      <c r="F45" s="439">
        <v>2809562.4195577824</v>
      </c>
      <c r="G45" s="439">
        <v>245650.59024129575</v>
      </c>
      <c r="H45" s="438">
        <v>9.5810857234815194E-2</v>
      </c>
      <c r="I45" s="269"/>
      <c r="J45" s="195"/>
      <c r="K45" s="195"/>
      <c r="L45" s="176" t="s">
        <v>144</v>
      </c>
      <c r="M45" s="204" t="s">
        <v>322</v>
      </c>
      <c r="N45" s="205">
        <v>1847801.4511867997</v>
      </c>
      <c r="O45" s="205">
        <v>180224.83714266354</v>
      </c>
      <c r="P45" s="206">
        <v>0.10807589625857723</v>
      </c>
      <c r="Q45" s="207">
        <v>5361759.2353622671</v>
      </c>
      <c r="R45" s="207">
        <v>618888.3281199364</v>
      </c>
      <c r="S45" s="206">
        <v>0.13048812422343148</v>
      </c>
    </row>
    <row r="46" spans="1:19">
      <c r="A46" s="551"/>
      <c r="B46" s="275" t="s">
        <v>319</v>
      </c>
      <c r="C46" s="441">
        <v>39155835.800167315</v>
      </c>
      <c r="D46" s="441">
        <v>2485748.9452125058</v>
      </c>
      <c r="E46" s="442">
        <v>6.7786830040644827E-2</v>
      </c>
      <c r="F46" s="443">
        <v>119810808.81307675</v>
      </c>
      <c r="G46" s="443">
        <v>9568710.6036377549</v>
      </c>
      <c r="H46" s="442">
        <v>8.6797246778259132E-2</v>
      </c>
      <c r="I46" s="270"/>
      <c r="J46" s="196"/>
      <c r="K46" s="196"/>
      <c r="L46" s="176" t="s">
        <v>179</v>
      </c>
      <c r="M46" s="208" t="s">
        <v>323</v>
      </c>
      <c r="N46" s="209">
        <v>1847801.4511867997</v>
      </c>
      <c r="O46" s="209">
        <v>180224.83714266424</v>
      </c>
      <c r="P46" s="210">
        <v>0.10807589625857769</v>
      </c>
      <c r="Q46" s="211">
        <v>5361759.2353622671</v>
      </c>
      <c r="R46" s="211">
        <v>618888.3281199364</v>
      </c>
      <c r="S46" s="210">
        <v>0.13048812422343148</v>
      </c>
    </row>
    <row r="47" spans="1:19">
      <c r="A47" s="551"/>
      <c r="B47" s="274" t="s">
        <v>320</v>
      </c>
      <c r="C47" s="437">
        <v>39155835.800167315</v>
      </c>
      <c r="D47" s="437">
        <v>2485748.9452125058</v>
      </c>
      <c r="E47" s="438">
        <v>6.7786830040644827E-2</v>
      </c>
      <c r="F47" s="439">
        <v>120236414.32041082</v>
      </c>
      <c r="G47" s="439">
        <v>9994316.1109718233</v>
      </c>
      <c r="H47" s="438">
        <v>9.0657890890143672E-2</v>
      </c>
      <c r="I47" s="269"/>
      <c r="J47" s="195"/>
      <c r="K47" s="195"/>
      <c r="L47" s="176" t="s">
        <v>145</v>
      </c>
      <c r="M47" s="204" t="s">
        <v>324</v>
      </c>
      <c r="N47" s="205">
        <v>6833201.6820966816</v>
      </c>
      <c r="O47" s="205">
        <v>659753.60941825341</v>
      </c>
      <c r="P47" s="206">
        <v>0.10686954869485296</v>
      </c>
      <c r="Q47" s="207">
        <v>18269075.306318771</v>
      </c>
      <c r="R47" s="207">
        <v>2512594.7679189034</v>
      </c>
      <c r="S47" s="206">
        <v>0.15946421295006197</v>
      </c>
    </row>
    <row r="48" spans="1:19">
      <c r="A48" s="551"/>
      <c r="B48" s="275" t="s">
        <v>321</v>
      </c>
      <c r="C48" s="441">
        <v>27483124.115754064</v>
      </c>
      <c r="D48" s="441">
        <v>1077667.6065438651</v>
      </c>
      <c r="E48" s="442">
        <v>4.0812307341400275E-2</v>
      </c>
      <c r="F48" s="443">
        <v>81174968.520921811</v>
      </c>
      <c r="G48" s="443">
        <v>6791909.6671510339</v>
      </c>
      <c r="H48" s="442">
        <v>9.1309900020422788E-2</v>
      </c>
      <c r="I48" s="270"/>
      <c r="J48" s="196"/>
      <c r="K48" s="196"/>
      <c r="L48" s="176" t="s">
        <v>180</v>
      </c>
      <c r="M48" s="208" t="s">
        <v>325</v>
      </c>
      <c r="N48" s="209">
        <v>6833201.6820966788</v>
      </c>
      <c r="O48" s="209">
        <v>659753.60941825155</v>
      </c>
      <c r="P48" s="210">
        <v>0.10686954869485267</v>
      </c>
      <c r="Q48" s="211">
        <v>18269075.306318779</v>
      </c>
      <c r="R48" s="211">
        <v>2512594.7679189034</v>
      </c>
      <c r="S48" s="210">
        <v>0.15946421295006188</v>
      </c>
    </row>
    <row r="49" spans="1:19">
      <c r="A49" s="551"/>
      <c r="B49" s="274" t="s">
        <v>465</v>
      </c>
      <c r="C49" s="437">
        <v>27483124.115754064</v>
      </c>
      <c r="D49" s="437">
        <v>1077667.6065438651</v>
      </c>
      <c r="E49" s="438">
        <v>4.0812307341400275E-2</v>
      </c>
      <c r="F49" s="439">
        <v>81224938.349326089</v>
      </c>
      <c r="G49" s="439">
        <v>6841879.4955553114</v>
      </c>
      <c r="H49" s="438">
        <v>9.1981690468063732E-2</v>
      </c>
      <c r="I49" s="269"/>
      <c r="J49" s="195"/>
      <c r="K49" s="195"/>
      <c r="L49" s="176" t="s">
        <v>146</v>
      </c>
      <c r="M49" s="204" t="s">
        <v>326</v>
      </c>
      <c r="N49" s="205">
        <v>4726948.4124397337</v>
      </c>
      <c r="O49" s="205">
        <v>366554.1435769219</v>
      </c>
      <c r="P49" s="206">
        <v>8.406444944542113E-2</v>
      </c>
      <c r="Q49" s="207">
        <v>13249276.08288485</v>
      </c>
      <c r="R49" s="207">
        <v>1255555.5624490157</v>
      </c>
      <c r="S49" s="206">
        <v>0.10468441050545595</v>
      </c>
    </row>
    <row r="50" spans="1:19">
      <c r="A50" s="551"/>
      <c r="B50" s="275" t="s">
        <v>322</v>
      </c>
      <c r="C50" s="441">
        <v>2113837.7229556902</v>
      </c>
      <c r="D50" s="441">
        <v>151568.43776059663</v>
      </c>
      <c r="E50" s="442">
        <v>7.724140560327189E-2</v>
      </c>
      <c r="F50" s="443">
        <v>6667463.780194087</v>
      </c>
      <c r="G50" s="443">
        <v>590086.15021664463</v>
      </c>
      <c r="H50" s="442">
        <v>9.7095521480509817E-2</v>
      </c>
      <c r="I50" s="270"/>
      <c r="J50" s="196"/>
      <c r="K50" s="196"/>
      <c r="L50" s="176" t="s">
        <v>181</v>
      </c>
      <c r="M50" s="208" t="s">
        <v>327</v>
      </c>
      <c r="N50" s="209">
        <v>4726948.4124397319</v>
      </c>
      <c r="O50" s="209">
        <v>366554.1435769191</v>
      </c>
      <c r="P50" s="210">
        <v>8.4064449445420478E-2</v>
      </c>
      <c r="Q50" s="211">
        <v>13249276.082884846</v>
      </c>
      <c r="R50" s="211">
        <v>1255555.5624490082</v>
      </c>
      <c r="S50" s="210">
        <v>0.10468441050545529</v>
      </c>
    </row>
    <row r="51" spans="1:19">
      <c r="A51" s="551"/>
      <c r="B51" s="274" t="s">
        <v>323</v>
      </c>
      <c r="C51" s="437">
        <v>2113837.7229556902</v>
      </c>
      <c r="D51" s="437">
        <v>151568.43776059663</v>
      </c>
      <c r="E51" s="438">
        <v>7.724140560327189E-2</v>
      </c>
      <c r="F51" s="439">
        <v>6672778.4061913956</v>
      </c>
      <c r="G51" s="439">
        <v>595400.77621395327</v>
      </c>
      <c r="H51" s="438">
        <v>9.7970014776943073E-2</v>
      </c>
      <c r="I51" s="269"/>
      <c r="J51" s="195"/>
      <c r="K51" s="195"/>
      <c r="L51" s="176" t="s">
        <v>147</v>
      </c>
      <c r="M51" s="204" t="s">
        <v>328</v>
      </c>
      <c r="N51" s="205">
        <v>10614058.478251908</v>
      </c>
      <c r="O51" s="205">
        <v>890900.8907971736</v>
      </c>
      <c r="P51" s="206">
        <v>9.1626704883057228E-2</v>
      </c>
      <c r="Q51" s="207">
        <v>29467928.681219462</v>
      </c>
      <c r="R51" s="207">
        <v>3537576.7193419337</v>
      </c>
      <c r="S51" s="206">
        <v>0.13642609728332394</v>
      </c>
    </row>
    <row r="52" spans="1:19">
      <c r="A52" s="551"/>
      <c r="B52" s="275" t="s">
        <v>324</v>
      </c>
      <c r="C52" s="441">
        <v>7271714.2931461902</v>
      </c>
      <c r="D52" s="441">
        <v>417819.28657158837</v>
      </c>
      <c r="E52" s="442">
        <v>6.0960853087302189E-2</v>
      </c>
      <c r="F52" s="443">
        <v>20511575.848135371</v>
      </c>
      <c r="G52" s="443">
        <v>1697431.4335725456</v>
      </c>
      <c r="H52" s="442">
        <v>9.0221027125670011E-2</v>
      </c>
      <c r="I52" s="270"/>
      <c r="J52" s="196"/>
      <c r="K52" s="196"/>
      <c r="L52" s="176" t="s">
        <v>182</v>
      </c>
      <c r="M52" s="208" t="s">
        <v>329</v>
      </c>
      <c r="N52" s="209">
        <v>10614058.478251912</v>
      </c>
      <c r="O52" s="209">
        <v>890900.89079717547</v>
      </c>
      <c r="P52" s="210">
        <v>9.1626704883057394E-2</v>
      </c>
      <c r="Q52" s="211">
        <v>29467928.68121947</v>
      </c>
      <c r="R52" s="211">
        <v>3537576.7193419412</v>
      </c>
      <c r="S52" s="210">
        <v>0.13642609728332425</v>
      </c>
    </row>
    <row r="53" spans="1:19">
      <c r="A53" s="551"/>
      <c r="B53" s="274" t="s">
        <v>325</v>
      </c>
      <c r="C53" s="437">
        <v>7271714.2931461893</v>
      </c>
      <c r="D53" s="437">
        <v>417819.28657158744</v>
      </c>
      <c r="E53" s="438">
        <v>6.096085308730205E-2</v>
      </c>
      <c r="F53" s="439">
        <v>20570894.068648946</v>
      </c>
      <c r="G53" s="439">
        <v>1756749.6540861204</v>
      </c>
      <c r="H53" s="438">
        <v>9.3373879533226761E-2</v>
      </c>
      <c r="I53" s="269"/>
      <c r="J53" s="195"/>
      <c r="K53" s="195"/>
      <c r="L53" s="176" t="s">
        <v>148</v>
      </c>
      <c r="M53" s="204" t="s">
        <v>330</v>
      </c>
      <c r="N53" s="205">
        <v>8646221.3991844524</v>
      </c>
      <c r="O53" s="205">
        <v>581170.06580804475</v>
      </c>
      <c r="P53" s="206">
        <v>7.2060305853594589E-2</v>
      </c>
      <c r="Q53" s="207">
        <v>24596278.185961641</v>
      </c>
      <c r="R53" s="207">
        <v>2481365.7321580648</v>
      </c>
      <c r="S53" s="206">
        <v>0.11220328081069528</v>
      </c>
    </row>
    <row r="54" spans="1:19">
      <c r="A54" s="551"/>
      <c r="B54" s="275" t="s">
        <v>328</v>
      </c>
      <c r="C54" s="441">
        <v>11582322.113567784</v>
      </c>
      <c r="D54" s="441">
        <v>510591.39316428453</v>
      </c>
      <c r="E54" s="442">
        <v>4.611667372142126E-2</v>
      </c>
      <c r="F54" s="443">
        <v>34058337.451583348</v>
      </c>
      <c r="G54" s="443">
        <v>2671104.3916751929</v>
      </c>
      <c r="H54" s="442">
        <v>8.5101620349169099E-2</v>
      </c>
      <c r="I54" s="270"/>
      <c r="J54" s="196"/>
      <c r="K54" s="196"/>
      <c r="L54" s="176" t="s">
        <v>183</v>
      </c>
      <c r="M54" s="208" t="s">
        <v>331</v>
      </c>
      <c r="N54" s="209">
        <v>8646221.3991844524</v>
      </c>
      <c r="O54" s="209">
        <v>581170.06580804382</v>
      </c>
      <c r="P54" s="210">
        <v>7.2060305853594464E-2</v>
      </c>
      <c r="Q54" s="211">
        <v>24596278.185961649</v>
      </c>
      <c r="R54" s="211">
        <v>2481365.732158076</v>
      </c>
      <c r="S54" s="210">
        <v>0.1122032808106958</v>
      </c>
    </row>
    <row r="55" spans="1:19">
      <c r="A55" s="551"/>
      <c r="B55" s="274" t="s">
        <v>329</v>
      </c>
      <c r="C55" s="437">
        <v>11582322.113567783</v>
      </c>
      <c r="D55" s="437">
        <v>510591.39316428266</v>
      </c>
      <c r="E55" s="438">
        <v>4.6116673721421086E-2</v>
      </c>
      <c r="F55" s="439">
        <v>34174091.461237863</v>
      </c>
      <c r="G55" s="439">
        <v>2786849.2076210864</v>
      </c>
      <c r="H55" s="438">
        <v>8.8789234336124442E-2</v>
      </c>
      <c r="I55" s="269"/>
      <c r="J55" s="195"/>
      <c r="K55" s="195"/>
      <c r="L55" s="176" t="s">
        <v>149</v>
      </c>
      <c r="M55" s="204" t="s">
        <v>332</v>
      </c>
      <c r="N55" s="205">
        <v>6279699.5589180877</v>
      </c>
      <c r="O55" s="205">
        <v>520086.12057402357</v>
      </c>
      <c r="P55" s="206">
        <v>9.0298789344368316E-2</v>
      </c>
      <c r="Q55" s="207">
        <v>16714827.727284636</v>
      </c>
      <c r="R55" s="207">
        <v>1930768.4548978135</v>
      </c>
      <c r="S55" s="206">
        <v>0.13059799202131439</v>
      </c>
    </row>
    <row r="56" spans="1:19">
      <c r="A56" s="551"/>
      <c r="B56" s="275" t="s">
        <v>332</v>
      </c>
      <c r="C56" s="441">
        <v>6978623.0504074311</v>
      </c>
      <c r="D56" s="441">
        <v>476230.11374532897</v>
      </c>
      <c r="E56" s="442">
        <v>7.3239208762704205E-2</v>
      </c>
      <c r="F56" s="443">
        <v>19595103.782354556</v>
      </c>
      <c r="G56" s="443">
        <v>1761349.3698535003</v>
      </c>
      <c r="H56" s="442">
        <v>9.8764922355263254E-2</v>
      </c>
      <c r="I56" s="270"/>
      <c r="J56" s="196"/>
      <c r="K56" s="196"/>
      <c r="L56" s="176" t="s">
        <v>184</v>
      </c>
      <c r="M56" s="208" t="s">
        <v>333</v>
      </c>
      <c r="N56" s="209">
        <v>6279699.5589180887</v>
      </c>
      <c r="O56" s="209">
        <v>520086.12057402544</v>
      </c>
      <c r="P56" s="210">
        <v>9.0298789344368663E-2</v>
      </c>
      <c r="Q56" s="211">
        <v>16714827.727284629</v>
      </c>
      <c r="R56" s="211">
        <v>1930768.454897806</v>
      </c>
      <c r="S56" s="210">
        <v>0.13059799202131389</v>
      </c>
    </row>
    <row r="57" spans="1:19">
      <c r="A57" s="551"/>
      <c r="B57" s="274" t="s">
        <v>333</v>
      </c>
      <c r="C57" s="437">
        <v>6978623.0504074311</v>
      </c>
      <c r="D57" s="437">
        <v>476230.11374532897</v>
      </c>
      <c r="E57" s="438">
        <v>7.3239208762704205E-2</v>
      </c>
      <c r="F57" s="439">
        <v>19663812.051452149</v>
      </c>
      <c r="G57" s="439">
        <v>1829987.5880088732</v>
      </c>
      <c r="H57" s="438">
        <v>0.10261330045947684</v>
      </c>
      <c r="I57" s="269"/>
      <c r="J57" s="195"/>
      <c r="K57" s="195"/>
      <c r="L57" s="176" t="s">
        <v>150</v>
      </c>
      <c r="M57" s="204" t="s">
        <v>334</v>
      </c>
      <c r="N57" s="205">
        <v>5948008.007364084</v>
      </c>
      <c r="O57" s="205">
        <v>544953.65627315734</v>
      </c>
      <c r="P57" s="206">
        <v>0.10086029509644413</v>
      </c>
      <c r="Q57" s="207">
        <v>16010375.246093065</v>
      </c>
      <c r="R57" s="207">
        <v>2118050.7173938341</v>
      </c>
      <c r="S57" s="206">
        <v>0.1524619377425494</v>
      </c>
    </row>
    <row r="58" spans="1:19">
      <c r="A58" s="551"/>
      <c r="B58" s="275" t="s">
        <v>334</v>
      </c>
      <c r="C58" s="441">
        <v>21110342.959525969</v>
      </c>
      <c r="D58" s="441">
        <v>1931652.9859233908</v>
      </c>
      <c r="E58" s="442">
        <v>0.10071871376940267</v>
      </c>
      <c r="F58" s="443">
        <v>62752730.749100491</v>
      </c>
      <c r="G58" s="443">
        <v>6823852.6232734621</v>
      </c>
      <c r="H58" s="442">
        <v>0.12200946723661027</v>
      </c>
      <c r="I58" s="270"/>
      <c r="J58" s="196"/>
      <c r="K58" s="196"/>
      <c r="L58" s="176" t="s">
        <v>185</v>
      </c>
      <c r="M58" s="208" t="s">
        <v>335</v>
      </c>
      <c r="N58" s="209">
        <v>1971013.1967681248</v>
      </c>
      <c r="O58" s="209">
        <v>174838.24281884939</v>
      </c>
      <c r="P58" s="210">
        <v>9.7339205423408265E-2</v>
      </c>
      <c r="Q58" s="211">
        <v>5396502.40116008</v>
      </c>
      <c r="R58" s="211">
        <v>708453.93617003411</v>
      </c>
      <c r="S58" s="210">
        <v>0.15111915788855618</v>
      </c>
    </row>
    <row r="59" spans="1:19">
      <c r="A59" s="551"/>
      <c r="B59" s="274" t="s">
        <v>335</v>
      </c>
      <c r="C59" s="437">
        <v>2199917.5701237572</v>
      </c>
      <c r="D59" s="437">
        <v>260449.79185947264</v>
      </c>
      <c r="E59" s="438">
        <v>0.13428931110810238</v>
      </c>
      <c r="F59" s="439">
        <v>6489412.9267900381</v>
      </c>
      <c r="G59" s="439">
        <v>946499.37986090034</v>
      </c>
      <c r="H59" s="438">
        <v>0.17075845976080145</v>
      </c>
      <c r="I59" s="269"/>
      <c r="J59" s="195"/>
      <c r="K59" s="195"/>
      <c r="L59" s="176" t="s">
        <v>186</v>
      </c>
      <c r="M59" s="204" t="s">
        <v>336</v>
      </c>
      <c r="N59" s="205">
        <v>3976994.8105959576</v>
      </c>
      <c r="O59" s="205">
        <v>370115.41345430678</v>
      </c>
      <c r="P59" s="206">
        <v>0.10261374798048771</v>
      </c>
      <c r="Q59" s="207">
        <v>10613872.844932985</v>
      </c>
      <c r="R59" s="207">
        <v>1409596.7812238</v>
      </c>
      <c r="S59" s="206">
        <v>0.15314586084413398</v>
      </c>
    </row>
    <row r="60" spans="1:19">
      <c r="A60" s="551"/>
      <c r="B60" s="275" t="s">
        <v>336</v>
      </c>
      <c r="C60" s="441">
        <v>4349113.9093140624</v>
      </c>
      <c r="D60" s="441">
        <v>409299.51043419493</v>
      </c>
      <c r="E60" s="442">
        <v>0.10388801831643726</v>
      </c>
      <c r="F60" s="443">
        <v>12365343.463133506</v>
      </c>
      <c r="G60" s="443">
        <v>1480966.0174067821</v>
      </c>
      <c r="H60" s="442">
        <v>0.13606345652669541</v>
      </c>
      <c r="I60" s="270"/>
      <c r="J60" s="196"/>
      <c r="K60" s="196"/>
      <c r="L60" s="176" t="s">
        <v>151</v>
      </c>
      <c r="M60" s="208" t="s">
        <v>337</v>
      </c>
      <c r="N60" s="209">
        <v>53857784.255083747</v>
      </c>
      <c r="O60" s="209">
        <v>3096702.6732062325</v>
      </c>
      <c r="P60" s="210">
        <v>6.100545096170297E-2</v>
      </c>
      <c r="Q60" s="211">
        <v>161405637.53094977</v>
      </c>
      <c r="R60" s="211">
        <v>14399404.071174204</v>
      </c>
      <c r="S60" s="210">
        <v>9.7950976174858775E-2</v>
      </c>
    </row>
    <row r="61" spans="1:19">
      <c r="A61" s="551"/>
      <c r="B61" s="274" t="s">
        <v>327</v>
      </c>
      <c r="C61" s="437">
        <v>5140770.0608860934</v>
      </c>
      <c r="D61" s="437">
        <v>414921.12774058431</v>
      </c>
      <c r="E61" s="438">
        <v>8.779822072399894E-2</v>
      </c>
      <c r="F61" s="439">
        <v>15448845.615443854</v>
      </c>
      <c r="G61" s="439">
        <v>1547487.8865051288</v>
      </c>
      <c r="H61" s="438">
        <v>0.11131919030352649</v>
      </c>
      <c r="I61" s="269"/>
      <c r="J61" s="195"/>
      <c r="K61" s="195"/>
      <c r="L61" s="176" t="s">
        <v>187</v>
      </c>
      <c r="M61" s="204" t="s">
        <v>338</v>
      </c>
      <c r="N61" s="205">
        <v>14006643.031122383</v>
      </c>
      <c r="O61" s="205">
        <v>855978.58784623258</v>
      </c>
      <c r="P61" s="206">
        <v>6.5090139858590107E-2</v>
      </c>
      <c r="Q61" s="207">
        <v>40319982.972923361</v>
      </c>
      <c r="R61" s="207">
        <v>3950698.6390491426</v>
      </c>
      <c r="S61" s="206">
        <v>0.10862734066420648</v>
      </c>
    </row>
    <row r="62" spans="1:19">
      <c r="A62" s="551"/>
      <c r="B62" s="275" t="s">
        <v>331</v>
      </c>
      <c r="C62" s="441">
        <v>9420541.4192020483</v>
      </c>
      <c r="D62" s="441">
        <v>846982.5558891315</v>
      </c>
      <c r="E62" s="442">
        <v>9.879007882169577E-2</v>
      </c>
      <c r="F62" s="443">
        <v>28761988.024073377</v>
      </c>
      <c r="G62" s="443">
        <v>3158152.237462312</v>
      </c>
      <c r="H62" s="442">
        <v>0.12334684005096591</v>
      </c>
      <c r="I62" s="270"/>
      <c r="J62" s="196"/>
      <c r="K62" s="196"/>
      <c r="L62" s="176" t="s">
        <v>188</v>
      </c>
      <c r="M62" s="208" t="s">
        <v>339</v>
      </c>
      <c r="N62" s="209">
        <v>10913052.190753799</v>
      </c>
      <c r="O62" s="209">
        <v>559279.73685283214</v>
      </c>
      <c r="P62" s="210">
        <v>5.4017000986158782E-2</v>
      </c>
      <c r="Q62" s="211">
        <v>32948258.702908773</v>
      </c>
      <c r="R62" s="211">
        <v>2928006.1223494634</v>
      </c>
      <c r="S62" s="210">
        <v>9.7534359995545092E-2</v>
      </c>
    </row>
    <row r="63" spans="1:19">
      <c r="A63" s="551"/>
      <c r="B63" s="274" t="s">
        <v>337</v>
      </c>
      <c r="C63" s="437">
        <v>55744481.50568904</v>
      </c>
      <c r="D63" s="437">
        <v>2865053.9072183818</v>
      </c>
      <c r="E63" s="438">
        <v>5.4180879735945604E-2</v>
      </c>
      <c r="F63" s="439">
        <v>175729782.23128736</v>
      </c>
      <c r="G63" s="439">
        <v>13607958.955464154</v>
      </c>
      <c r="H63" s="438">
        <v>8.3936626670627096E-2</v>
      </c>
      <c r="I63" s="269"/>
      <c r="J63" s="195"/>
      <c r="K63" s="195"/>
      <c r="L63" s="176" t="s">
        <v>189</v>
      </c>
      <c r="M63" s="204" t="s">
        <v>340</v>
      </c>
      <c r="N63" s="205">
        <v>18025010.522326667</v>
      </c>
      <c r="O63" s="205">
        <v>1057007.6250923015</v>
      </c>
      <c r="P63" s="206">
        <v>6.2294168117132065E-2</v>
      </c>
      <c r="Q63" s="207">
        <v>55899129.607557081</v>
      </c>
      <c r="R63" s="207">
        <v>4578257.3437882587</v>
      </c>
      <c r="S63" s="206">
        <v>8.9208486563865111E-2</v>
      </c>
    </row>
    <row r="64" spans="1:19">
      <c r="A64" s="551"/>
      <c r="B64" s="275" t="s">
        <v>338</v>
      </c>
      <c r="C64" s="441">
        <v>15159463.669422718</v>
      </c>
      <c r="D64" s="441">
        <v>815465.32562098652</v>
      </c>
      <c r="E64" s="442">
        <v>5.6850628818802255E-2</v>
      </c>
      <c r="F64" s="443">
        <v>45985028.158259183</v>
      </c>
      <c r="G64" s="443">
        <v>3793817.5029695556</v>
      </c>
      <c r="H64" s="442">
        <v>8.9919617001886484E-2</v>
      </c>
      <c r="I64" s="270"/>
      <c r="J64" s="196"/>
      <c r="K64" s="196"/>
      <c r="L64" s="176" t="s">
        <v>190</v>
      </c>
      <c r="M64" s="208" t="s">
        <v>341</v>
      </c>
      <c r="N64" s="209">
        <v>1078789.4543433448</v>
      </c>
      <c r="O64" s="209">
        <v>64994.734647759935</v>
      </c>
      <c r="P64" s="210">
        <v>6.4110350335298744E-2</v>
      </c>
      <c r="Q64" s="211">
        <v>3127513.2739341538</v>
      </c>
      <c r="R64" s="211">
        <v>322378.77937628981</v>
      </c>
      <c r="S64" s="210">
        <v>0.11492453570469607</v>
      </c>
    </row>
    <row r="65" spans="1:19">
      <c r="A65" s="551"/>
      <c r="B65" s="274" t="s">
        <v>339</v>
      </c>
      <c r="C65" s="437">
        <v>12196518.645352937</v>
      </c>
      <c r="D65" s="437">
        <v>535786.15447983891</v>
      </c>
      <c r="E65" s="438">
        <v>4.5947898633229164E-2</v>
      </c>
      <c r="F65" s="439">
        <v>39184774.588136248</v>
      </c>
      <c r="G65" s="439">
        <v>2969942.6445530728</v>
      </c>
      <c r="H65" s="438">
        <v>8.2009013577082471E-2</v>
      </c>
      <c r="I65" s="269"/>
      <c r="J65" s="195"/>
      <c r="K65" s="195"/>
      <c r="L65" s="176" t="s">
        <v>464</v>
      </c>
      <c r="M65" s="176" t="s">
        <v>464</v>
      </c>
      <c r="N65" s="205">
        <v>9834289.056537576</v>
      </c>
      <c r="O65" s="205">
        <v>559441.98876744509</v>
      </c>
      <c r="P65" s="206">
        <v>6.0318190119974316E-2</v>
      </c>
      <c r="Q65" s="207">
        <v>29110752.97362639</v>
      </c>
      <c r="R65" s="207">
        <v>2620063.1866110228</v>
      </c>
      <c r="S65" s="206">
        <v>9.8905057122946977E-2</v>
      </c>
    </row>
    <row r="66" spans="1:19">
      <c r="A66" s="551"/>
      <c r="B66" s="275" t="s">
        <v>340</v>
      </c>
      <c r="C66" s="441">
        <v>19914373.630448181</v>
      </c>
      <c r="D66" s="441">
        <v>1034730.474055782</v>
      </c>
      <c r="E66" s="442">
        <v>5.4806675395527048E-2</v>
      </c>
      <c r="F66" s="443">
        <v>64867612.516686507</v>
      </c>
      <c r="G66" s="443">
        <v>5029616.0130312145</v>
      </c>
      <c r="H66" s="442">
        <v>8.4053883935167731E-2</v>
      </c>
      <c r="I66" s="270"/>
      <c r="J66" s="196"/>
      <c r="K66" s="196"/>
      <c r="L66" s="176" t="s">
        <v>152</v>
      </c>
      <c r="M66" s="208" t="s">
        <v>342</v>
      </c>
      <c r="N66" s="209">
        <v>13622624.90502404</v>
      </c>
      <c r="O66" s="209">
        <v>1238363.9560451265</v>
      </c>
      <c r="P66" s="210">
        <v>9.9994982433508073E-2</v>
      </c>
      <c r="Q66" s="211">
        <v>37170435.904035993</v>
      </c>
      <c r="R66" s="211">
        <v>4722728.0446440354</v>
      </c>
      <c r="S66" s="210">
        <v>0.14554889562952739</v>
      </c>
    </row>
    <row r="67" spans="1:19">
      <c r="A67" s="551"/>
      <c r="B67" s="274" t="s">
        <v>341</v>
      </c>
      <c r="C67" s="437">
        <v>1303253.1180015346</v>
      </c>
      <c r="D67" s="437">
        <v>94462.67082520551</v>
      </c>
      <c r="E67" s="438">
        <v>7.8146440556231517E-2</v>
      </c>
      <c r="F67" s="439">
        <v>4016671.2159923073</v>
      </c>
      <c r="G67" s="439">
        <v>388242.18775601126</v>
      </c>
      <c r="H67" s="438">
        <v>0.10700007764647604</v>
      </c>
      <c r="I67" s="269"/>
      <c r="J67" s="195"/>
      <c r="K67" s="195"/>
      <c r="L67" s="176" t="s">
        <v>191</v>
      </c>
      <c r="M67" s="204" t="s">
        <v>343</v>
      </c>
      <c r="N67" s="205">
        <v>12174527.317406954</v>
      </c>
      <c r="O67" s="205">
        <v>1109261.5216375832</v>
      </c>
      <c r="P67" s="206">
        <v>0.10024716460599543</v>
      </c>
      <c r="Q67" s="207">
        <v>33293383.340348724</v>
      </c>
      <c r="R67" s="207">
        <v>4236260.4389028773</v>
      </c>
      <c r="S67" s="206">
        <v>0.14579077403055918</v>
      </c>
    </row>
    <row r="68" spans="1:19">
      <c r="A68" s="551"/>
      <c r="B68" s="275" t="s">
        <v>464</v>
      </c>
      <c r="C68" s="441">
        <v>7170872.4424636019</v>
      </c>
      <c r="D68" s="441">
        <v>384609.28223648854</v>
      </c>
      <c r="E68" s="442">
        <v>5.6674678413681935E-2</v>
      </c>
      <c r="F68" s="443">
        <v>21956917.854450766</v>
      </c>
      <c r="G68" s="443">
        <v>1706011.9190974087</v>
      </c>
      <c r="H68" s="442">
        <v>8.4243733319560282E-2</v>
      </c>
      <c r="I68" s="270"/>
      <c r="J68" s="196"/>
      <c r="K68" s="196"/>
      <c r="L68" s="176" t="s">
        <v>192</v>
      </c>
      <c r="M68" s="208" t="s">
        <v>344</v>
      </c>
      <c r="N68" s="209">
        <v>1448097.5876170718</v>
      </c>
      <c r="O68" s="209">
        <v>129102.43440752616</v>
      </c>
      <c r="P68" s="210">
        <v>9.7879384994992449E-2</v>
      </c>
      <c r="Q68" s="211">
        <v>3877052.5636872756</v>
      </c>
      <c r="R68" s="211">
        <v>486467.6057411544</v>
      </c>
      <c r="S68" s="210">
        <v>0.1434760113003736</v>
      </c>
    </row>
    <row r="69" spans="1:19">
      <c r="A69" s="551"/>
      <c r="B69" s="274" t="s">
        <v>342</v>
      </c>
      <c r="C69" s="437">
        <v>14592040.232334258</v>
      </c>
      <c r="D69" s="437">
        <v>879403.63121158443</v>
      </c>
      <c r="E69" s="438">
        <v>6.4130893043543968E-2</v>
      </c>
      <c r="F69" s="439">
        <v>41865559.247869015</v>
      </c>
      <c r="G69" s="439">
        <v>3595703.6293079928</v>
      </c>
      <c r="H69" s="438">
        <v>9.3956550689573634E-2</v>
      </c>
      <c r="I69" s="269"/>
      <c r="J69" s="195"/>
      <c r="K69" s="195"/>
      <c r="L69" s="176" t="s">
        <v>57</v>
      </c>
      <c r="M69" s="204" t="s">
        <v>281</v>
      </c>
      <c r="N69" s="205">
        <v>337159807.62191141</v>
      </c>
      <c r="O69" s="205">
        <v>27709808.497831702</v>
      </c>
      <c r="P69" s="206">
        <v>8.9545350060644013E-2</v>
      </c>
      <c r="Q69" s="207">
        <v>953349803.0572958</v>
      </c>
      <c r="R69" s="207">
        <v>109126916.04112804</v>
      </c>
      <c r="S69" s="206">
        <v>0.12926315753749298</v>
      </c>
    </row>
    <row r="70" spans="1:19">
      <c r="A70" s="551"/>
      <c r="B70" s="275" t="s">
        <v>343</v>
      </c>
      <c r="C70" s="441">
        <v>13042279.982429737</v>
      </c>
      <c r="D70" s="441">
        <v>792671.27356916107</v>
      </c>
      <c r="E70" s="442">
        <v>6.4709926039988028E-2</v>
      </c>
      <c r="F70" s="443">
        <v>37532922.296328276</v>
      </c>
      <c r="G70" s="443">
        <v>3259706.7761841118</v>
      </c>
      <c r="H70" s="442">
        <v>9.5109452869054881E-2</v>
      </c>
      <c r="I70" s="270"/>
      <c r="J70" s="196"/>
      <c r="K70" s="196"/>
      <c r="L70" s="176" t="s">
        <v>138</v>
      </c>
      <c r="M70" s="208" t="s">
        <v>282</v>
      </c>
      <c r="N70" s="209">
        <v>613896307.51352537</v>
      </c>
      <c r="O70" s="209">
        <v>54760045.140217304</v>
      </c>
      <c r="P70" s="210">
        <v>9.7936851578509648E-2</v>
      </c>
      <c r="Q70" s="211">
        <v>1705115308.3801274</v>
      </c>
      <c r="R70" s="211">
        <v>179261069.72336817</v>
      </c>
      <c r="S70" s="210">
        <v>0.11748243389301416</v>
      </c>
    </row>
    <row r="71" spans="1:19">
      <c r="A71" s="551"/>
      <c r="B71" s="274" t="s">
        <v>344</v>
      </c>
      <c r="C71" s="437">
        <v>1549760.2499045215</v>
      </c>
      <c r="D71" s="437">
        <v>86732.357642421033</v>
      </c>
      <c r="E71" s="438">
        <v>5.9282777930034836E-2</v>
      </c>
      <c r="F71" s="439">
        <v>4422663.9219614509</v>
      </c>
      <c r="G71" s="439">
        <v>426023.82354459632</v>
      </c>
      <c r="H71" s="438">
        <v>0.10659549347797229</v>
      </c>
      <c r="I71" s="269"/>
      <c r="J71" s="195"/>
      <c r="K71" s="195"/>
      <c r="L71" s="176" t="s">
        <v>157</v>
      </c>
      <c r="M71" s="204" t="s">
        <v>283</v>
      </c>
      <c r="N71" s="205">
        <v>45936290.694578044</v>
      </c>
      <c r="O71" s="205">
        <v>3624533.5842073187</v>
      </c>
      <c r="P71" s="206">
        <v>8.566256359320365E-2</v>
      </c>
      <c r="Q71" s="207">
        <v>122856376.08870886</v>
      </c>
      <c r="R71" s="207">
        <v>11842867.760540649</v>
      </c>
      <c r="S71" s="206">
        <v>0.10667951980701143</v>
      </c>
    </row>
    <row r="72" spans="1:19">
      <c r="A72" s="551"/>
      <c r="B72" s="275" t="s">
        <v>281</v>
      </c>
      <c r="C72" s="441">
        <v>361699416.40396714</v>
      </c>
      <c r="D72" s="441">
        <v>21961349.896191418</v>
      </c>
      <c r="E72" s="442">
        <v>6.4642005301130359E-2</v>
      </c>
      <c r="F72" s="443">
        <v>1087791115.4524207</v>
      </c>
      <c r="G72" s="443">
        <v>97009277.49723947</v>
      </c>
      <c r="H72" s="442">
        <v>9.7911844748235846E-2</v>
      </c>
      <c r="I72" s="270"/>
      <c r="J72" s="196"/>
      <c r="K72" s="196"/>
      <c r="L72" s="176" t="s">
        <v>158</v>
      </c>
      <c r="M72" s="208" t="s">
        <v>284</v>
      </c>
      <c r="N72" s="209">
        <v>114705808.51624119</v>
      </c>
      <c r="O72" s="209">
        <v>10303076.274782509</v>
      </c>
      <c r="P72" s="210">
        <v>9.8685887366950747E-2</v>
      </c>
      <c r="Q72" s="211">
        <v>318622667.30059338</v>
      </c>
      <c r="R72" s="211">
        <v>33492830.008524954</v>
      </c>
      <c r="S72" s="210">
        <v>0.11746518823358736</v>
      </c>
    </row>
    <row r="73" spans="1:19">
      <c r="A73" s="551" t="s">
        <v>483</v>
      </c>
      <c r="B73" s="274" t="s">
        <v>282</v>
      </c>
      <c r="C73" s="437">
        <v>697859309.52293801</v>
      </c>
      <c r="D73" s="437">
        <v>51095070.542339444</v>
      </c>
      <c r="E73" s="438">
        <v>7.9001075605035387E-2</v>
      </c>
      <c r="F73" s="439">
        <v>2051126018.423511</v>
      </c>
      <c r="G73" s="439">
        <v>238117043.63933563</v>
      </c>
      <c r="H73" s="438">
        <v>0.13133803911129652</v>
      </c>
      <c r="I73" s="269"/>
      <c r="J73" s="195"/>
      <c r="K73" s="195"/>
      <c r="L73" s="176" t="s">
        <v>159</v>
      </c>
      <c r="M73" s="204" t="s">
        <v>285</v>
      </c>
      <c r="N73" s="205">
        <v>46605554.914556772</v>
      </c>
      <c r="O73" s="205">
        <v>4640194.1005896255</v>
      </c>
      <c r="P73" s="206">
        <v>0.11057200535364514</v>
      </c>
      <c r="Q73" s="207">
        <v>124646854.01056099</v>
      </c>
      <c r="R73" s="207">
        <v>14783604.466522783</v>
      </c>
      <c r="S73" s="206">
        <v>0.13456369193409703</v>
      </c>
    </row>
    <row r="74" spans="1:19">
      <c r="A74" s="551"/>
      <c r="B74" s="275" t="s">
        <v>283</v>
      </c>
      <c r="C74" s="441">
        <v>52304711.067421108</v>
      </c>
      <c r="D74" s="441">
        <v>3915160.2005906329</v>
      </c>
      <c r="E74" s="442">
        <v>8.0909207265950314E-2</v>
      </c>
      <c r="F74" s="443">
        <v>149070576.96194133</v>
      </c>
      <c r="G74" s="443">
        <v>17860508.884149343</v>
      </c>
      <c r="H74" s="442">
        <v>0.136121481726236</v>
      </c>
      <c r="I74" s="270"/>
      <c r="J74" s="196"/>
      <c r="K74" s="196"/>
      <c r="L74" s="176" t="s">
        <v>160</v>
      </c>
      <c r="M74" s="208" t="s">
        <v>290</v>
      </c>
      <c r="N74" s="209">
        <v>20551049.475637142</v>
      </c>
      <c r="O74" s="209">
        <v>1557002.8091538884</v>
      </c>
      <c r="P74" s="210">
        <v>8.1973201208427243E-2</v>
      </c>
      <c r="Q74" s="211">
        <v>53354107.656799629</v>
      </c>
      <c r="R74" s="211">
        <v>4769382.8493508324</v>
      </c>
      <c r="S74" s="210">
        <v>9.8166303673693167E-2</v>
      </c>
    </row>
    <row r="75" spans="1:19">
      <c r="A75" s="551"/>
      <c r="B75" s="274" t="s">
        <v>284</v>
      </c>
      <c r="C75" s="437">
        <v>130279879.12369743</v>
      </c>
      <c r="D75" s="437">
        <v>9681204.7939908057</v>
      </c>
      <c r="E75" s="438">
        <v>8.0276212386242385E-2</v>
      </c>
      <c r="F75" s="439">
        <v>381791928.41026825</v>
      </c>
      <c r="G75" s="439">
        <v>44358392.924013615</v>
      </c>
      <c r="H75" s="438">
        <v>0.13145816363537036</v>
      </c>
      <c r="I75" s="269"/>
      <c r="J75" s="195"/>
      <c r="K75" s="195"/>
      <c r="L75" s="176" t="s">
        <v>161</v>
      </c>
      <c r="M75" s="204" t="s">
        <v>286</v>
      </c>
      <c r="N75" s="205">
        <v>129782069.29455258</v>
      </c>
      <c r="O75" s="205">
        <v>12091357.525670916</v>
      </c>
      <c r="P75" s="206">
        <v>0.1027384178746038</v>
      </c>
      <c r="Q75" s="207">
        <v>366442699.6172151</v>
      </c>
      <c r="R75" s="207">
        <v>39458698.040058434</v>
      </c>
      <c r="S75" s="206">
        <v>0.12067470533645536</v>
      </c>
    </row>
    <row r="76" spans="1:19">
      <c r="A76" s="551"/>
      <c r="B76" s="275" t="s">
        <v>285</v>
      </c>
      <c r="C76" s="441">
        <v>53284371.831689604</v>
      </c>
      <c r="D76" s="441">
        <v>4232345.5475932136</v>
      </c>
      <c r="E76" s="442">
        <v>8.6282787240644962E-2</v>
      </c>
      <c r="F76" s="443">
        <v>151031194.44214019</v>
      </c>
      <c r="G76" s="443">
        <v>18793818.577822</v>
      </c>
      <c r="H76" s="442">
        <v>0.14212183548700594</v>
      </c>
      <c r="I76" s="270"/>
      <c r="J76" s="196"/>
      <c r="K76" s="196"/>
      <c r="L76" s="176" t="s">
        <v>162</v>
      </c>
      <c r="M76" s="208" t="s">
        <v>287</v>
      </c>
      <c r="N76" s="209">
        <v>61242483.216522738</v>
      </c>
      <c r="O76" s="209">
        <v>6010480.2418693975</v>
      </c>
      <c r="P76" s="210">
        <v>0.10882242030273069</v>
      </c>
      <c r="Q76" s="211">
        <v>170685011.83890083</v>
      </c>
      <c r="R76" s="211">
        <v>19874291.483776867</v>
      </c>
      <c r="S76" s="210">
        <v>0.1317830154048569</v>
      </c>
    </row>
    <row r="77" spans="1:19">
      <c r="A77" s="551"/>
      <c r="B77" s="274" t="s">
        <v>290</v>
      </c>
      <c r="C77" s="437">
        <v>23500741.995538391</v>
      </c>
      <c r="D77" s="437">
        <v>1866913.9337445982</v>
      </c>
      <c r="E77" s="438">
        <v>8.62960511848406E-2</v>
      </c>
      <c r="F77" s="439">
        <v>64439695.618943423</v>
      </c>
      <c r="G77" s="439">
        <v>7912532.8860719278</v>
      </c>
      <c r="H77" s="438">
        <v>0.13997753475552838</v>
      </c>
      <c r="I77" s="269"/>
      <c r="J77" s="195"/>
      <c r="K77" s="195"/>
      <c r="L77" s="176" t="s">
        <v>163</v>
      </c>
      <c r="M77" s="204" t="s">
        <v>288</v>
      </c>
      <c r="N77" s="205">
        <v>76354974.218823299</v>
      </c>
      <c r="O77" s="205">
        <v>7052668.2159269452</v>
      </c>
      <c r="P77" s="206">
        <v>0.10176671777173177</v>
      </c>
      <c r="Q77" s="207">
        <v>208751050.24020034</v>
      </c>
      <c r="R77" s="207">
        <v>21932390.348326862</v>
      </c>
      <c r="S77" s="206">
        <v>0.11739935593703994</v>
      </c>
    </row>
    <row r="78" spans="1:19">
      <c r="A78" s="551"/>
      <c r="B78" s="275" t="s">
        <v>286</v>
      </c>
      <c r="C78" s="441">
        <v>147677772.80040291</v>
      </c>
      <c r="D78" s="441">
        <v>10789248.953273058</v>
      </c>
      <c r="E78" s="442">
        <v>7.8817775588857567E-2</v>
      </c>
      <c r="F78" s="443">
        <v>443115603.60912204</v>
      </c>
      <c r="G78" s="443">
        <v>52022162.395728111</v>
      </c>
      <c r="H78" s="442">
        <v>0.13301722021807838</v>
      </c>
      <c r="I78" s="270"/>
      <c r="J78" s="196"/>
      <c r="K78" s="196"/>
      <c r="L78" s="176" t="s">
        <v>164</v>
      </c>
      <c r="M78" s="208" t="s">
        <v>289</v>
      </c>
      <c r="N78" s="209">
        <v>118718077.18267472</v>
      </c>
      <c r="O78" s="209">
        <v>9480732.3880258799</v>
      </c>
      <c r="P78" s="210">
        <v>8.6790212686406382E-2</v>
      </c>
      <c r="Q78" s="211">
        <v>339756541.62714815</v>
      </c>
      <c r="R78" s="211">
        <v>33107004.766266823</v>
      </c>
      <c r="S78" s="210">
        <v>0.10796365487839163</v>
      </c>
    </row>
    <row r="79" spans="1:19">
      <c r="A79" s="551"/>
      <c r="B79" s="274" t="s">
        <v>287</v>
      </c>
      <c r="C79" s="437">
        <v>70061444.425165951</v>
      </c>
      <c r="D79" s="437">
        <v>5535961.6953351498</v>
      </c>
      <c r="E79" s="438">
        <v>8.579496752491271E-2</v>
      </c>
      <c r="F79" s="439">
        <v>207474852.03883016</v>
      </c>
      <c r="G79" s="439">
        <v>25519997.877430677</v>
      </c>
      <c r="H79" s="438">
        <v>0.14025455926992564</v>
      </c>
      <c r="I79" s="269"/>
      <c r="J79" s="195"/>
      <c r="K79" s="195"/>
      <c r="L79" s="176" t="s">
        <v>165</v>
      </c>
      <c r="M79" s="204" t="s">
        <v>291</v>
      </c>
      <c r="N79" s="205">
        <v>509246837.98843509</v>
      </c>
      <c r="O79" s="205">
        <v>40712849.208356559</v>
      </c>
      <c r="P79" s="206">
        <v>8.6894121202093708E-2</v>
      </c>
      <c r="Q79" s="207">
        <v>1414813396.3741853</v>
      </c>
      <c r="R79" s="207">
        <v>133680169.93404984</v>
      </c>
      <c r="S79" s="206">
        <v>0.10434525244927478</v>
      </c>
    </row>
    <row r="80" spans="1:19">
      <c r="A80" s="551"/>
      <c r="B80" s="275" t="s">
        <v>288</v>
      </c>
      <c r="C80" s="441">
        <v>87091483.995077103</v>
      </c>
      <c r="D80" s="441">
        <v>6698164.5110186636</v>
      </c>
      <c r="E80" s="442">
        <v>8.3317426796226196E-2</v>
      </c>
      <c r="F80" s="443">
        <v>251095839.43527853</v>
      </c>
      <c r="G80" s="443">
        <v>29637295.609455585</v>
      </c>
      <c r="H80" s="442">
        <v>0.13382773632235795</v>
      </c>
      <c r="I80" s="270"/>
      <c r="J80" s="196"/>
      <c r="K80" s="196"/>
      <c r="L80" s="176" t="s">
        <v>193</v>
      </c>
      <c r="M80" s="208" t="s">
        <v>292</v>
      </c>
      <c r="N80" s="209">
        <v>35124046.625772506</v>
      </c>
      <c r="O80" s="209">
        <v>2071564.2215463854</v>
      </c>
      <c r="P80" s="210">
        <v>6.2674996577004857E-2</v>
      </c>
      <c r="Q80" s="211">
        <v>96166534.055156514</v>
      </c>
      <c r="R80" s="211">
        <v>6656174.472537607</v>
      </c>
      <c r="S80" s="210">
        <v>7.4362057124727501E-2</v>
      </c>
    </row>
    <row r="81" spans="1:19">
      <c r="A81" s="551"/>
      <c r="B81" s="274" t="s">
        <v>289</v>
      </c>
      <c r="C81" s="437">
        <v>133658904.28394441</v>
      </c>
      <c r="D81" s="437">
        <v>8376070.9067887366</v>
      </c>
      <c r="E81" s="438">
        <v>6.6857291466047311E-2</v>
      </c>
      <c r="F81" s="439">
        <v>403654855.67291689</v>
      </c>
      <c r="G81" s="439">
        <v>42560819.532145858</v>
      </c>
      <c r="H81" s="438">
        <v>0.11786630426527925</v>
      </c>
      <c r="I81" s="269"/>
      <c r="J81" s="195"/>
      <c r="K81" s="195"/>
      <c r="L81" s="176" t="s">
        <v>166</v>
      </c>
      <c r="M81" s="204" t="s">
        <v>293</v>
      </c>
      <c r="N81" s="205">
        <v>35122885.575157933</v>
      </c>
      <c r="O81" s="205">
        <v>2481420.6118878499</v>
      </c>
      <c r="P81" s="206">
        <v>7.6020503818688176E-2</v>
      </c>
      <c r="Q81" s="207">
        <v>90069501.448057175</v>
      </c>
      <c r="R81" s="207">
        <v>8260640.557123974</v>
      </c>
      <c r="S81" s="206">
        <v>0.10097488789309732</v>
      </c>
    </row>
    <row r="82" spans="1:19">
      <c r="A82" s="551"/>
      <c r="B82" s="275" t="s">
        <v>291</v>
      </c>
      <c r="C82" s="441">
        <v>579523251.78455853</v>
      </c>
      <c r="D82" s="441">
        <v>43361970.923745155</v>
      </c>
      <c r="E82" s="442">
        <v>8.0874864470121738E-2</v>
      </c>
      <c r="F82" s="443">
        <v>1701323326.8445981</v>
      </c>
      <c r="G82" s="443">
        <v>201555729.18014193</v>
      </c>
      <c r="H82" s="442">
        <v>0.1343913080226688</v>
      </c>
      <c r="I82" s="270"/>
      <c r="J82" s="196"/>
      <c r="K82" s="196"/>
      <c r="L82" s="176" t="s">
        <v>167</v>
      </c>
      <c r="M82" s="208" t="s">
        <v>294</v>
      </c>
      <c r="N82" s="209">
        <v>306242947.49386197</v>
      </c>
      <c r="O82" s="209">
        <v>25216428.386034429</v>
      </c>
      <c r="P82" s="210">
        <v>8.9729711153555214E-2</v>
      </c>
      <c r="Q82" s="211">
        <v>851707569.86829221</v>
      </c>
      <c r="R82" s="211">
        <v>83491088.697447777</v>
      </c>
      <c r="S82" s="210">
        <v>0.10868172024921724</v>
      </c>
    </row>
    <row r="83" spans="1:19">
      <c r="A83" s="551"/>
      <c r="B83" s="274" t="s">
        <v>292</v>
      </c>
      <c r="C83" s="437">
        <v>39483265.943929777</v>
      </c>
      <c r="D83" s="437">
        <v>2736794.2645905092</v>
      </c>
      <c r="E83" s="438">
        <v>7.4477742746911782E-2</v>
      </c>
      <c r="F83" s="439">
        <v>113726076.78172672</v>
      </c>
      <c r="G83" s="439">
        <v>12662499.185589954</v>
      </c>
      <c r="H83" s="438">
        <v>0.12529240985502169</v>
      </c>
      <c r="I83" s="269"/>
      <c r="J83" s="195"/>
      <c r="K83" s="195"/>
      <c r="L83" s="176" t="s">
        <v>168</v>
      </c>
      <c r="M83" s="204" t="s">
        <v>295</v>
      </c>
      <c r="N83" s="205">
        <v>87723997.423094183</v>
      </c>
      <c r="O83" s="205">
        <v>7229440.8689968288</v>
      </c>
      <c r="P83" s="206">
        <v>8.981279205058039E-2</v>
      </c>
      <c r="Q83" s="207">
        <v>255031870.26540738</v>
      </c>
      <c r="R83" s="207">
        <v>23050753.209298819</v>
      </c>
      <c r="S83" s="206">
        <v>9.9364782365987156E-2</v>
      </c>
    </row>
    <row r="84" spans="1:19">
      <c r="A84" s="551"/>
      <c r="B84" s="275" t="s">
        <v>293</v>
      </c>
      <c r="C84" s="441">
        <v>40322234.24728065</v>
      </c>
      <c r="D84" s="441">
        <v>2948369.3629010618</v>
      </c>
      <c r="E84" s="442">
        <v>7.8888532722590679E-2</v>
      </c>
      <c r="F84" s="443">
        <v>108992334.62950784</v>
      </c>
      <c r="G84" s="443">
        <v>12622847.990249336</v>
      </c>
      <c r="H84" s="442">
        <v>0.1309838666828293</v>
      </c>
      <c r="I84" s="272"/>
      <c r="J84" s="198"/>
      <c r="K84" s="198"/>
      <c r="L84" s="176" t="s">
        <v>169</v>
      </c>
      <c r="M84" s="208" t="s">
        <v>296</v>
      </c>
      <c r="N84" s="213">
        <v>14728216.991164148</v>
      </c>
      <c r="O84" s="213">
        <v>1422440.5125913024</v>
      </c>
      <c r="P84" s="213">
        <v>0.10690398376088389</v>
      </c>
      <c r="Q84" s="213">
        <v>40204880.3197999</v>
      </c>
      <c r="R84" s="213">
        <v>4782867.0775127411</v>
      </c>
      <c r="S84" s="213">
        <v>0.13502527495537453</v>
      </c>
    </row>
    <row r="85" spans="1:19">
      <c r="A85" s="551"/>
      <c r="B85" s="274" t="s">
        <v>294</v>
      </c>
      <c r="C85" s="437">
        <v>352240294.9556635</v>
      </c>
      <c r="D85" s="437">
        <v>27431530.370358646</v>
      </c>
      <c r="E85" s="438">
        <v>8.4454403209782467E-2</v>
      </c>
      <c r="F85" s="439">
        <v>1037830945.3633368</v>
      </c>
      <c r="G85" s="439">
        <v>127020332.22505307</v>
      </c>
      <c r="H85" s="438">
        <v>0.13945855526144185</v>
      </c>
      <c r="I85" s="269"/>
      <c r="J85" s="195"/>
      <c r="K85" s="195"/>
      <c r="L85" s="176" t="s">
        <v>170</v>
      </c>
      <c r="M85" s="204" t="s">
        <v>297</v>
      </c>
      <c r="N85" s="205">
        <v>7471987.8558701575</v>
      </c>
      <c r="O85" s="205">
        <v>596919.99278496206</v>
      </c>
      <c r="P85" s="206">
        <v>8.6823869185357172E-2</v>
      </c>
      <c r="Q85" s="207">
        <v>21000250.872246705</v>
      </c>
      <c r="R85" s="207">
        <v>2074545.0709423423</v>
      </c>
      <c r="S85" s="206">
        <v>0.10961520234555079</v>
      </c>
    </row>
    <row r="86" spans="1:19">
      <c r="A86" s="551"/>
      <c r="B86" s="275" t="s">
        <v>295</v>
      </c>
      <c r="C86" s="441">
        <v>97658059.080414623</v>
      </c>
      <c r="D86" s="441">
        <v>6735008.5244498104</v>
      </c>
      <c r="E86" s="442">
        <v>7.4073719296343765E-2</v>
      </c>
      <c r="F86" s="443">
        <v>297781009.85711074</v>
      </c>
      <c r="G86" s="443">
        <v>32530865.850904673</v>
      </c>
      <c r="H86" s="442">
        <v>0.12264221749166533</v>
      </c>
      <c r="I86" s="270"/>
      <c r="J86" s="196"/>
      <c r="K86" s="196"/>
      <c r="L86" s="192" t="s">
        <v>207</v>
      </c>
      <c r="M86" s="208" t="s">
        <v>298</v>
      </c>
      <c r="N86" s="209">
        <v>22497711.383384198</v>
      </c>
      <c r="O86" s="209">
        <v>1670953.2765295245</v>
      </c>
      <c r="P86" s="210">
        <v>8.0231079074163089E-2</v>
      </c>
      <c r="Q86" s="211">
        <v>60257408.028752357</v>
      </c>
      <c r="R86" s="211">
        <v>5162328.0108295083</v>
      </c>
      <c r="S86" s="210">
        <v>9.3698530052958695E-2</v>
      </c>
    </row>
    <row r="87" spans="1:19">
      <c r="A87" s="551"/>
      <c r="B87" s="274" t="s">
        <v>296</v>
      </c>
      <c r="C87" s="451">
        <v>16321603.103176773</v>
      </c>
      <c r="D87" s="451">
        <v>1192481.257700026</v>
      </c>
      <c r="E87" s="451">
        <v>7.8820256051844145E-2</v>
      </c>
      <c r="F87" s="451">
        <v>47854397.197684526</v>
      </c>
      <c r="G87" s="451">
        <v>5976434.0601389408</v>
      </c>
      <c r="H87" s="451">
        <v>0.14271071495310581</v>
      </c>
      <c r="I87" s="271"/>
      <c r="J87" s="197"/>
      <c r="K87" s="197"/>
      <c r="L87" s="176" t="s">
        <v>139</v>
      </c>
      <c r="M87" s="204" t="s">
        <v>299</v>
      </c>
      <c r="N87" s="205">
        <v>464446450.2670086</v>
      </c>
      <c r="O87" s="205">
        <v>34098951.518924832</v>
      </c>
      <c r="P87" s="206">
        <v>7.9235853857920591E-2</v>
      </c>
      <c r="Q87" s="207">
        <v>1249877939.5178466</v>
      </c>
      <c r="R87" s="207">
        <v>109985164.23447704</v>
      </c>
      <c r="S87" s="206">
        <v>9.648728952346898E-2</v>
      </c>
    </row>
    <row r="88" spans="1:19">
      <c r="A88" s="551"/>
      <c r="B88" s="275" t="s">
        <v>297</v>
      </c>
      <c r="C88" s="441">
        <v>8046403.4240649287</v>
      </c>
      <c r="D88" s="441">
        <v>493352.34287599381</v>
      </c>
      <c r="E88" s="442">
        <v>6.5318284964959436E-2</v>
      </c>
      <c r="F88" s="443">
        <v>23997420.639882382</v>
      </c>
      <c r="G88" s="443">
        <v>2640908.1074164286</v>
      </c>
      <c r="H88" s="442">
        <v>0.12365820980376581</v>
      </c>
      <c r="I88" s="270"/>
      <c r="J88" s="196"/>
      <c r="K88" s="196"/>
      <c r="L88" s="176" t="s">
        <v>194</v>
      </c>
      <c r="M88" s="208" t="s">
        <v>300</v>
      </c>
      <c r="N88" s="209">
        <v>27347893.036975753</v>
      </c>
      <c r="O88" s="209">
        <v>2340072.9728004709</v>
      </c>
      <c r="P88" s="210">
        <v>9.3573648834458803E-2</v>
      </c>
      <c r="Q88" s="211">
        <v>70486002.39147085</v>
      </c>
      <c r="R88" s="211">
        <v>7539700.482790947</v>
      </c>
      <c r="S88" s="210">
        <v>0.11977987990031976</v>
      </c>
    </row>
    <row r="89" spans="1:19">
      <c r="A89" s="551"/>
      <c r="B89" s="274" t="s">
        <v>298</v>
      </c>
      <c r="C89" s="437">
        <v>25183374.135175411</v>
      </c>
      <c r="D89" s="437">
        <v>1791609.5739331916</v>
      </c>
      <c r="E89" s="438">
        <v>7.6591467447552325E-2</v>
      </c>
      <c r="F89" s="439">
        <v>70961610.395605072</v>
      </c>
      <c r="G89" s="439">
        <v>8126980.6747868881</v>
      </c>
      <c r="H89" s="438">
        <v>0.12933919895599036</v>
      </c>
      <c r="I89" s="269"/>
      <c r="J89" s="195"/>
      <c r="K89" s="195"/>
      <c r="L89" s="176" t="s">
        <v>195</v>
      </c>
      <c r="M89" s="204" t="s">
        <v>301</v>
      </c>
      <c r="N89" s="205">
        <v>147283636.17796114</v>
      </c>
      <c r="O89" s="205">
        <v>9802818.6315303743</v>
      </c>
      <c r="P89" s="206">
        <v>7.1303173828012142E-2</v>
      </c>
      <c r="Q89" s="207">
        <v>407053087.53295708</v>
      </c>
      <c r="R89" s="207">
        <v>34464851.107666731</v>
      </c>
      <c r="S89" s="206">
        <v>9.2501178884045257E-2</v>
      </c>
    </row>
    <row r="90" spans="1:19">
      <c r="A90" s="551"/>
      <c r="B90" s="275" t="s">
        <v>299</v>
      </c>
      <c r="C90" s="441">
        <v>522279979.61093754</v>
      </c>
      <c r="D90" s="441">
        <v>37494092.162177205</v>
      </c>
      <c r="E90" s="442">
        <v>7.7341550430632455E-2</v>
      </c>
      <c r="F90" s="443">
        <v>1470595236.05638</v>
      </c>
      <c r="G90" s="443">
        <v>157332828.10174417</v>
      </c>
      <c r="H90" s="442">
        <v>0.11980303947539701</v>
      </c>
      <c r="I90" s="270"/>
      <c r="J90" s="196"/>
      <c r="K90" s="196"/>
      <c r="L90" s="176" t="s">
        <v>196</v>
      </c>
      <c r="M90" s="208" t="s">
        <v>302</v>
      </c>
      <c r="N90" s="209">
        <v>41652999.652568057</v>
      </c>
      <c r="O90" s="209">
        <v>3048998.7144352868</v>
      </c>
      <c r="P90" s="210">
        <v>7.8981417478505622E-2</v>
      </c>
      <c r="Q90" s="211">
        <v>109974193.21284273</v>
      </c>
      <c r="R90" s="211">
        <v>9803787.2491322756</v>
      </c>
      <c r="S90" s="210">
        <v>9.7871094309870052E-2</v>
      </c>
    </row>
    <row r="91" spans="1:19">
      <c r="A91" s="551"/>
      <c r="B91" s="274" t="s">
        <v>300</v>
      </c>
      <c r="C91" s="437">
        <v>31872270.764912736</v>
      </c>
      <c r="D91" s="437">
        <v>2488135.5734410472</v>
      </c>
      <c r="E91" s="438">
        <v>8.467615457211726E-2</v>
      </c>
      <c r="F91" s="439">
        <v>86960737.764076099</v>
      </c>
      <c r="G91" s="439">
        <v>10517359.389564455</v>
      </c>
      <c r="H91" s="438">
        <v>0.13758365489863325</v>
      </c>
      <c r="I91" s="269"/>
      <c r="J91" s="195"/>
      <c r="K91" s="195"/>
      <c r="L91" s="176" t="s">
        <v>197</v>
      </c>
      <c r="M91" s="204" t="s">
        <v>303</v>
      </c>
      <c r="N91" s="205">
        <v>34794064.908377878</v>
      </c>
      <c r="O91" s="205">
        <v>3115466.061198879</v>
      </c>
      <c r="P91" s="206">
        <v>9.8346081410614961E-2</v>
      </c>
      <c r="Q91" s="207">
        <v>90667228.72310999</v>
      </c>
      <c r="R91" s="207">
        <v>9811098.2946444154</v>
      </c>
      <c r="S91" s="206">
        <v>0.12134019081366275</v>
      </c>
    </row>
    <row r="92" spans="1:19">
      <c r="A92" s="551"/>
      <c r="B92" s="275" t="s">
        <v>301</v>
      </c>
      <c r="C92" s="441">
        <v>164545864.25408298</v>
      </c>
      <c r="D92" s="441">
        <v>10859100.381542176</v>
      </c>
      <c r="E92" s="442">
        <v>7.0657355961689094E-2</v>
      </c>
      <c r="F92" s="443">
        <v>475211341.12779862</v>
      </c>
      <c r="G92" s="443">
        <v>47400964.915692925</v>
      </c>
      <c r="H92" s="442">
        <v>0.11079900711008427</v>
      </c>
      <c r="I92" s="270"/>
      <c r="J92" s="196"/>
      <c r="K92" s="196"/>
      <c r="L92" s="176" t="s">
        <v>198</v>
      </c>
      <c r="M92" s="208" t="s">
        <v>304</v>
      </c>
      <c r="N92" s="209">
        <v>84110718.868641272</v>
      </c>
      <c r="O92" s="209">
        <v>6031823.5877524614</v>
      </c>
      <c r="P92" s="210">
        <v>7.7252931999780186E-2</v>
      </c>
      <c r="Q92" s="211">
        <v>230368733.49019563</v>
      </c>
      <c r="R92" s="211">
        <v>16935418.962668747</v>
      </c>
      <c r="S92" s="210">
        <v>7.9347589199738333E-2</v>
      </c>
    </row>
    <row r="93" spans="1:19">
      <c r="A93" s="551"/>
      <c r="B93" s="274" t="s">
        <v>302</v>
      </c>
      <c r="C93" s="437">
        <v>47332580.361273013</v>
      </c>
      <c r="D93" s="437">
        <v>4166036.9552014843</v>
      </c>
      <c r="E93" s="438">
        <v>9.6510784197177957E-2</v>
      </c>
      <c r="F93" s="439">
        <v>130399102.5012725</v>
      </c>
      <c r="G93" s="439">
        <v>15455672.095428884</v>
      </c>
      <c r="H93" s="438">
        <v>0.13446329242878705</v>
      </c>
      <c r="I93" s="269"/>
      <c r="J93" s="195"/>
      <c r="K93" s="195"/>
      <c r="L93" s="176" t="s">
        <v>199</v>
      </c>
      <c r="M93" s="204" t="s">
        <v>305</v>
      </c>
      <c r="N93" s="205">
        <v>69961825.909825817</v>
      </c>
      <c r="O93" s="205">
        <v>5265244.8653544411</v>
      </c>
      <c r="P93" s="206">
        <v>8.1383664798843042E-2</v>
      </c>
      <c r="Q93" s="207">
        <v>182845662.04187539</v>
      </c>
      <c r="R93" s="207">
        <v>16881700.504288852</v>
      </c>
      <c r="S93" s="206">
        <v>0.10171907411637426</v>
      </c>
    </row>
    <row r="94" spans="1:19">
      <c r="A94" s="551"/>
      <c r="B94" s="275" t="s">
        <v>303</v>
      </c>
      <c r="C94" s="441">
        <v>39491841.880723312</v>
      </c>
      <c r="D94" s="441">
        <v>2995157.7956904992</v>
      </c>
      <c r="E94" s="442">
        <v>8.2066573190927361E-2</v>
      </c>
      <c r="F94" s="443">
        <v>108356146.93398571</v>
      </c>
      <c r="G94" s="443">
        <v>12510933.318292484</v>
      </c>
      <c r="H94" s="442">
        <v>0.13053268751068864</v>
      </c>
      <c r="I94" s="270"/>
      <c r="J94" s="196"/>
      <c r="K94" s="196"/>
      <c r="L94" s="176" t="s">
        <v>200</v>
      </c>
      <c r="M94" s="208" t="s">
        <v>306</v>
      </c>
      <c r="N94" s="209">
        <v>26039775.496959068</v>
      </c>
      <c r="O94" s="209">
        <v>2056877.181002304</v>
      </c>
      <c r="P94" s="210">
        <v>8.5764328977444015E-2</v>
      </c>
      <c r="Q94" s="211">
        <v>69985785.438209802</v>
      </c>
      <c r="R94" s="211">
        <v>6654957.3760584146</v>
      </c>
      <c r="S94" s="210">
        <v>0.10508243109544368</v>
      </c>
    </row>
    <row r="95" spans="1:19">
      <c r="A95" s="551"/>
      <c r="B95" s="274" t="s">
        <v>304</v>
      </c>
      <c r="C95" s="437">
        <v>93806574.678235561</v>
      </c>
      <c r="D95" s="437">
        <v>6175009.8659365624</v>
      </c>
      <c r="E95" s="438">
        <v>7.0465589415903099E-2</v>
      </c>
      <c r="F95" s="439">
        <v>269529256.77343631</v>
      </c>
      <c r="G95" s="439">
        <v>27625749.058467716</v>
      </c>
      <c r="H95" s="438">
        <v>0.11420152324131957</v>
      </c>
      <c r="I95" s="269"/>
      <c r="J95" s="195"/>
      <c r="K95" s="195"/>
      <c r="L95" s="176" t="s">
        <v>201</v>
      </c>
      <c r="M95" s="204" t="s">
        <v>307</v>
      </c>
      <c r="N95" s="205">
        <v>11271097.400532871</v>
      </c>
      <c r="O95" s="205">
        <v>962553.61037620716</v>
      </c>
      <c r="P95" s="206">
        <v>9.3374353349046479E-2</v>
      </c>
      <c r="Q95" s="207">
        <v>29735282.655567266</v>
      </c>
      <c r="R95" s="207">
        <v>3024834.0396927893</v>
      </c>
      <c r="S95" s="206">
        <v>0.11324534766125488</v>
      </c>
    </row>
    <row r="96" spans="1:19">
      <c r="A96" s="551"/>
      <c r="B96" s="275" t="s">
        <v>305</v>
      </c>
      <c r="C96" s="441">
        <v>78943320.629367143</v>
      </c>
      <c r="D96" s="441">
        <v>5608920.2115236074</v>
      </c>
      <c r="E96" s="442">
        <v>7.6484162678977327E-2</v>
      </c>
      <c r="F96" s="443">
        <v>215712019.73591405</v>
      </c>
      <c r="G96" s="443">
        <v>22741968.829314083</v>
      </c>
      <c r="H96" s="442">
        <v>0.1178523233137431</v>
      </c>
      <c r="I96" s="270"/>
      <c r="J96" s="196"/>
      <c r="K96" s="196"/>
      <c r="L96" s="176" t="s">
        <v>202</v>
      </c>
      <c r="M96" s="208" t="s">
        <v>308</v>
      </c>
      <c r="N96" s="209">
        <v>11112829.701921595</v>
      </c>
      <c r="O96" s="209">
        <v>681492.13519915938</v>
      </c>
      <c r="P96" s="210">
        <v>6.53312320534256E-2</v>
      </c>
      <c r="Q96" s="211">
        <v>28949454.898600653</v>
      </c>
      <c r="R96" s="211">
        <v>2408846.8096115887</v>
      </c>
      <c r="S96" s="210">
        <v>9.0760799508996556E-2</v>
      </c>
    </row>
    <row r="97" spans="1:26">
      <c r="A97" s="551"/>
      <c r="B97" s="274" t="s">
        <v>306</v>
      </c>
      <c r="C97" s="437">
        <v>28957243.323963657</v>
      </c>
      <c r="D97" s="437">
        <v>2186266.637519449</v>
      </c>
      <c r="E97" s="438">
        <v>8.166555382443294E-2</v>
      </c>
      <c r="F97" s="439">
        <v>81622070.779913783</v>
      </c>
      <c r="G97" s="439">
        <v>9282791.9588712901</v>
      </c>
      <c r="H97" s="438">
        <v>0.12832298179023391</v>
      </c>
      <c r="I97" s="271"/>
      <c r="J97" s="197"/>
      <c r="K97" s="197"/>
      <c r="L97" s="170" t="s">
        <v>203</v>
      </c>
      <c r="M97" s="204" t="s">
        <v>309</v>
      </c>
      <c r="N97" s="212">
        <v>10871609.113265172</v>
      </c>
      <c r="O97" s="212">
        <v>793603.75927698053</v>
      </c>
      <c r="P97" s="212">
        <v>7.8746114077318477E-2</v>
      </c>
      <c r="Q97" s="212">
        <v>29812509.133016683</v>
      </c>
      <c r="R97" s="212">
        <v>2459969.4079209566</v>
      </c>
      <c r="S97" s="212">
        <v>8.9935685411470415E-2</v>
      </c>
    </row>
    <row r="98" spans="1:26">
      <c r="A98" s="551"/>
      <c r="B98" s="275" t="s">
        <v>307</v>
      </c>
      <c r="C98" s="441">
        <v>12908471.304571519</v>
      </c>
      <c r="D98" s="441">
        <v>1103530.4468297027</v>
      </c>
      <c r="E98" s="442">
        <v>9.3480387587540917E-2</v>
      </c>
      <c r="F98" s="443">
        <v>35756828.069651224</v>
      </c>
      <c r="G98" s="443">
        <v>4435441.6767394207</v>
      </c>
      <c r="H98" s="442">
        <v>0.1416106433188789</v>
      </c>
      <c r="I98" s="270"/>
      <c r="J98" s="196"/>
      <c r="K98" s="196"/>
      <c r="L98" s="176" t="s">
        <v>140</v>
      </c>
      <c r="M98" s="208" t="s">
        <v>310</v>
      </c>
      <c r="N98" s="209">
        <v>128365566.88982831</v>
      </c>
      <c r="O98" s="209">
        <v>8749944.2850395441</v>
      </c>
      <c r="P98" s="210">
        <v>7.3150514075819753E-2</v>
      </c>
      <c r="Q98" s="211">
        <v>351736883.07167351</v>
      </c>
      <c r="R98" s="211">
        <v>31424223.950514436</v>
      </c>
      <c r="S98" s="210">
        <v>9.8104845549136233E-2</v>
      </c>
      <c r="T98" s="171" t="s">
        <v>204</v>
      </c>
      <c r="U98" s="172">
        <f>(O85-(SUM(O86:O94)))</f>
        <v>-66834286.816743597</v>
      </c>
      <c r="V98" s="172">
        <f>(P85-(SUM(P86:P94)))</f>
        <v>-0.65924831107438542</v>
      </c>
      <c r="W98" s="174">
        <f>(((U98+V98)-(U98))/U98)</f>
        <v>9.8639237245835335E-9</v>
      </c>
      <c r="X98" s="172">
        <f>(R85-(SUM(R86:R94)))</f>
        <v>-215164461.15161461</v>
      </c>
      <c r="Y98" s="172">
        <f>(S85-(SUM(S86:S94)))</f>
        <v>-0.79821205555033092</v>
      </c>
      <c r="Z98" s="174">
        <f>(((X98+Y98)-(X98))/X98)</f>
        <v>3.7097764524836901E-9</v>
      </c>
    </row>
    <row r="99" spans="1:26">
      <c r="A99" s="551"/>
      <c r="B99" s="274" t="s">
        <v>308</v>
      </c>
      <c r="C99" s="437">
        <v>12407057.502885789</v>
      </c>
      <c r="D99" s="437">
        <v>899049.42440781184</v>
      </c>
      <c r="E99" s="438">
        <v>7.8123808940418996E-2</v>
      </c>
      <c r="F99" s="439">
        <v>33713638.158349268</v>
      </c>
      <c r="G99" s="439">
        <v>3737507.5131637678</v>
      </c>
      <c r="H99" s="438">
        <v>0.12468278702822017</v>
      </c>
      <c r="I99" s="269"/>
      <c r="J99" s="195"/>
      <c r="K99" s="195"/>
      <c r="L99" s="176" t="s">
        <v>171</v>
      </c>
      <c r="M99" s="204" t="s">
        <v>311</v>
      </c>
      <c r="N99" s="205">
        <v>37137907.897096291</v>
      </c>
      <c r="O99" s="205">
        <v>2840797.0519727394</v>
      </c>
      <c r="P99" s="206">
        <v>8.2829048335908415E-2</v>
      </c>
      <c r="Q99" s="207">
        <v>102347884.77386111</v>
      </c>
      <c r="R99" s="207">
        <v>9700580.1117691994</v>
      </c>
      <c r="S99" s="206">
        <v>0.10470439638961611</v>
      </c>
    </row>
    <row r="100" spans="1:26">
      <c r="A100" s="551"/>
      <c r="B100" s="275" t="s">
        <v>309</v>
      </c>
      <c r="C100" s="452">
        <v>12014754.910920745</v>
      </c>
      <c r="D100" s="452">
        <v>1012884.8700847812</v>
      </c>
      <c r="E100" s="452">
        <v>9.2064791378668062E-2</v>
      </c>
      <c r="F100" s="452">
        <v>33918705.75882455</v>
      </c>
      <c r="G100" s="452">
        <v>4204644.8594975062</v>
      </c>
      <c r="H100" s="452">
        <v>0.14150354183304281</v>
      </c>
      <c r="I100" s="270"/>
      <c r="J100" s="196"/>
      <c r="K100" s="196"/>
      <c r="L100" s="176" t="s">
        <v>172</v>
      </c>
      <c r="M100" s="208" t="s">
        <v>312</v>
      </c>
      <c r="N100" s="209">
        <v>91227658.992732733</v>
      </c>
      <c r="O100" s="209">
        <v>5909147.2330670059</v>
      </c>
      <c r="P100" s="210">
        <v>6.925984890257432E-2</v>
      </c>
      <c r="Q100" s="211">
        <v>249388998.29781243</v>
      </c>
      <c r="R100" s="211">
        <v>21723643.838745117</v>
      </c>
      <c r="S100" s="210">
        <v>9.541919054992129E-2</v>
      </c>
    </row>
    <row r="101" spans="1:26">
      <c r="A101" s="551"/>
      <c r="B101" s="274" t="s">
        <v>310</v>
      </c>
      <c r="C101" s="437">
        <v>144640535.05487663</v>
      </c>
      <c r="D101" s="437">
        <v>10090772.772931367</v>
      </c>
      <c r="E101" s="438">
        <v>7.4996585663127641E-2</v>
      </c>
      <c r="F101" s="439">
        <v>411477518.17331231</v>
      </c>
      <c r="G101" s="439">
        <v>40696879.163223028</v>
      </c>
      <c r="H101" s="438">
        <v>0.10975998982006077</v>
      </c>
      <c r="I101" s="269"/>
      <c r="J101" s="195"/>
      <c r="K101" s="195"/>
      <c r="L101" s="176" t="s">
        <v>141</v>
      </c>
      <c r="M101" s="204" t="s">
        <v>313</v>
      </c>
      <c r="N101" s="205">
        <v>228866786.37090957</v>
      </c>
      <c r="O101" s="205">
        <v>14025863.933531672</v>
      </c>
      <c r="P101" s="206">
        <v>6.5284880433428352E-2</v>
      </c>
      <c r="Q101" s="207">
        <v>707130125.13405061</v>
      </c>
      <c r="R101" s="207">
        <v>44789360.703179121</v>
      </c>
      <c r="S101" s="206">
        <v>6.7622835719110846E-2</v>
      </c>
    </row>
    <row r="102" spans="1:26">
      <c r="A102" s="551"/>
      <c r="B102" s="275" t="s">
        <v>311</v>
      </c>
      <c r="C102" s="441">
        <v>41846510.203975566</v>
      </c>
      <c r="D102" s="441">
        <v>3003166.7511458695</v>
      </c>
      <c r="E102" s="442">
        <v>7.7314836576641094E-2</v>
      </c>
      <c r="F102" s="443">
        <v>119879336.25181337</v>
      </c>
      <c r="G102" s="443">
        <v>12342886.878272682</v>
      </c>
      <c r="H102" s="442">
        <v>0.11477863505980369</v>
      </c>
      <c r="I102" s="270"/>
      <c r="J102" s="196"/>
      <c r="K102" s="196"/>
      <c r="L102" s="176" t="s">
        <v>173</v>
      </c>
      <c r="M102" s="208" t="s">
        <v>314</v>
      </c>
      <c r="N102" s="209">
        <v>57154965.641931608</v>
      </c>
      <c r="O102" s="209">
        <v>3523697.8966996968</v>
      </c>
      <c r="P102" s="210">
        <v>6.570230473459153E-2</v>
      </c>
      <c r="Q102" s="211">
        <v>177605317.77385983</v>
      </c>
      <c r="R102" s="211">
        <v>10562170.694610566</v>
      </c>
      <c r="S102" s="210">
        <v>6.3230194589183719E-2</v>
      </c>
    </row>
    <row r="103" spans="1:26">
      <c r="A103" s="551"/>
      <c r="B103" s="274" t="s">
        <v>312</v>
      </c>
      <c r="C103" s="437">
        <v>102794024.85090104</v>
      </c>
      <c r="D103" s="437">
        <v>7087606.0217853934</v>
      </c>
      <c r="E103" s="438">
        <v>7.4055701890176809E-2</v>
      </c>
      <c r="F103" s="439">
        <v>291834293.02239084</v>
      </c>
      <c r="G103" s="439">
        <v>28590103.385842234</v>
      </c>
      <c r="H103" s="438">
        <v>0.10860677846419144</v>
      </c>
      <c r="I103" s="269"/>
      <c r="J103" s="195"/>
      <c r="K103" s="195"/>
      <c r="L103" s="176" t="s">
        <v>174</v>
      </c>
      <c r="M103" s="204" t="s">
        <v>315</v>
      </c>
      <c r="N103" s="205">
        <v>116689324.56332771</v>
      </c>
      <c r="O103" s="205">
        <v>6721176.3237632811</v>
      </c>
      <c r="P103" s="206">
        <v>6.1119300737166822E-2</v>
      </c>
      <c r="Q103" s="207">
        <v>363369313.76087016</v>
      </c>
      <c r="R103" s="207">
        <v>21621144.869940579</v>
      </c>
      <c r="S103" s="206">
        <v>6.3266307878422204E-2</v>
      </c>
    </row>
    <row r="104" spans="1:26">
      <c r="A104" s="551"/>
      <c r="B104" s="275" t="s">
        <v>313</v>
      </c>
      <c r="C104" s="441">
        <v>251517669.66257286</v>
      </c>
      <c r="D104" s="441">
        <v>14478463.641541451</v>
      </c>
      <c r="E104" s="442">
        <v>6.108045957704078E-2</v>
      </c>
      <c r="F104" s="443">
        <v>813981101.4525944</v>
      </c>
      <c r="G104" s="443">
        <v>76864076.650763035</v>
      </c>
      <c r="H104" s="442">
        <v>0.10427662645755251</v>
      </c>
      <c r="I104" s="270"/>
      <c r="J104" s="196"/>
      <c r="K104" s="196"/>
      <c r="L104" s="176" t="s">
        <v>175</v>
      </c>
      <c r="M104" s="208" t="s">
        <v>316</v>
      </c>
      <c r="N104" s="209">
        <v>32134354.16328973</v>
      </c>
      <c r="O104" s="209">
        <v>2216965.3860508353</v>
      </c>
      <c r="P104" s="210">
        <v>7.4102903918456253E-2</v>
      </c>
      <c r="Q104" s="211">
        <v>95233501.52222693</v>
      </c>
      <c r="R104" s="211">
        <v>7491974.4913146198</v>
      </c>
      <c r="S104" s="210">
        <v>8.5386871471647793E-2</v>
      </c>
    </row>
    <row r="105" spans="1:26">
      <c r="A105" s="551"/>
      <c r="B105" s="274" t="s">
        <v>314</v>
      </c>
      <c r="C105" s="437">
        <v>62666481.48453851</v>
      </c>
      <c r="D105" s="437">
        <v>3382495.0497677401</v>
      </c>
      <c r="E105" s="438">
        <v>5.7055796230731648E-2</v>
      </c>
      <c r="F105" s="439">
        <v>204320648.23902357</v>
      </c>
      <c r="G105" s="439">
        <v>18969824.906456172</v>
      </c>
      <c r="H105" s="438">
        <v>0.10234551196149473</v>
      </c>
      <c r="I105" s="269"/>
      <c r="J105" s="195"/>
      <c r="K105" s="195"/>
      <c r="L105" s="176" t="s">
        <v>176</v>
      </c>
      <c r="M105" s="204" t="s">
        <v>317</v>
      </c>
      <c r="N105" s="205">
        <v>13397302.483128257</v>
      </c>
      <c r="O105" s="205">
        <v>970445.02682584338</v>
      </c>
      <c r="P105" s="206">
        <v>7.809255318476932E-2</v>
      </c>
      <c r="Q105" s="207">
        <v>41650709.492409602</v>
      </c>
      <c r="R105" s="207">
        <v>2668052.799763985</v>
      </c>
      <c r="S105" s="206">
        <v>6.8442046441317433E-2</v>
      </c>
    </row>
    <row r="106" spans="1:26">
      <c r="A106" s="551"/>
      <c r="B106" s="275" t="s">
        <v>315</v>
      </c>
      <c r="C106" s="441">
        <v>128072752.67280905</v>
      </c>
      <c r="D106" s="441">
        <v>7283188.7852397114</v>
      </c>
      <c r="E106" s="442">
        <v>6.0296507006341107E-2</v>
      </c>
      <c r="F106" s="443">
        <v>416878771.25934118</v>
      </c>
      <c r="G106" s="443">
        <v>38544652.706690133</v>
      </c>
      <c r="H106" s="442">
        <v>0.10187992786414807</v>
      </c>
      <c r="I106" s="270"/>
      <c r="J106" s="196"/>
      <c r="K106" s="196"/>
      <c r="L106" s="176" t="s">
        <v>177</v>
      </c>
      <c r="M106" s="208" t="s">
        <v>318</v>
      </c>
      <c r="N106" s="209">
        <v>9490839.5192352831</v>
      </c>
      <c r="O106" s="209">
        <v>593579.30019096099</v>
      </c>
      <c r="P106" s="210">
        <v>6.6714840926021479E-2</v>
      </c>
      <c r="Q106" s="211">
        <v>29271282.584684197</v>
      </c>
      <c r="R106" s="211">
        <v>2446017.8475495577</v>
      </c>
      <c r="S106" s="210">
        <v>9.1183362830469905E-2</v>
      </c>
    </row>
    <row r="107" spans="1:26">
      <c r="A107" s="551"/>
      <c r="B107" s="274" t="s">
        <v>316</v>
      </c>
      <c r="C107" s="437">
        <v>35770603.459011197</v>
      </c>
      <c r="D107" s="437">
        <v>2336846.3925622329</v>
      </c>
      <c r="E107" s="438">
        <v>6.9894818817932858E-2</v>
      </c>
      <c r="F107" s="439">
        <v>112070903.11336543</v>
      </c>
      <c r="G107" s="439">
        <v>11851779.784280345</v>
      </c>
      <c r="H107" s="438">
        <v>0.11825866551798885</v>
      </c>
      <c r="I107" s="269"/>
      <c r="J107" s="195"/>
      <c r="K107" s="195"/>
      <c r="L107" s="176" t="s">
        <v>142</v>
      </c>
      <c r="M107" s="204" t="s">
        <v>319</v>
      </c>
      <c r="N107" s="205">
        <v>445532109.40284669</v>
      </c>
      <c r="O107" s="205">
        <v>28023829.434860647</v>
      </c>
      <c r="P107" s="206">
        <v>6.7121613580955752E-2</v>
      </c>
      <c r="Q107" s="207">
        <v>1274509829.996464</v>
      </c>
      <c r="R107" s="207">
        <v>95425329.670092583</v>
      </c>
      <c r="S107" s="206">
        <v>8.0931714091465698E-2</v>
      </c>
    </row>
    <row r="108" spans="1:26">
      <c r="A108" s="551"/>
      <c r="B108" s="275" t="s">
        <v>317</v>
      </c>
      <c r="C108" s="441">
        <v>14489716.548658859</v>
      </c>
      <c r="D108" s="441">
        <v>718676.43107559346</v>
      </c>
      <c r="E108" s="442">
        <v>5.2187519965029107E-2</v>
      </c>
      <c r="F108" s="443">
        <v>47035579.139588214</v>
      </c>
      <c r="G108" s="443">
        <v>4068180.4944135994</v>
      </c>
      <c r="H108" s="442">
        <v>9.468063282137909E-2</v>
      </c>
      <c r="I108" s="270"/>
      <c r="J108" s="196"/>
      <c r="K108" s="196"/>
      <c r="L108" s="176" t="s">
        <v>178</v>
      </c>
      <c r="M108" s="208" t="s">
        <v>320</v>
      </c>
      <c r="N108" s="209">
        <v>445532109.40284669</v>
      </c>
      <c r="O108" s="209">
        <v>28023829.434860647</v>
      </c>
      <c r="P108" s="210">
        <v>6.7121613580955752E-2</v>
      </c>
      <c r="Q108" s="211">
        <v>1274509829.9964638</v>
      </c>
      <c r="R108" s="211">
        <v>95425329.670092583</v>
      </c>
      <c r="S108" s="210">
        <v>8.0931714091465712E-2</v>
      </c>
    </row>
    <row r="109" spans="1:26">
      <c r="A109" s="551"/>
      <c r="B109" s="274" t="s">
        <v>318</v>
      </c>
      <c r="C109" s="437">
        <v>10518115.497554934</v>
      </c>
      <c r="D109" s="437">
        <v>757256.98289592564</v>
      </c>
      <c r="E109" s="438">
        <v>7.7580981402267574E-2</v>
      </c>
      <c r="F109" s="439">
        <v>33756531.519488543</v>
      </c>
      <c r="G109" s="439">
        <v>3510970.5771353319</v>
      </c>
      <c r="H109" s="438">
        <v>0.11608217760705766</v>
      </c>
      <c r="I109" s="269"/>
      <c r="J109" s="195"/>
      <c r="K109" s="195"/>
      <c r="L109" s="176" t="s">
        <v>143</v>
      </c>
      <c r="M109" s="204" t="s">
        <v>321</v>
      </c>
      <c r="N109" s="205">
        <v>249707025.74623415</v>
      </c>
      <c r="O109" s="205">
        <v>17909904.961432964</v>
      </c>
      <c r="P109" s="206">
        <v>7.726543324090894E-2</v>
      </c>
      <c r="Q109" s="207">
        <v>675048673.72527134</v>
      </c>
      <c r="R109" s="207">
        <v>56628840.363388658</v>
      </c>
      <c r="S109" s="206">
        <v>9.1570220275019834E-2</v>
      </c>
    </row>
    <row r="110" spans="1:26">
      <c r="A110" s="551"/>
      <c r="B110" s="275" t="s">
        <v>319</v>
      </c>
      <c r="C110" s="441">
        <v>489645530.02875823</v>
      </c>
      <c r="D110" s="441">
        <v>27890164.774000287</v>
      </c>
      <c r="E110" s="442">
        <v>6.0400304734115715E-2</v>
      </c>
      <c r="F110" s="443">
        <v>1494834273.1007776</v>
      </c>
      <c r="G110" s="443">
        <v>155689543.6183641</v>
      </c>
      <c r="H110" s="442">
        <v>0.11626043114737787</v>
      </c>
      <c r="I110" s="270"/>
      <c r="J110" s="196"/>
      <c r="K110" s="196"/>
      <c r="L110" s="176" t="s">
        <v>465</v>
      </c>
      <c r="M110" s="176" t="s">
        <v>465</v>
      </c>
      <c r="N110" s="209">
        <v>26134972.355561133</v>
      </c>
      <c r="O110" s="209">
        <v>2308730.5144241937</v>
      </c>
      <c r="P110" s="210">
        <v>9.689864351322415E-2</v>
      </c>
      <c r="Q110" s="211">
        <v>72283777.138478369</v>
      </c>
      <c r="R110" s="211">
        <v>7204033.6424470469</v>
      </c>
      <c r="S110" s="210">
        <v>0.11069548304053106</v>
      </c>
    </row>
    <row r="111" spans="1:26">
      <c r="A111" s="551"/>
      <c r="B111" s="274" t="s">
        <v>320</v>
      </c>
      <c r="C111" s="437">
        <v>489645530.02875823</v>
      </c>
      <c r="D111" s="437">
        <v>27890164.774000287</v>
      </c>
      <c r="E111" s="438">
        <v>6.0400304734115715E-2</v>
      </c>
      <c r="F111" s="439">
        <v>1495613124.9830658</v>
      </c>
      <c r="G111" s="439">
        <v>156468391.27650809</v>
      </c>
      <c r="H111" s="438">
        <v>0.11684203158789741</v>
      </c>
      <c r="I111" s="270"/>
      <c r="J111" s="196"/>
      <c r="K111" s="196"/>
      <c r="L111" s="176" t="s">
        <v>144</v>
      </c>
      <c r="M111" s="208" t="s">
        <v>322</v>
      </c>
      <c r="N111" s="209">
        <v>22843742.888934612</v>
      </c>
      <c r="O111" s="209">
        <v>1856869.3727783002</v>
      </c>
      <c r="P111" s="210">
        <v>8.8477655871362998E-2</v>
      </c>
      <c r="Q111" s="211">
        <v>67400370.317200169</v>
      </c>
      <c r="R111" s="211">
        <v>5929617.168220751</v>
      </c>
      <c r="S111" s="210">
        <v>9.6462412846152007E-2</v>
      </c>
    </row>
    <row r="112" spans="1:26">
      <c r="A112" s="551"/>
      <c r="B112" s="275" t="s">
        <v>321</v>
      </c>
      <c r="C112" s="441">
        <v>363646192.45428634</v>
      </c>
      <c r="D112" s="441">
        <v>21496068.321342587</v>
      </c>
      <c r="E112" s="442">
        <v>6.2826422687458111E-2</v>
      </c>
      <c r="F112" s="443">
        <v>1038895598.8290869</v>
      </c>
      <c r="G112" s="443">
        <v>100938683.65963769</v>
      </c>
      <c r="H112" s="442">
        <v>0.10761548001530788</v>
      </c>
      <c r="I112" s="269"/>
      <c r="J112" s="195"/>
      <c r="K112" s="195"/>
      <c r="L112" s="176" t="s">
        <v>179</v>
      </c>
      <c r="M112" s="204" t="s">
        <v>323</v>
      </c>
      <c r="N112" s="205">
        <v>22843742.888934609</v>
      </c>
      <c r="O112" s="205">
        <v>1856869.3727783002</v>
      </c>
      <c r="P112" s="206">
        <v>8.8477655871363012E-2</v>
      </c>
      <c r="Q112" s="207">
        <v>67400370.317200199</v>
      </c>
      <c r="R112" s="207">
        <v>5929617.1682207808</v>
      </c>
      <c r="S112" s="206">
        <v>9.6462412846152493E-2</v>
      </c>
    </row>
    <row r="113" spans="1:19">
      <c r="A113" s="551"/>
      <c r="B113" s="274" t="s">
        <v>465</v>
      </c>
      <c r="C113" s="437">
        <v>363646192.45428634</v>
      </c>
      <c r="D113" s="437">
        <v>21496068.321342587</v>
      </c>
      <c r="E113" s="438">
        <v>6.2826422687458111E-2</v>
      </c>
      <c r="F113" s="439">
        <v>1039026550.8618116</v>
      </c>
      <c r="G113" s="439">
        <v>101069635.69236243</v>
      </c>
      <c r="H113" s="438">
        <v>0.10775509413894924</v>
      </c>
      <c r="I113" s="270"/>
      <c r="J113" s="196"/>
      <c r="K113" s="196"/>
      <c r="L113" s="176" t="s">
        <v>145</v>
      </c>
      <c r="M113" s="208" t="s">
        <v>324</v>
      </c>
      <c r="N113" s="209">
        <v>80205106.166032553</v>
      </c>
      <c r="O113" s="209">
        <v>6800539.1758350283</v>
      </c>
      <c r="P113" s="210">
        <v>9.2644633088608444E-2</v>
      </c>
      <c r="Q113" s="211">
        <v>211448660.79111362</v>
      </c>
      <c r="R113" s="211">
        <v>22263227.047148168</v>
      </c>
      <c r="S113" s="210">
        <v>0.11767939320993476</v>
      </c>
    </row>
    <row r="114" spans="1:19">
      <c r="A114" s="551"/>
      <c r="B114" s="275" t="s">
        <v>322</v>
      </c>
      <c r="C114" s="441">
        <v>25394767.820290074</v>
      </c>
      <c r="D114" s="441">
        <v>1690928.2500305586</v>
      </c>
      <c r="E114" s="442">
        <v>7.133562666160273E-2</v>
      </c>
      <c r="F114" s="443">
        <v>79352006.971727654</v>
      </c>
      <c r="G114" s="443">
        <v>8624440.2449087203</v>
      </c>
      <c r="H114" s="442">
        <v>0.12193887961988165</v>
      </c>
      <c r="I114" s="269"/>
      <c r="J114" s="195"/>
      <c r="K114" s="195"/>
      <c r="L114" s="176" t="s">
        <v>180</v>
      </c>
      <c r="M114" s="204" t="s">
        <v>325</v>
      </c>
      <c r="N114" s="205">
        <v>80205106.166032523</v>
      </c>
      <c r="O114" s="205">
        <v>6800539.1758350283</v>
      </c>
      <c r="P114" s="206">
        <v>9.2644633088608472E-2</v>
      </c>
      <c r="Q114" s="207">
        <v>211448660.7911137</v>
      </c>
      <c r="R114" s="207">
        <v>22263227.047148138</v>
      </c>
      <c r="S114" s="206">
        <v>0.11767939320993452</v>
      </c>
    </row>
    <row r="115" spans="1:19">
      <c r="A115" s="551"/>
      <c r="B115" s="274" t="s">
        <v>323</v>
      </c>
      <c r="C115" s="437">
        <v>25394767.820290074</v>
      </c>
      <c r="D115" s="437">
        <v>1690928.2500305586</v>
      </c>
      <c r="E115" s="438">
        <v>7.133562666160273E-2</v>
      </c>
      <c r="F115" s="439">
        <v>79358489.15105553</v>
      </c>
      <c r="G115" s="439">
        <v>8630922.4242365956</v>
      </c>
      <c r="H115" s="438">
        <v>0.12203052958930463</v>
      </c>
      <c r="I115" s="270"/>
      <c r="J115" s="196"/>
      <c r="K115" s="196"/>
      <c r="L115" s="176" t="s">
        <v>146</v>
      </c>
      <c r="M115" s="208" t="s">
        <v>326</v>
      </c>
      <c r="N115" s="209">
        <v>56978175.974069893</v>
      </c>
      <c r="O115" s="209">
        <v>3465623.5018432066</v>
      </c>
      <c r="P115" s="210">
        <v>6.4762814362889609E-2</v>
      </c>
      <c r="Q115" s="211">
        <v>160267811.47062966</v>
      </c>
      <c r="R115" s="211">
        <v>12337377.068338215</v>
      </c>
      <c r="S115" s="210">
        <v>8.3399856954297621E-2</v>
      </c>
    </row>
    <row r="116" spans="1:19">
      <c r="A116" s="551"/>
      <c r="B116" s="275" t="s">
        <v>324</v>
      </c>
      <c r="C116" s="441">
        <v>91903921.717628971</v>
      </c>
      <c r="D116" s="441">
        <v>6840010.568401292</v>
      </c>
      <c r="E116" s="442">
        <v>8.0410252432454657E-2</v>
      </c>
      <c r="F116" s="443">
        <v>256921035.05814365</v>
      </c>
      <c r="G116" s="443">
        <v>29854062.792485446</v>
      </c>
      <c r="H116" s="442">
        <v>0.13147690522581826</v>
      </c>
      <c r="I116" s="269"/>
      <c r="J116" s="195"/>
      <c r="K116" s="195"/>
      <c r="L116" s="176" t="s">
        <v>181</v>
      </c>
      <c r="M116" s="204" t="s">
        <v>327</v>
      </c>
      <c r="N116" s="205">
        <v>56978175.974069871</v>
      </c>
      <c r="O116" s="205">
        <v>3465623.5018431991</v>
      </c>
      <c r="P116" s="206">
        <v>6.4762814362889498E-2</v>
      </c>
      <c r="Q116" s="207">
        <v>160267811.4706296</v>
      </c>
      <c r="R116" s="207">
        <v>12337377.068338215</v>
      </c>
      <c r="S116" s="206">
        <v>8.3399856954297663E-2</v>
      </c>
    </row>
    <row r="117" spans="1:19">
      <c r="A117" s="551"/>
      <c r="B117" s="274" t="s">
        <v>325</v>
      </c>
      <c r="C117" s="437">
        <v>91903921.717628971</v>
      </c>
      <c r="D117" s="437">
        <v>6840010.568401292</v>
      </c>
      <c r="E117" s="438">
        <v>8.0410252432454657E-2</v>
      </c>
      <c r="F117" s="439">
        <v>257044924.63332152</v>
      </c>
      <c r="G117" s="439">
        <v>29977878.484279156</v>
      </c>
      <c r="H117" s="438">
        <v>0.13202214496859338</v>
      </c>
      <c r="I117" s="270"/>
      <c r="J117" s="196"/>
      <c r="K117" s="196"/>
      <c r="L117" s="176" t="s">
        <v>147</v>
      </c>
      <c r="M117" s="208" t="s">
        <v>328</v>
      </c>
      <c r="N117" s="209">
        <v>127087548.70424384</v>
      </c>
      <c r="O117" s="209">
        <v>8887627.7929970473</v>
      </c>
      <c r="P117" s="210">
        <v>7.5191486800321408E-2</v>
      </c>
      <c r="Q117" s="211">
        <v>348717091.56281304</v>
      </c>
      <c r="R117" s="211">
        <v>29820146.677511454</v>
      </c>
      <c r="S117" s="210">
        <v>9.3510292763190117E-2</v>
      </c>
    </row>
    <row r="118" spans="1:19">
      <c r="A118" s="551"/>
      <c r="B118" s="275" t="s">
        <v>328</v>
      </c>
      <c r="C118" s="441">
        <v>143034394.60601807</v>
      </c>
      <c r="D118" s="441">
        <v>9744225.0826658756</v>
      </c>
      <c r="E118" s="442">
        <v>7.3105354412192458E-2</v>
      </c>
      <c r="F118" s="443">
        <v>414750604.24508315</v>
      </c>
      <c r="G118" s="443">
        <v>46665634.250740707</v>
      </c>
      <c r="H118" s="442">
        <v>0.12677951575001276</v>
      </c>
      <c r="I118" s="269"/>
      <c r="J118" s="195"/>
      <c r="K118" s="195"/>
      <c r="L118" s="176" t="s">
        <v>182</v>
      </c>
      <c r="M118" s="204" t="s">
        <v>329</v>
      </c>
      <c r="N118" s="205">
        <v>127087548.70424384</v>
      </c>
      <c r="O118" s="205">
        <v>8887627.7929970175</v>
      </c>
      <c r="P118" s="206">
        <v>7.5191486800321131E-2</v>
      </c>
      <c r="Q118" s="207">
        <v>348717091.56281298</v>
      </c>
      <c r="R118" s="207">
        <v>29820146.677511334</v>
      </c>
      <c r="S118" s="206">
        <v>9.3510292763189728E-2</v>
      </c>
    </row>
    <row r="119" spans="1:19">
      <c r="A119" s="551"/>
      <c r="B119" s="274" t="s">
        <v>329</v>
      </c>
      <c r="C119" s="437">
        <v>143034394.60601807</v>
      </c>
      <c r="D119" s="437">
        <v>9744225.0826658756</v>
      </c>
      <c r="E119" s="438">
        <v>7.3105354412192458E-2</v>
      </c>
      <c r="F119" s="439">
        <v>414945031.36139464</v>
      </c>
      <c r="G119" s="439">
        <v>46859997.289727211</v>
      </c>
      <c r="H119" s="438">
        <v>0.12730753209760604</v>
      </c>
      <c r="I119" s="270"/>
      <c r="J119" s="196"/>
      <c r="K119" s="196"/>
      <c r="L119" s="176" t="s">
        <v>148</v>
      </c>
      <c r="M119" s="208" t="s">
        <v>330</v>
      </c>
      <c r="N119" s="209">
        <v>104179311.75948633</v>
      </c>
      <c r="O119" s="209">
        <v>6284567.009484157</v>
      </c>
      <c r="P119" s="210">
        <v>6.4197184696005022E-2</v>
      </c>
      <c r="Q119" s="211">
        <v>298864865.93512911</v>
      </c>
      <c r="R119" s="211">
        <v>22073515.226988435</v>
      </c>
      <c r="S119" s="210">
        <v>7.9747850395309461E-2</v>
      </c>
    </row>
    <row r="120" spans="1:19">
      <c r="A120" s="551"/>
      <c r="B120" s="275" t="s">
        <v>332</v>
      </c>
      <c r="C120" s="441">
        <v>86037844.057719961</v>
      </c>
      <c r="D120" s="441">
        <v>6558514.2197610736</v>
      </c>
      <c r="E120" s="442">
        <v>8.2518489186213087E-2</v>
      </c>
      <c r="F120" s="443">
        <v>239708384.83739507</v>
      </c>
      <c r="G120" s="443">
        <v>27272377.039421409</v>
      </c>
      <c r="H120" s="442">
        <v>0.12837925793332269</v>
      </c>
      <c r="I120" s="269"/>
      <c r="J120" s="195"/>
      <c r="K120" s="195"/>
      <c r="L120" s="176" t="s">
        <v>183</v>
      </c>
      <c r="M120" s="204" t="s">
        <v>331</v>
      </c>
      <c r="N120" s="205">
        <v>104179311.7594863</v>
      </c>
      <c r="O120" s="205">
        <v>6284567.0094841719</v>
      </c>
      <c r="P120" s="206">
        <v>6.4197184696005202E-2</v>
      </c>
      <c r="Q120" s="207">
        <v>298864865.93512917</v>
      </c>
      <c r="R120" s="207">
        <v>22073515.226988435</v>
      </c>
      <c r="S120" s="206">
        <v>7.9747850395309447E-2</v>
      </c>
    </row>
    <row r="121" spans="1:19">
      <c r="A121" s="551"/>
      <c r="B121" s="274" t="s">
        <v>333</v>
      </c>
      <c r="C121" s="437">
        <v>86037844.057719961</v>
      </c>
      <c r="D121" s="437">
        <v>6558514.2197610736</v>
      </c>
      <c r="E121" s="438">
        <v>8.2518489186213087E-2</v>
      </c>
      <c r="F121" s="439">
        <v>239828025.63661981</v>
      </c>
      <c r="G121" s="439">
        <v>27391755.515842289</v>
      </c>
      <c r="H121" s="438">
        <v>0.12894104900386882</v>
      </c>
      <c r="I121" s="270"/>
      <c r="J121" s="196"/>
      <c r="K121" s="196"/>
      <c r="L121" s="176" t="s">
        <v>149</v>
      </c>
      <c r="M121" s="208" t="s">
        <v>332</v>
      </c>
      <c r="N121" s="209">
        <v>75533519.493902147</v>
      </c>
      <c r="O121" s="209">
        <v>5750828.378881216</v>
      </c>
      <c r="P121" s="210">
        <v>8.2410527410046147E-2</v>
      </c>
      <c r="Q121" s="211">
        <v>200237272.59197479</v>
      </c>
      <c r="R121" s="211">
        <v>18116780.109782785</v>
      </c>
      <c r="S121" s="210">
        <v>9.9476889518922584E-2</v>
      </c>
    </row>
    <row r="122" spans="1:19">
      <c r="A122" s="551"/>
      <c r="B122" s="275" t="s">
        <v>334</v>
      </c>
      <c r="C122" s="441">
        <v>258755183.81559533</v>
      </c>
      <c r="D122" s="441">
        <v>20758392.668505102</v>
      </c>
      <c r="E122" s="442">
        <v>8.7221313230545619E-2</v>
      </c>
      <c r="F122" s="443">
        <v>764365734.82095206</v>
      </c>
      <c r="G122" s="443">
        <v>91342881.882843971</v>
      </c>
      <c r="H122" s="442">
        <v>0.13572032730253211</v>
      </c>
      <c r="I122" s="269"/>
      <c r="J122" s="195"/>
      <c r="K122" s="195"/>
      <c r="L122" s="176" t="s">
        <v>184</v>
      </c>
      <c r="M122" s="204" t="s">
        <v>333</v>
      </c>
      <c r="N122" s="205">
        <v>75533519.493902206</v>
      </c>
      <c r="O122" s="205">
        <v>5750828.3788812906</v>
      </c>
      <c r="P122" s="206">
        <v>8.241052741004723E-2</v>
      </c>
      <c r="Q122" s="207">
        <v>200237272.59197485</v>
      </c>
      <c r="R122" s="207">
        <v>18116780.109782845</v>
      </c>
      <c r="S122" s="206">
        <v>9.9476889518922904E-2</v>
      </c>
    </row>
    <row r="123" spans="1:19">
      <c r="A123" s="551"/>
      <c r="B123" s="274" t="s">
        <v>335</v>
      </c>
      <c r="C123" s="437">
        <v>26640864.65701678</v>
      </c>
      <c r="D123" s="437">
        <v>2754242.8006459177</v>
      </c>
      <c r="E123" s="438">
        <v>0.11530482699508748</v>
      </c>
      <c r="F123" s="439">
        <v>78004954.776410639</v>
      </c>
      <c r="G123" s="439">
        <v>11610979.101705953</v>
      </c>
      <c r="H123" s="438">
        <v>0.17488000957486868</v>
      </c>
      <c r="I123" s="270"/>
      <c r="J123" s="196"/>
      <c r="K123" s="196"/>
      <c r="L123" s="176" t="s">
        <v>150</v>
      </c>
      <c r="M123" s="208" t="s">
        <v>334</v>
      </c>
      <c r="N123" s="209">
        <v>69884650.922456294</v>
      </c>
      <c r="O123" s="209">
        <v>6081468.0487686768</v>
      </c>
      <c r="P123" s="210">
        <v>9.531606065497196E-2</v>
      </c>
      <c r="Q123" s="211">
        <v>187496144.79201314</v>
      </c>
      <c r="R123" s="211">
        <v>20536085.425133973</v>
      </c>
      <c r="S123" s="210">
        <v>0.12299998875783723</v>
      </c>
    </row>
    <row r="124" spans="1:19">
      <c r="A124" s="551"/>
      <c r="B124" s="275" t="s">
        <v>336</v>
      </c>
      <c r="C124" s="441">
        <v>53673789.70034492</v>
      </c>
      <c r="D124" s="441">
        <v>4825833.5587655902</v>
      </c>
      <c r="E124" s="442">
        <v>9.8792947340080123E-2</v>
      </c>
      <c r="F124" s="443">
        <v>150914703.99319518</v>
      </c>
      <c r="G124" s="443">
        <v>20322576.359640464</v>
      </c>
      <c r="H124" s="442">
        <v>0.15561869408136303</v>
      </c>
      <c r="I124" s="269"/>
      <c r="J124" s="195"/>
      <c r="K124" s="195"/>
      <c r="L124" s="176" t="s">
        <v>185</v>
      </c>
      <c r="M124" s="204" t="s">
        <v>335</v>
      </c>
      <c r="N124" s="205">
        <v>23316107.713460878</v>
      </c>
      <c r="O124" s="205">
        <v>2248642.4961266443</v>
      </c>
      <c r="P124" s="206">
        <v>0.10673531309673029</v>
      </c>
      <c r="Q124" s="207">
        <v>63957657.048216648</v>
      </c>
      <c r="R124" s="207">
        <v>7505959.7289666384</v>
      </c>
      <c r="S124" s="206">
        <v>0.13296251637073644</v>
      </c>
    </row>
    <row r="125" spans="1:19">
      <c r="A125" s="551"/>
      <c r="B125" s="274" t="s">
        <v>327</v>
      </c>
      <c r="C125" s="437">
        <v>63054908.782245494</v>
      </c>
      <c r="D125" s="437">
        <v>4728204.7674405202</v>
      </c>
      <c r="E125" s="438">
        <v>8.1064151443228608E-2</v>
      </c>
      <c r="F125" s="439">
        <v>186861080.98227462</v>
      </c>
      <c r="G125" s="439">
        <v>20746822.780301571</v>
      </c>
      <c r="H125" s="438">
        <v>0.12489489466386544</v>
      </c>
      <c r="I125" s="270"/>
      <c r="J125" s="196"/>
      <c r="K125" s="196"/>
      <c r="L125" s="176" t="s">
        <v>186</v>
      </c>
      <c r="M125" s="208" t="s">
        <v>336</v>
      </c>
      <c r="N125" s="209">
        <v>46568543.208995357</v>
      </c>
      <c r="O125" s="209">
        <v>3832825.5526419953</v>
      </c>
      <c r="P125" s="210">
        <v>8.9686701495515497E-2</v>
      </c>
      <c r="Q125" s="211">
        <v>123538487.74379654</v>
      </c>
      <c r="R125" s="211">
        <v>13030125.69616738</v>
      </c>
      <c r="S125" s="210">
        <v>0.11791076670335036</v>
      </c>
    </row>
    <row r="126" spans="1:19">
      <c r="A126" s="551"/>
      <c r="B126" s="275" t="s">
        <v>331</v>
      </c>
      <c r="C126" s="441">
        <v>115385620.67598838</v>
      </c>
      <c r="D126" s="441">
        <v>8450111.5416534245</v>
      </c>
      <c r="E126" s="442">
        <v>7.9020632248902392E-2</v>
      </c>
      <c r="F126" s="443">
        <v>349208006.44294786</v>
      </c>
      <c r="G126" s="443">
        <v>39239264.428007185</v>
      </c>
      <c r="H126" s="442">
        <v>0.12659103680240064</v>
      </c>
      <c r="I126" s="269"/>
      <c r="J126" s="195"/>
      <c r="K126" s="195"/>
      <c r="L126" s="176" t="s">
        <v>151</v>
      </c>
      <c r="M126" s="204" t="s">
        <v>337</v>
      </c>
      <c r="N126" s="205">
        <v>660766811.79594648</v>
      </c>
      <c r="O126" s="205">
        <v>43114737.333566546</v>
      </c>
      <c r="P126" s="206">
        <v>6.980424597633661E-2</v>
      </c>
      <c r="Q126" s="207">
        <v>1971522481.3027337</v>
      </c>
      <c r="R126" s="207">
        <v>156425776.39516187</v>
      </c>
      <c r="S126" s="206">
        <v>8.6180408995413474E-2</v>
      </c>
    </row>
    <row r="127" spans="1:19">
      <c r="A127" s="551"/>
      <c r="B127" s="274" t="s">
        <v>337</v>
      </c>
      <c r="C127" s="437">
        <v>685078214.23636794</v>
      </c>
      <c r="D127" s="437">
        <v>38060514.633527279</v>
      </c>
      <c r="E127" s="438">
        <v>5.8824533945346459E-2</v>
      </c>
      <c r="F127" s="439">
        <v>2132637008.6903343</v>
      </c>
      <c r="G127" s="439">
        <v>199678389.21083856</v>
      </c>
      <c r="H127" s="438">
        <v>0.10330194718012518</v>
      </c>
      <c r="I127" s="270"/>
      <c r="J127" s="196"/>
      <c r="K127" s="196"/>
      <c r="L127" s="176" t="s">
        <v>187</v>
      </c>
      <c r="M127" s="208" t="s">
        <v>338</v>
      </c>
      <c r="N127" s="209">
        <v>170602524.36703035</v>
      </c>
      <c r="O127" s="209">
        <v>11210458.469599456</v>
      </c>
      <c r="P127" s="210">
        <v>7.0332600349213167E-2</v>
      </c>
      <c r="Q127" s="211">
        <v>488177966.839432</v>
      </c>
      <c r="R127" s="211">
        <v>41125903.08068186</v>
      </c>
      <c r="S127" s="210">
        <v>9.1993542619848614E-2</v>
      </c>
    </row>
    <row r="128" spans="1:19">
      <c r="A128" s="551"/>
      <c r="B128" s="275" t="s">
        <v>338</v>
      </c>
      <c r="C128" s="441">
        <v>188951065.58519751</v>
      </c>
      <c r="D128" s="441">
        <v>11279862.524263382</v>
      </c>
      <c r="E128" s="442">
        <v>6.3487286233970278E-2</v>
      </c>
      <c r="F128" s="443">
        <v>566789895.12281668</v>
      </c>
      <c r="G128" s="443">
        <v>54647746.283041596</v>
      </c>
      <c r="H128" s="442">
        <v>0.10670425468171782</v>
      </c>
      <c r="I128" s="269"/>
      <c r="J128" s="195"/>
      <c r="K128" s="195"/>
      <c r="L128" s="176" t="s">
        <v>188</v>
      </c>
      <c r="M128" s="204" t="s">
        <v>339</v>
      </c>
      <c r="N128" s="205">
        <v>135259763.92734995</v>
      </c>
      <c r="O128" s="205">
        <v>8829366.9509821832</v>
      </c>
      <c r="P128" s="206">
        <v>6.9835792358008325E-2</v>
      </c>
      <c r="Q128" s="207">
        <v>403632545.23010045</v>
      </c>
      <c r="R128" s="207">
        <v>30220730.093185723</v>
      </c>
      <c r="S128" s="206">
        <v>8.0931370856878279E-2</v>
      </c>
    </row>
    <row r="129" spans="1:19">
      <c r="A129" s="551"/>
      <c r="B129" s="274" t="s">
        <v>339</v>
      </c>
      <c r="C129" s="437">
        <v>148346371.44791269</v>
      </c>
      <c r="D129" s="437">
        <v>7073866.623927474</v>
      </c>
      <c r="E129" s="438">
        <v>5.0072493814284476E-2</v>
      </c>
      <c r="F129" s="439">
        <v>468081430.66972142</v>
      </c>
      <c r="G129" s="439">
        <v>42969111.356916785</v>
      </c>
      <c r="H129" s="438">
        <v>0.10107707870328596</v>
      </c>
      <c r="I129" s="270"/>
      <c r="J129" s="196"/>
      <c r="K129" s="196"/>
      <c r="L129" s="176" t="s">
        <v>189</v>
      </c>
      <c r="M129" s="208" t="s">
        <v>340</v>
      </c>
      <c r="N129" s="209">
        <v>221458488.6943883</v>
      </c>
      <c r="O129" s="209">
        <v>14334003.671004713</v>
      </c>
      <c r="P129" s="210">
        <v>6.9204776390326114E-2</v>
      </c>
      <c r="Q129" s="211">
        <v>685922528.93263662</v>
      </c>
      <c r="R129" s="211">
        <v>54462864.504133224</v>
      </c>
      <c r="S129" s="210">
        <v>8.6249158215710151E-2</v>
      </c>
    </row>
    <row r="130" spans="1:19">
      <c r="A130" s="551"/>
      <c r="B130" s="275" t="s">
        <v>340</v>
      </c>
      <c r="C130" s="441">
        <v>244142520.89515144</v>
      </c>
      <c r="D130" s="441">
        <v>13244418.023162425</v>
      </c>
      <c r="E130" s="442">
        <v>5.7360445401776178E-2</v>
      </c>
      <c r="F130" s="443">
        <v>782924114.15971911</v>
      </c>
      <c r="G130" s="443">
        <v>70601125.546999335</v>
      </c>
      <c r="H130" s="442">
        <v>9.9113922582364108E-2</v>
      </c>
      <c r="I130" s="269"/>
      <c r="J130" s="195"/>
      <c r="K130" s="195"/>
      <c r="L130" s="176" t="s">
        <v>190</v>
      </c>
      <c r="M130" s="204" t="s">
        <v>341</v>
      </c>
      <c r="N130" s="205">
        <v>13637547.534276927</v>
      </c>
      <c r="O130" s="205">
        <v>961496.85445519164</v>
      </c>
      <c r="P130" s="206">
        <v>7.5851452375915659E-2</v>
      </c>
      <c r="Q130" s="207">
        <v>39600961.445105016</v>
      </c>
      <c r="R130" s="207">
        <v>3572966.4031687677</v>
      </c>
      <c r="S130" s="206">
        <v>9.9171946676740355E-2</v>
      </c>
    </row>
    <row r="131" spans="1:19">
      <c r="A131" s="551"/>
      <c r="B131" s="274" t="s">
        <v>341</v>
      </c>
      <c r="C131" s="437">
        <v>15522750.419650517</v>
      </c>
      <c r="D131" s="437">
        <v>1207960.7834649831</v>
      </c>
      <c r="E131" s="438">
        <v>8.4385507168854818E-2</v>
      </c>
      <c r="F131" s="439">
        <v>47292972.353907518</v>
      </c>
      <c r="G131" s="439">
        <v>5419866.7817890123</v>
      </c>
      <c r="H131" s="438">
        <v>0.1294355101618703</v>
      </c>
      <c r="I131" s="270"/>
      <c r="J131" s="196"/>
      <c r="K131" s="196"/>
      <c r="L131" s="176" t="s">
        <v>464</v>
      </c>
      <c r="M131" s="176" t="s">
        <v>464</v>
      </c>
      <c r="N131" s="209">
        <v>119808487.27291512</v>
      </c>
      <c r="O131" s="209">
        <v>7779411.3875083923</v>
      </c>
      <c r="P131" s="210">
        <v>6.9441002936290075E-2</v>
      </c>
      <c r="Q131" s="211">
        <v>354188478.85545975</v>
      </c>
      <c r="R131" s="211">
        <v>27043312.313991964</v>
      </c>
      <c r="S131" s="210">
        <v>8.2664563257620519E-2</v>
      </c>
    </row>
    <row r="132" spans="1:19">
      <c r="A132" s="551"/>
      <c r="B132" s="275" t="s">
        <v>464</v>
      </c>
      <c r="C132" s="441">
        <v>88115505.8884556</v>
      </c>
      <c r="D132" s="441">
        <v>5254406.6787080169</v>
      </c>
      <c r="E132" s="442">
        <v>6.34122251432781E-2</v>
      </c>
      <c r="F132" s="443">
        <v>267881905.94524518</v>
      </c>
      <c r="G132" s="443">
        <v>26365025.969029903</v>
      </c>
      <c r="H132" s="442">
        <v>0.10916431999132462</v>
      </c>
      <c r="I132" s="269"/>
      <c r="J132" s="195"/>
      <c r="K132" s="195"/>
      <c r="L132" s="176" t="s">
        <v>152</v>
      </c>
      <c r="M132" s="204" t="s">
        <v>342</v>
      </c>
      <c r="N132" s="205">
        <v>160870319.72560757</v>
      </c>
      <c r="O132" s="205">
        <v>13319211.03414458</v>
      </c>
      <c r="P132" s="206">
        <v>9.0268457839891528E-2</v>
      </c>
      <c r="Q132" s="207">
        <v>434603019.1106571</v>
      </c>
      <c r="R132" s="207">
        <v>41896350.539246738</v>
      </c>
      <c r="S132" s="206">
        <v>0.10668611941747112</v>
      </c>
    </row>
    <row r="133" spans="1:19">
      <c r="A133" s="551"/>
      <c r="B133" s="274" t="s">
        <v>342</v>
      </c>
      <c r="C133" s="437">
        <v>184001208.34283257</v>
      </c>
      <c r="D133" s="437">
        <v>13765555.434962571</v>
      </c>
      <c r="E133" s="438">
        <v>8.0861765440006658E-2</v>
      </c>
      <c r="F133" s="439">
        <v>522730089.1784454</v>
      </c>
      <c r="G133" s="439">
        <v>59461074.121521175</v>
      </c>
      <c r="H133" s="438">
        <v>0.12835107073632993</v>
      </c>
      <c r="I133" s="270"/>
      <c r="J133" s="196"/>
      <c r="K133" s="196"/>
      <c r="L133" s="176" t="s">
        <v>191</v>
      </c>
      <c r="M133" s="208" t="s">
        <v>343</v>
      </c>
      <c r="N133" s="209">
        <v>143801458.88294232</v>
      </c>
      <c r="O133" s="209">
        <v>12170744.627601534</v>
      </c>
      <c r="P133" s="210">
        <v>9.2461282280915061E-2</v>
      </c>
      <c r="Q133" s="211">
        <v>389372329.69989938</v>
      </c>
      <c r="R133" s="211">
        <v>37960475.190382898</v>
      </c>
      <c r="S133" s="210">
        <v>0.10802275080721531</v>
      </c>
    </row>
    <row r="134" spans="1:19">
      <c r="A134" s="551"/>
      <c r="B134" s="275" t="s">
        <v>343</v>
      </c>
      <c r="C134" s="441">
        <v>164490498.93787247</v>
      </c>
      <c r="D134" s="441">
        <v>12220038.780934542</v>
      </c>
      <c r="E134" s="442">
        <v>8.0252195785971411E-2</v>
      </c>
      <c r="F134" s="443">
        <v>468213984.12413085</v>
      </c>
      <c r="G134" s="443">
        <v>53037988.005908191</v>
      </c>
      <c r="H134" s="442">
        <v>0.12774820438030685</v>
      </c>
      <c r="I134" s="269"/>
      <c r="J134" s="195"/>
      <c r="K134" s="195"/>
      <c r="L134" s="176" t="s">
        <v>192</v>
      </c>
      <c r="M134" s="204" t="s">
        <v>344</v>
      </c>
      <c r="N134" s="205">
        <v>17068860.842667241</v>
      </c>
      <c r="O134" s="205">
        <v>1148466.4065431282</v>
      </c>
      <c r="P134" s="206">
        <v>7.2138062354611315E-2</v>
      </c>
      <c r="Q134" s="207">
        <v>45230689.410757869</v>
      </c>
      <c r="R134" s="207">
        <v>3935875.3488638699</v>
      </c>
      <c r="S134" s="206">
        <v>9.5311613292764871E-2</v>
      </c>
    </row>
    <row r="135" spans="1:19">
      <c r="A135" s="551"/>
      <c r="B135" s="274" t="s">
        <v>344</v>
      </c>
      <c r="C135" s="437">
        <v>19510709.404960088</v>
      </c>
      <c r="D135" s="437">
        <v>1545516.6540277787</v>
      </c>
      <c r="E135" s="438">
        <v>8.6028392539655524E-2</v>
      </c>
      <c r="F135" s="439">
        <v>54725500.723724902</v>
      </c>
      <c r="G135" s="439">
        <v>6629242.1549448892</v>
      </c>
      <c r="H135" s="438">
        <v>0.1378328034698322</v>
      </c>
      <c r="I135" s="270"/>
      <c r="J135" s="196"/>
      <c r="K135" s="196"/>
      <c r="L135" s="176" t="s">
        <v>57</v>
      </c>
      <c r="M135" s="208" t="s">
        <v>281</v>
      </c>
      <c r="N135" s="209">
        <v>4035088679.0282936</v>
      </c>
      <c r="O135" s="209">
        <v>296563647.62453032</v>
      </c>
      <c r="P135" s="210">
        <v>7.9326377417132027E-2</v>
      </c>
      <c r="Q135" s="211">
        <v>11356039515.153372</v>
      </c>
      <c r="R135" s="211">
        <v>988494619.73177719</v>
      </c>
      <c r="S135" s="210">
        <v>9.5345101439426191E-2</v>
      </c>
    </row>
    <row r="136" spans="1:19">
      <c r="A136" s="551"/>
      <c r="B136" s="275" t="s">
        <v>281</v>
      </c>
      <c r="C136" s="441">
        <v>4519274824.2290716</v>
      </c>
      <c r="D136" s="441">
        <v>303016880.28305912</v>
      </c>
      <c r="E136" s="442">
        <v>7.1868676990730893E-2</v>
      </c>
      <c r="F136" s="443">
        <v>13395442999.679558</v>
      </c>
      <c r="G136" s="443">
        <v>1436201229.0628662</v>
      </c>
      <c r="H136" s="442">
        <v>0.12009132824720935</v>
      </c>
      <c r="I136" s="269"/>
      <c r="J136" s="195"/>
      <c r="K136" s="195"/>
      <c r="L136" s="176" t="s">
        <v>138</v>
      </c>
      <c r="M136" s="204" t="s">
        <v>282</v>
      </c>
      <c r="N136" s="205">
        <v>608767640.21682096</v>
      </c>
      <c r="O136" s="205">
        <v>51813015.316168666</v>
      </c>
      <c r="P136" s="206">
        <v>9.302914995168754E-2</v>
      </c>
      <c r="Q136" s="207">
        <v>1685487163.8331029</v>
      </c>
      <c r="R136" s="207">
        <v>165372463.38101077</v>
      </c>
      <c r="S136" s="206">
        <v>0.10878946393441752</v>
      </c>
    </row>
    <row r="137" spans="1:19">
      <c r="A137" s="551" t="s">
        <v>484</v>
      </c>
      <c r="B137" s="274" t="s">
        <v>282</v>
      </c>
      <c r="C137" s="437">
        <v>355424524.94558543</v>
      </c>
      <c r="D137" s="437">
        <v>22995276.812858284</v>
      </c>
      <c r="E137" s="438">
        <v>6.9173446506358816E-2</v>
      </c>
      <c r="F137" s="439">
        <v>1046570541.4443898</v>
      </c>
      <c r="G137" s="439">
        <v>105941951.01652753</v>
      </c>
      <c r="H137" s="438">
        <v>0.11262888678339862</v>
      </c>
      <c r="I137" s="270"/>
      <c r="J137" s="196"/>
      <c r="K137" s="196"/>
      <c r="L137" s="176" t="s">
        <v>157</v>
      </c>
      <c r="M137" s="208" t="s">
        <v>283</v>
      </c>
      <c r="N137" s="209">
        <v>45582038.905000307</v>
      </c>
      <c r="O137" s="209">
        <v>3402973.4395701364</v>
      </c>
      <c r="P137" s="210">
        <v>8.0679204292925716E-2</v>
      </c>
      <c r="Q137" s="211">
        <v>121481329.43536657</v>
      </c>
      <c r="R137" s="211">
        <v>10780454.163425937</v>
      </c>
      <c r="S137" s="210">
        <v>9.738363980360018E-2</v>
      </c>
    </row>
    <row r="138" spans="1:19">
      <c r="A138" s="551"/>
      <c r="B138" s="275" t="s">
        <v>283</v>
      </c>
      <c r="C138" s="441">
        <v>26783603.958323635</v>
      </c>
      <c r="D138" s="441">
        <v>1858373.9913099594</v>
      </c>
      <c r="E138" s="442">
        <v>7.4557947660637516E-2</v>
      </c>
      <c r="F138" s="443">
        <v>76635632.741532952</v>
      </c>
      <c r="G138" s="443">
        <v>8435636.6325073242</v>
      </c>
      <c r="H138" s="442">
        <v>0.12368969375045093</v>
      </c>
      <c r="I138" s="269"/>
      <c r="J138" s="195"/>
      <c r="K138" s="195"/>
      <c r="L138" s="176" t="s">
        <v>158</v>
      </c>
      <c r="M138" s="204" t="s">
        <v>284</v>
      </c>
      <c r="N138" s="205">
        <v>113797145.10440753</v>
      </c>
      <c r="O138" s="205">
        <v>9771756.3558241874</v>
      </c>
      <c r="P138" s="206">
        <v>9.3936263765774172E-2</v>
      </c>
      <c r="Q138" s="207">
        <v>315137898.04164052</v>
      </c>
      <c r="R138" s="207">
        <v>31042661.461268604</v>
      </c>
      <c r="S138" s="206">
        <v>0.10926850388245241</v>
      </c>
    </row>
    <row r="139" spans="1:19">
      <c r="A139" s="551"/>
      <c r="B139" s="274" t="s">
        <v>284</v>
      </c>
      <c r="C139" s="437">
        <v>66315431.659048714</v>
      </c>
      <c r="D139" s="437">
        <v>4423478.3078487441</v>
      </c>
      <c r="E139" s="438">
        <v>7.1470975923932145E-2</v>
      </c>
      <c r="F139" s="439">
        <v>194754696.41878819</v>
      </c>
      <c r="G139" s="439">
        <v>20246445.947491467</v>
      </c>
      <c r="H139" s="438">
        <v>0.11601999270986686</v>
      </c>
      <c r="I139" s="270"/>
      <c r="J139" s="196"/>
      <c r="K139" s="196"/>
      <c r="L139" s="176" t="s">
        <v>159</v>
      </c>
      <c r="M139" s="208" t="s">
        <v>285</v>
      </c>
      <c r="N139" s="209">
        <v>46150783.665084973</v>
      </c>
      <c r="O139" s="209">
        <v>4402136.2526522204</v>
      </c>
      <c r="P139" s="210">
        <v>0.10544380538041767</v>
      </c>
      <c r="Q139" s="211">
        <v>123085014.5262319</v>
      </c>
      <c r="R139" s="211">
        <v>13848663.594657078</v>
      </c>
      <c r="S139" s="210">
        <v>0.12677706163337352</v>
      </c>
    </row>
    <row r="140" spans="1:19">
      <c r="A140" s="551"/>
      <c r="B140" s="275" t="s">
        <v>285</v>
      </c>
      <c r="C140" s="441">
        <v>27342216.088631708</v>
      </c>
      <c r="D140" s="441">
        <v>1914963.2030988261</v>
      </c>
      <c r="E140" s="442">
        <v>7.5311446805500795E-2</v>
      </c>
      <c r="F140" s="443">
        <v>77861210.104413942</v>
      </c>
      <c r="G140" s="443">
        <v>8489458.1842702329</v>
      </c>
      <c r="H140" s="442">
        <v>0.12237629797850212</v>
      </c>
      <c r="I140" s="269"/>
      <c r="J140" s="195"/>
      <c r="K140" s="195"/>
      <c r="L140" s="176" t="s">
        <v>160</v>
      </c>
      <c r="M140" s="204" t="s">
        <v>290</v>
      </c>
      <c r="N140" s="205">
        <v>20353780.705038469</v>
      </c>
      <c r="O140" s="205">
        <v>1388187.9148026705</v>
      </c>
      <c r="P140" s="206">
        <v>7.3195071209024687E-2</v>
      </c>
      <c r="Q140" s="207">
        <v>52703735.345738411</v>
      </c>
      <c r="R140" s="207">
        <v>4207049.0383469313</v>
      </c>
      <c r="S140" s="206">
        <v>8.6749206155673497E-2</v>
      </c>
    </row>
    <row r="141" spans="1:19">
      <c r="A141" s="551"/>
      <c r="B141" s="274" t="s">
        <v>290</v>
      </c>
      <c r="C141" s="437">
        <v>12025416.435249992</v>
      </c>
      <c r="D141" s="437">
        <v>891140.48948678933</v>
      </c>
      <c r="E141" s="438">
        <v>8.0035782643404371E-2</v>
      </c>
      <c r="F141" s="439">
        <v>33247549.641815428</v>
      </c>
      <c r="G141" s="439">
        <v>3854337.1872039065</v>
      </c>
      <c r="H141" s="438">
        <v>0.13113017820545153</v>
      </c>
      <c r="I141" s="270"/>
      <c r="J141" s="196"/>
      <c r="K141" s="196"/>
      <c r="L141" s="176" t="s">
        <v>161</v>
      </c>
      <c r="M141" s="208" t="s">
        <v>286</v>
      </c>
      <c r="N141" s="209">
        <v>128672139.72593665</v>
      </c>
      <c r="O141" s="209">
        <v>11493232.365865469</v>
      </c>
      <c r="P141" s="210">
        <v>9.8082774663094202E-2</v>
      </c>
      <c r="Q141" s="211">
        <v>362059715.87052971</v>
      </c>
      <c r="R141" s="211">
        <v>36268730.523624778</v>
      </c>
      <c r="S141" s="210">
        <v>0.11132515064836902</v>
      </c>
    </row>
    <row r="142" spans="1:19">
      <c r="A142" s="551"/>
      <c r="B142" s="275" t="s">
        <v>286</v>
      </c>
      <c r="C142" s="441">
        <v>75012845.806312263</v>
      </c>
      <c r="D142" s="441">
        <v>4766305.408249259</v>
      </c>
      <c r="E142" s="442">
        <v>6.785110528205722E-2</v>
      </c>
      <c r="F142" s="443">
        <v>225082595.85405266</v>
      </c>
      <c r="G142" s="443">
        <v>22140690.596360445</v>
      </c>
      <c r="H142" s="442">
        <v>0.10909866332557866</v>
      </c>
      <c r="I142" s="269"/>
      <c r="J142" s="195"/>
      <c r="K142" s="195"/>
      <c r="L142" s="176" t="s">
        <v>162</v>
      </c>
      <c r="M142" s="204" t="s">
        <v>287</v>
      </c>
      <c r="N142" s="205">
        <v>60731080.534206219</v>
      </c>
      <c r="O142" s="205">
        <v>5767243.0704889521</v>
      </c>
      <c r="P142" s="206">
        <v>0.10492795511769033</v>
      </c>
      <c r="Q142" s="207">
        <v>168613554.83136064</v>
      </c>
      <c r="R142" s="207">
        <v>18453671.638008118</v>
      </c>
      <c r="S142" s="206">
        <v>0.12289348689920299</v>
      </c>
    </row>
    <row r="143" spans="1:19">
      <c r="A143" s="551"/>
      <c r="B143" s="274" t="s">
        <v>287</v>
      </c>
      <c r="C143" s="437">
        <v>35831478.21253106</v>
      </c>
      <c r="D143" s="437">
        <v>2671801.6510308683</v>
      </c>
      <c r="E143" s="438">
        <v>8.0573815190132E-2</v>
      </c>
      <c r="F143" s="439">
        <v>106068306.92925492</v>
      </c>
      <c r="G143" s="439">
        <v>11646579.244701162</v>
      </c>
      <c r="H143" s="438">
        <v>0.12334638997085837</v>
      </c>
      <c r="I143" s="270"/>
      <c r="J143" s="196"/>
      <c r="K143" s="196"/>
      <c r="L143" s="176" t="s">
        <v>163</v>
      </c>
      <c r="M143" s="208" t="s">
        <v>288</v>
      </c>
      <c r="N143" s="209">
        <v>75588199.724208489</v>
      </c>
      <c r="O143" s="209">
        <v>6546902.4654203802</v>
      </c>
      <c r="P143" s="210">
        <v>9.482589008837132E-2</v>
      </c>
      <c r="Q143" s="211">
        <v>206162116.36915639</v>
      </c>
      <c r="R143" s="211">
        <v>20050180.812034428</v>
      </c>
      <c r="S143" s="210">
        <v>0.10773183757406346</v>
      </c>
    </row>
    <row r="144" spans="1:19">
      <c r="A144" s="551"/>
      <c r="B144" s="275" t="s">
        <v>288</v>
      </c>
      <c r="C144" s="441">
        <v>44458379.351121001</v>
      </c>
      <c r="D144" s="441">
        <v>3113137.5278534889</v>
      </c>
      <c r="E144" s="442">
        <v>7.5296149945397947E-2</v>
      </c>
      <c r="F144" s="443">
        <v>128810185.00061628</v>
      </c>
      <c r="G144" s="443">
        <v>14078926.432572767</v>
      </c>
      <c r="H144" s="442">
        <v>0.12271221119938291</v>
      </c>
      <c r="I144" s="269"/>
      <c r="J144" s="195"/>
      <c r="K144" s="195"/>
      <c r="L144" s="176" t="s">
        <v>164</v>
      </c>
      <c r="M144" s="204" t="s">
        <v>289</v>
      </c>
      <c r="N144" s="205">
        <v>117892471.85299966</v>
      </c>
      <c r="O144" s="205">
        <v>9040583.4515544027</v>
      </c>
      <c r="P144" s="206">
        <v>8.3053988169802889E-2</v>
      </c>
      <c r="Q144" s="207">
        <v>336243799.41307908</v>
      </c>
      <c r="R144" s="207">
        <v>30721052.149644911</v>
      </c>
      <c r="S144" s="206">
        <v>0.10055242179121926</v>
      </c>
    </row>
    <row r="145" spans="1:19">
      <c r="A145" s="551"/>
      <c r="B145" s="274" t="s">
        <v>289</v>
      </c>
      <c r="C145" s="437">
        <v>67655153.434368327</v>
      </c>
      <c r="D145" s="437">
        <v>3356076.2339807749</v>
      </c>
      <c r="E145" s="438">
        <v>5.2194780704575131E-2</v>
      </c>
      <c r="F145" s="439">
        <v>204700160.9963448</v>
      </c>
      <c r="G145" s="439">
        <v>17639630.315401345</v>
      </c>
      <c r="H145" s="438">
        <v>9.4299049891439016E-2</v>
      </c>
      <c r="I145" s="270"/>
      <c r="J145" s="196"/>
      <c r="K145" s="196"/>
      <c r="L145" s="176" t="s">
        <v>165</v>
      </c>
      <c r="M145" s="208" t="s">
        <v>291</v>
      </c>
      <c r="N145" s="209">
        <v>504923036.98208839</v>
      </c>
      <c r="O145" s="209">
        <v>36600785.410700142</v>
      </c>
      <c r="P145" s="210">
        <v>7.8152992491583403E-2</v>
      </c>
      <c r="Q145" s="211">
        <v>1399288221.3878455</v>
      </c>
      <c r="R145" s="211">
        <v>119104479.75096703</v>
      </c>
      <c r="S145" s="210">
        <v>9.3037019513055777E-2</v>
      </c>
    </row>
    <row r="146" spans="1:19">
      <c r="A146" s="551"/>
      <c r="B146" s="275" t="s">
        <v>291</v>
      </c>
      <c r="C146" s="441">
        <v>294238982.66499007</v>
      </c>
      <c r="D146" s="441">
        <v>20748401.107447386</v>
      </c>
      <c r="E146" s="442">
        <v>7.5865139447523905E-2</v>
      </c>
      <c r="F146" s="443">
        <v>870546162.48567331</v>
      </c>
      <c r="G146" s="443">
        <v>97384947.362104416</v>
      </c>
      <c r="H146" s="442">
        <v>0.12595684503721527</v>
      </c>
      <c r="I146" s="269"/>
      <c r="J146" s="195"/>
      <c r="K146" s="195"/>
      <c r="L146" s="176" t="s">
        <v>193</v>
      </c>
      <c r="M146" s="204" t="s">
        <v>292</v>
      </c>
      <c r="N146" s="205">
        <v>34889330.019230403</v>
      </c>
      <c r="O146" s="205">
        <v>1845386.4671854489</v>
      </c>
      <c r="P146" s="206">
        <v>5.5846435649513915E-2</v>
      </c>
      <c r="Q146" s="207">
        <v>95388916.105893552</v>
      </c>
      <c r="R146" s="207">
        <v>5882581.6401502788</v>
      </c>
      <c r="S146" s="206">
        <v>6.5722517576694159E-2</v>
      </c>
    </row>
    <row r="147" spans="1:19">
      <c r="A147" s="551"/>
      <c r="B147" s="274" t="s">
        <v>292</v>
      </c>
      <c r="C147" s="437">
        <v>20094867.140399061</v>
      </c>
      <c r="D147" s="437">
        <v>1367092.6739596277</v>
      </c>
      <c r="E147" s="438">
        <v>7.2998138481936897E-2</v>
      </c>
      <c r="F147" s="439">
        <v>58098104.234987631</v>
      </c>
      <c r="G147" s="439">
        <v>6024043.984240979</v>
      </c>
      <c r="H147" s="438">
        <v>0.11568224093212713</v>
      </c>
      <c r="I147" s="270"/>
      <c r="J147" s="196"/>
      <c r="K147" s="196"/>
      <c r="L147" s="176" t="s">
        <v>166</v>
      </c>
      <c r="M147" s="208" t="s">
        <v>293</v>
      </c>
      <c r="N147" s="209">
        <v>34864304.008631326</v>
      </c>
      <c r="O147" s="209">
        <v>2243864.6869368926</v>
      </c>
      <c r="P147" s="210">
        <v>6.8787077476439626E-2</v>
      </c>
      <c r="Q147" s="211">
        <v>89062249.496015504</v>
      </c>
      <c r="R147" s="211">
        <v>7311431.4794165939</v>
      </c>
      <c r="S147" s="210">
        <v>8.9435575775303686E-2</v>
      </c>
    </row>
    <row r="148" spans="1:19">
      <c r="A148" s="551"/>
      <c r="B148" s="275" t="s">
        <v>293</v>
      </c>
      <c r="C148" s="441">
        <v>20532731.381474242</v>
      </c>
      <c r="D148" s="441">
        <v>1520196.8852140978</v>
      </c>
      <c r="E148" s="442">
        <v>7.9957613516132092E-2</v>
      </c>
      <c r="F148" s="443">
        <v>55844690.6762456</v>
      </c>
      <c r="G148" s="443">
        <v>6223841.0672028586</v>
      </c>
      <c r="H148" s="442">
        <v>0.12542794241210747</v>
      </c>
      <c r="I148" s="269"/>
      <c r="J148" s="195"/>
      <c r="K148" s="195"/>
      <c r="L148" s="176" t="s">
        <v>167</v>
      </c>
      <c r="M148" s="204" t="s">
        <v>294</v>
      </c>
      <c r="N148" s="205">
        <v>303545245.85263646</v>
      </c>
      <c r="O148" s="205">
        <v>22608587.187731504</v>
      </c>
      <c r="P148" s="206">
        <v>8.047574601041485E-2</v>
      </c>
      <c r="Q148" s="207">
        <v>841985978.73514175</v>
      </c>
      <c r="R148" s="207">
        <v>74250462.721179843</v>
      </c>
      <c r="S148" s="206">
        <v>9.6713596248202666E-2</v>
      </c>
    </row>
    <row r="149" spans="1:19">
      <c r="A149" s="551"/>
      <c r="B149" s="274" t="s">
        <v>294</v>
      </c>
      <c r="C149" s="437">
        <v>178801005.87318346</v>
      </c>
      <c r="D149" s="437">
        <v>12765050.596983731</v>
      </c>
      <c r="E149" s="438">
        <v>7.688124283531933E-2</v>
      </c>
      <c r="F149" s="439">
        <v>531500823.22697008</v>
      </c>
      <c r="G149" s="439">
        <v>60342581.764875889</v>
      </c>
      <c r="H149" s="438">
        <v>0.12807285632449367</v>
      </c>
      <c r="I149" s="270"/>
      <c r="J149" s="196"/>
      <c r="K149" s="196"/>
      <c r="L149" s="176" t="s">
        <v>168</v>
      </c>
      <c r="M149" s="208" t="s">
        <v>295</v>
      </c>
      <c r="N149" s="209">
        <v>86941629.671264589</v>
      </c>
      <c r="O149" s="209">
        <v>6530054.1462374032</v>
      </c>
      <c r="P149" s="210">
        <v>8.1207887093382447E-2</v>
      </c>
      <c r="Q149" s="211">
        <v>252338572.41723984</v>
      </c>
      <c r="R149" s="211">
        <v>20684742.467172831</v>
      </c>
      <c r="S149" s="210">
        <v>8.9291605805228547E-2</v>
      </c>
    </row>
    <row r="150" spans="1:19">
      <c r="A150" s="551"/>
      <c r="B150" s="275" t="s">
        <v>295</v>
      </c>
      <c r="C150" s="441">
        <v>49440310.395190962</v>
      </c>
      <c r="D150" s="441">
        <v>3372846.8694528341</v>
      </c>
      <c r="E150" s="442">
        <v>7.3215380472780048E-2</v>
      </c>
      <c r="F150" s="443">
        <v>151847809.84979022</v>
      </c>
      <c r="G150" s="443">
        <v>16450164.887586594</v>
      </c>
      <c r="H150" s="442">
        <v>0.12149520689358129</v>
      </c>
      <c r="I150" s="271"/>
      <c r="J150" s="197"/>
      <c r="K150" s="197"/>
      <c r="L150" s="176" t="s">
        <v>169</v>
      </c>
      <c r="M150" s="204" t="s">
        <v>296</v>
      </c>
      <c r="N150" s="212">
        <v>14613959.335543036</v>
      </c>
      <c r="O150" s="212">
        <v>1330592.9466052055</v>
      </c>
      <c r="P150" s="212">
        <v>0.10016985963086146</v>
      </c>
      <c r="Q150" s="212">
        <v>39723136.353357077</v>
      </c>
      <c r="R150" s="212">
        <v>4388779.8202302456</v>
      </c>
      <c r="S150" s="212">
        <v>0.12420715277822185</v>
      </c>
    </row>
    <row r="151" spans="1:19">
      <c r="A151" s="551"/>
      <c r="B151" s="274" t="s">
        <v>296</v>
      </c>
      <c r="C151" s="451">
        <v>8307562.0225321651</v>
      </c>
      <c r="D151" s="451">
        <v>580112.23399111629</v>
      </c>
      <c r="E151" s="451">
        <v>7.5071627751157749E-2</v>
      </c>
      <c r="F151" s="451">
        <v>24463052.860024214</v>
      </c>
      <c r="G151" s="451">
        <v>3035191.679992795</v>
      </c>
      <c r="H151" s="451">
        <v>0.14164697327894227</v>
      </c>
      <c r="I151" s="270"/>
      <c r="J151" s="196"/>
      <c r="K151" s="196"/>
      <c r="L151" s="176" t="s">
        <v>170</v>
      </c>
      <c r="M151" s="208" t="s">
        <v>297</v>
      </c>
      <c r="N151" s="209">
        <v>7419941.3562012147</v>
      </c>
      <c r="O151" s="209">
        <v>563696.37555470504</v>
      </c>
      <c r="P151" s="210">
        <v>8.22164868883596E-2</v>
      </c>
      <c r="Q151" s="211">
        <v>20798979.403634563</v>
      </c>
      <c r="R151" s="211">
        <v>1934262.7298146822</v>
      </c>
      <c r="S151" s="210">
        <v>0.1025333570208885</v>
      </c>
    </row>
    <row r="152" spans="1:19">
      <c r="A152" s="551"/>
      <c r="B152" s="275" t="s">
        <v>297</v>
      </c>
      <c r="C152" s="441">
        <v>4084554.5196078704</v>
      </c>
      <c r="D152" s="441">
        <v>253585.23425435647</v>
      </c>
      <c r="E152" s="442">
        <v>6.6193491872633528E-2</v>
      </c>
      <c r="F152" s="443">
        <v>12267410.202203607</v>
      </c>
      <c r="G152" s="443">
        <v>1337230.0827458967</v>
      </c>
      <c r="H152" s="442">
        <v>0.12234291366940822</v>
      </c>
      <c r="I152" s="269"/>
      <c r="J152" s="195"/>
      <c r="K152" s="195"/>
      <c r="L152" s="192" t="s">
        <v>207</v>
      </c>
      <c r="M152" s="204" t="s">
        <v>298</v>
      </c>
      <c r="N152" s="205">
        <v>22299472.567042518</v>
      </c>
      <c r="O152" s="205">
        <v>1452659.9495608173</v>
      </c>
      <c r="P152" s="206">
        <v>6.9682592548591674E-2</v>
      </c>
      <c r="Q152" s="207">
        <v>59609098.946817055</v>
      </c>
      <c r="R152" s="207">
        <v>4457005.1326082125</v>
      </c>
      <c r="S152" s="206">
        <v>8.0812981418666524E-2</v>
      </c>
    </row>
    <row r="153" spans="1:19">
      <c r="A153" s="551"/>
      <c r="B153" s="274" t="s">
        <v>298</v>
      </c>
      <c r="C153" s="437">
        <v>12846180.610884866</v>
      </c>
      <c r="D153" s="437">
        <v>862798.42498932965</v>
      </c>
      <c r="E153" s="438">
        <v>7.1999575045252673E-2</v>
      </c>
      <c r="F153" s="439">
        <v>36432950.861093961</v>
      </c>
      <c r="G153" s="439">
        <v>3961912.8583022207</v>
      </c>
      <c r="H153" s="438">
        <v>0.12201374215267126</v>
      </c>
      <c r="I153" s="272"/>
      <c r="J153" s="198"/>
      <c r="K153" s="198"/>
      <c r="L153" s="176" t="s">
        <v>139</v>
      </c>
      <c r="M153" s="208" t="s">
        <v>299</v>
      </c>
      <c r="N153" s="209">
        <v>461174240.65279454</v>
      </c>
      <c r="O153" s="209">
        <v>32100090.636070848</v>
      </c>
      <c r="P153" s="210">
        <v>7.4812455224393518E-2</v>
      </c>
      <c r="Q153" s="211">
        <v>1237273270.465312</v>
      </c>
      <c r="R153" s="211">
        <v>101080085.88722372</v>
      </c>
      <c r="S153" s="210">
        <v>8.8963819937679517E-2</v>
      </c>
    </row>
    <row r="154" spans="1:19">
      <c r="A154" s="551"/>
      <c r="B154" s="275" t="s">
        <v>299</v>
      </c>
      <c r="C154" s="441">
        <v>265978269.92755583</v>
      </c>
      <c r="D154" s="441">
        <v>16407911.047186494</v>
      </c>
      <c r="E154" s="442">
        <v>6.5744630575506641E-2</v>
      </c>
      <c r="F154" s="443">
        <v>751748998.43026447</v>
      </c>
      <c r="G154" s="443">
        <v>69963731.824039817</v>
      </c>
      <c r="H154" s="442">
        <v>0.10261842731261077</v>
      </c>
      <c r="I154" s="269"/>
      <c r="J154" s="195"/>
      <c r="K154" s="195"/>
      <c r="L154" s="176" t="s">
        <v>194</v>
      </c>
      <c r="M154" s="204" t="s">
        <v>300</v>
      </c>
      <c r="N154" s="205">
        <v>27086888.776294395</v>
      </c>
      <c r="O154" s="205">
        <v>2152015.7307161652</v>
      </c>
      <c r="P154" s="206">
        <v>8.6305461703475084E-2</v>
      </c>
      <c r="Q154" s="207">
        <v>69621336.929343924</v>
      </c>
      <c r="R154" s="207">
        <v>6901635.9581499398</v>
      </c>
      <c r="S154" s="206">
        <v>0.1100393632507868</v>
      </c>
    </row>
    <row r="155" spans="1:19">
      <c r="A155" s="551"/>
      <c r="B155" s="274" t="s">
        <v>300</v>
      </c>
      <c r="C155" s="437">
        <v>16211542.187161231</v>
      </c>
      <c r="D155" s="437">
        <v>1134295.3759503178</v>
      </c>
      <c r="E155" s="438">
        <v>7.5232261576224604E-2</v>
      </c>
      <c r="F155" s="439">
        <v>44460818.463495493</v>
      </c>
      <c r="G155" s="439">
        <v>4816903.5186546445</v>
      </c>
      <c r="H155" s="438">
        <v>0.12150423401313203</v>
      </c>
      <c r="I155" s="270"/>
      <c r="J155" s="196"/>
      <c r="K155" s="196"/>
      <c r="L155" s="176" t="s">
        <v>195</v>
      </c>
      <c r="M155" s="208" t="s">
        <v>301</v>
      </c>
      <c r="N155" s="209">
        <v>146407442.29247645</v>
      </c>
      <c r="O155" s="209">
        <v>9295070.2532595694</v>
      </c>
      <c r="P155" s="210">
        <v>6.7791623141061214E-2</v>
      </c>
      <c r="Q155" s="211">
        <v>403108440.89603096</v>
      </c>
      <c r="R155" s="211">
        <v>31693736.050209641</v>
      </c>
      <c r="S155" s="210">
        <v>8.5332475092406726E-2</v>
      </c>
    </row>
    <row r="156" spans="1:19">
      <c r="A156" s="551"/>
      <c r="B156" s="275" t="s">
        <v>301</v>
      </c>
      <c r="C156" s="441">
        <v>83602080.145294785</v>
      </c>
      <c r="D156" s="441">
        <v>4376220.7635619044</v>
      </c>
      <c r="E156" s="442">
        <v>5.5237277294475522E-2</v>
      </c>
      <c r="F156" s="443">
        <v>243225036.527244</v>
      </c>
      <c r="G156" s="443">
        <v>20906646.177773982</v>
      </c>
      <c r="H156" s="442">
        <v>9.4039211713030563E-2</v>
      </c>
      <c r="I156" s="269"/>
      <c r="J156" s="195"/>
      <c r="K156" s="195"/>
      <c r="L156" s="176" t="s">
        <v>196</v>
      </c>
      <c r="M156" s="204" t="s">
        <v>302</v>
      </c>
      <c r="N156" s="205">
        <v>41286064.445596576</v>
      </c>
      <c r="O156" s="205">
        <v>2830684.6497019455</v>
      </c>
      <c r="P156" s="206">
        <v>7.360958765005203E-2</v>
      </c>
      <c r="Q156" s="207">
        <v>108754786.65284613</v>
      </c>
      <c r="R156" s="207">
        <v>9065930.1277134269</v>
      </c>
      <c r="S156" s="206">
        <v>9.09422621918409E-2</v>
      </c>
    </row>
    <row r="157" spans="1:19">
      <c r="A157" s="551"/>
      <c r="B157" s="274" t="s">
        <v>302</v>
      </c>
      <c r="C157" s="437">
        <v>24373380.638388347</v>
      </c>
      <c r="D157" s="437">
        <v>2044732.4285679646</v>
      </c>
      <c r="E157" s="438">
        <v>9.1574393996169859E-2</v>
      </c>
      <c r="F157" s="439">
        <v>67314747.978457645</v>
      </c>
      <c r="G157" s="439">
        <v>7382092.2578729466</v>
      </c>
      <c r="H157" s="438">
        <v>0.12317312104922233</v>
      </c>
      <c r="I157" s="270"/>
      <c r="J157" s="196"/>
      <c r="K157" s="196"/>
      <c r="L157" s="176" t="s">
        <v>197</v>
      </c>
      <c r="M157" s="208" t="s">
        <v>303</v>
      </c>
      <c r="N157" s="209">
        <v>34479078.789701313</v>
      </c>
      <c r="O157" s="209">
        <v>2889096.4660639614</v>
      </c>
      <c r="P157" s="210">
        <v>9.1456096317666546E-2</v>
      </c>
      <c r="Q157" s="211">
        <v>89587032.745922714</v>
      </c>
      <c r="R157" s="211">
        <v>8965521.4333998412</v>
      </c>
      <c r="S157" s="210">
        <v>0.11120507774464448</v>
      </c>
    </row>
    <row r="158" spans="1:19">
      <c r="A158" s="551"/>
      <c r="B158" s="275" t="s">
        <v>303</v>
      </c>
      <c r="C158" s="441">
        <v>20166016.396320224</v>
      </c>
      <c r="D158" s="441">
        <v>1387083.6266407371</v>
      </c>
      <c r="E158" s="442">
        <v>7.3863815566789073E-2</v>
      </c>
      <c r="F158" s="443">
        <v>55581809.759894125</v>
      </c>
      <c r="G158" s="443">
        <v>5753099.236827597</v>
      </c>
      <c r="H158" s="442">
        <v>0.11545751789351227</v>
      </c>
      <c r="I158" s="269"/>
      <c r="J158" s="195"/>
      <c r="K158" s="195"/>
      <c r="L158" s="176" t="s">
        <v>198</v>
      </c>
      <c r="M158" s="204" t="s">
        <v>304</v>
      </c>
      <c r="N158" s="205">
        <v>83581484.179227382</v>
      </c>
      <c r="O158" s="205">
        <v>5720186.4469102621</v>
      </c>
      <c r="P158" s="206">
        <v>7.3466364079570703E-2</v>
      </c>
      <c r="Q158" s="207">
        <v>228425081.26026875</v>
      </c>
      <c r="R158" s="207">
        <v>15527555.454648465</v>
      </c>
      <c r="S158" s="206">
        <v>7.2934410091855348E-2</v>
      </c>
    </row>
    <row r="159" spans="1:19">
      <c r="A159" s="551"/>
      <c r="B159" s="274" t="s">
        <v>304</v>
      </c>
      <c r="C159" s="437">
        <v>47602429.845976017</v>
      </c>
      <c r="D159" s="437">
        <v>2601319.9989027232</v>
      </c>
      <c r="E159" s="438">
        <v>5.7805685409598927E-2</v>
      </c>
      <c r="F159" s="439">
        <v>136971155.01902667</v>
      </c>
      <c r="G159" s="439">
        <v>11694356.891358241</v>
      </c>
      <c r="H159" s="438">
        <v>9.3348146393721132E-2</v>
      </c>
      <c r="I159" s="270"/>
      <c r="J159" s="196"/>
      <c r="K159" s="196"/>
      <c r="L159" s="176" t="s">
        <v>199</v>
      </c>
      <c r="M159" s="208" t="s">
        <v>305</v>
      </c>
      <c r="N159" s="209">
        <v>69492023.169895917</v>
      </c>
      <c r="O159" s="209">
        <v>5066861.2348032668</v>
      </c>
      <c r="P159" s="210">
        <v>7.8647240963213266E-2</v>
      </c>
      <c r="Q159" s="211">
        <v>180998162.56955174</v>
      </c>
      <c r="R159" s="211">
        <v>15661095.336146504</v>
      </c>
      <c r="S159" s="210">
        <v>9.4722227738791576E-2</v>
      </c>
    </row>
    <row r="160" spans="1:19">
      <c r="A160" s="551"/>
      <c r="B160" s="275" t="s">
        <v>305</v>
      </c>
      <c r="C160" s="441">
        <v>40158832.598547153</v>
      </c>
      <c r="D160" s="441">
        <v>2422617.2514362186</v>
      </c>
      <c r="E160" s="442">
        <v>6.4198734005308594E-2</v>
      </c>
      <c r="F160" s="443">
        <v>110016709.40675354</v>
      </c>
      <c r="G160" s="443">
        <v>10081671.196092322</v>
      </c>
      <c r="H160" s="442">
        <v>0.10088224687361749</v>
      </c>
      <c r="I160" s="269"/>
      <c r="J160" s="195"/>
      <c r="K160" s="195"/>
      <c r="L160" s="176" t="s">
        <v>200</v>
      </c>
      <c r="M160" s="204" t="s">
        <v>306</v>
      </c>
      <c r="N160" s="205">
        <v>25808632.472647626</v>
      </c>
      <c r="O160" s="205">
        <v>1884386.2703872249</v>
      </c>
      <c r="P160" s="206">
        <v>7.8764708173300155E-2</v>
      </c>
      <c r="Q160" s="207">
        <v>69167249.651090473</v>
      </c>
      <c r="R160" s="207">
        <v>6045926.3077042028</v>
      </c>
      <c r="S160" s="206">
        <v>9.5782629188772908E-2</v>
      </c>
    </row>
    <row r="161" spans="1:26">
      <c r="A161" s="551"/>
      <c r="B161" s="274" t="s">
        <v>306</v>
      </c>
      <c r="C161" s="437">
        <v>14821132.13392162</v>
      </c>
      <c r="D161" s="437">
        <v>1022057.2462001219</v>
      </c>
      <c r="E161" s="438">
        <v>7.406708453401864E-2</v>
      </c>
      <c r="F161" s="439">
        <v>41961665.797543623</v>
      </c>
      <c r="G161" s="439">
        <v>4298583.3284770325</v>
      </c>
      <c r="H161" s="438">
        <v>0.11413254164758133</v>
      </c>
      <c r="I161" s="270"/>
      <c r="J161" s="196"/>
      <c r="K161" s="196"/>
      <c r="L161" s="176" t="s">
        <v>201</v>
      </c>
      <c r="M161" s="208" t="s">
        <v>307</v>
      </c>
      <c r="N161" s="209">
        <v>11179779.069250192</v>
      </c>
      <c r="O161" s="209">
        <v>912589.12805378065</v>
      </c>
      <c r="P161" s="210">
        <v>8.8884021166500279E-2</v>
      </c>
      <c r="Q161" s="211">
        <v>29411031.099031683</v>
      </c>
      <c r="R161" s="211">
        <v>2826283.9483214021</v>
      </c>
      <c r="S161" s="210">
        <v>0.10631223732537515</v>
      </c>
    </row>
    <row r="162" spans="1:26">
      <c r="A162" s="551"/>
      <c r="B162" s="275" t="s">
        <v>307</v>
      </c>
      <c r="C162" s="441">
        <v>6596844.1070923461</v>
      </c>
      <c r="D162" s="441">
        <v>490831.03569628578</v>
      </c>
      <c r="E162" s="442">
        <v>8.0384864879443116E-2</v>
      </c>
      <c r="F162" s="443">
        <v>18321327.89951377</v>
      </c>
      <c r="G162" s="443">
        <v>1989651.4883686882</v>
      </c>
      <c r="H162" s="442">
        <v>0.12182775596820593</v>
      </c>
      <c r="I162" s="269"/>
      <c r="J162" s="195"/>
      <c r="K162" s="195"/>
      <c r="L162" s="176" t="s">
        <v>202</v>
      </c>
      <c r="M162" s="204" t="s">
        <v>308</v>
      </c>
      <c r="N162" s="205">
        <v>11046578.215972064</v>
      </c>
      <c r="O162" s="205">
        <v>606115.16062523238</v>
      </c>
      <c r="P162" s="206">
        <v>5.8054432778709475E-2</v>
      </c>
      <c r="Q162" s="207">
        <v>28667590.107735731</v>
      </c>
      <c r="R162" s="207">
        <v>2129366.875803709</v>
      </c>
      <c r="S162" s="206">
        <v>8.0237733219515467E-2</v>
      </c>
    </row>
    <row r="163" spans="1:26">
      <c r="A163" s="551"/>
      <c r="B163" s="274" t="s">
        <v>308</v>
      </c>
      <c r="C163" s="437">
        <v>6277245.690435878</v>
      </c>
      <c r="D163" s="437">
        <v>460435.36237798166</v>
      </c>
      <c r="E163" s="438">
        <v>7.9155986943055576E-2</v>
      </c>
      <c r="F163" s="439">
        <v>17079828.376350693</v>
      </c>
      <c r="G163" s="439">
        <v>1734032.3356812522</v>
      </c>
      <c r="H163" s="438">
        <v>0.11299722289320921</v>
      </c>
      <c r="I163" s="272"/>
      <c r="J163" s="198"/>
      <c r="K163" s="198"/>
      <c r="L163" s="170" t="s">
        <v>203</v>
      </c>
      <c r="M163" s="208" t="s">
        <v>309</v>
      </c>
      <c r="N163" s="213">
        <v>10806269.241751468</v>
      </c>
      <c r="O163" s="213">
        <v>743085.29554940015</v>
      </c>
      <c r="P163" s="213">
        <v>7.3841966868731138E-2</v>
      </c>
      <c r="Q163" s="213">
        <v>29532558.553489763</v>
      </c>
      <c r="R163" s="213">
        <v>2263034.3951260448</v>
      </c>
      <c r="S163" s="213">
        <v>8.2987674518404067E-2</v>
      </c>
    </row>
    <row r="164" spans="1:26">
      <c r="A164" s="551"/>
      <c r="B164" s="275" t="s">
        <v>309</v>
      </c>
      <c r="C164" s="452">
        <v>6168766.1844189772</v>
      </c>
      <c r="D164" s="452">
        <v>468317.95785347093</v>
      </c>
      <c r="E164" s="452">
        <v>8.2154584909830908E-2</v>
      </c>
      <c r="F164" s="452">
        <v>17484352.669752542</v>
      </c>
      <c r="G164" s="452">
        <v>1971599.1167520378</v>
      </c>
      <c r="H164" s="452">
        <v>0.12709536769316415</v>
      </c>
      <c r="I164" s="269"/>
      <c r="J164" s="195"/>
      <c r="K164" s="195"/>
      <c r="L164" s="176" t="s">
        <v>140</v>
      </c>
      <c r="M164" s="204" t="s">
        <v>310</v>
      </c>
      <c r="N164" s="205">
        <v>127369056.57296175</v>
      </c>
      <c r="O164" s="205">
        <v>8101264.7203154415</v>
      </c>
      <c r="P164" s="206">
        <v>6.7924999653925358E-2</v>
      </c>
      <c r="Q164" s="207">
        <v>347825861.56812942</v>
      </c>
      <c r="R164" s="207">
        <v>28431622.156067073</v>
      </c>
      <c r="S164" s="206">
        <v>8.9017329205447512E-2</v>
      </c>
    </row>
    <row r="165" spans="1:26">
      <c r="A165" s="551"/>
      <c r="B165" s="274" t="s">
        <v>310</v>
      </c>
      <c r="C165" s="437">
        <v>73855639.812183633</v>
      </c>
      <c r="D165" s="437">
        <v>4866024.012440443</v>
      </c>
      <c r="E165" s="438">
        <v>7.0532702002067918E-2</v>
      </c>
      <c r="F165" s="439">
        <v>210870961.174301</v>
      </c>
      <c r="G165" s="439">
        <v>19120504.078956932</v>
      </c>
      <c r="H165" s="438">
        <v>9.9715559319108402E-2</v>
      </c>
      <c r="I165" s="270"/>
      <c r="J165" s="196"/>
      <c r="K165" s="196"/>
      <c r="L165" s="176" t="s">
        <v>171</v>
      </c>
      <c r="M165" s="208" t="s">
        <v>311</v>
      </c>
      <c r="N165" s="209">
        <v>36829989.398757882</v>
      </c>
      <c r="O165" s="209">
        <v>2615876.1815785989</v>
      </c>
      <c r="P165" s="210">
        <v>7.6456056744008752E-2</v>
      </c>
      <c r="Q165" s="211">
        <v>101136120.28922804</v>
      </c>
      <c r="R165" s="211">
        <v>8740791.5278712511</v>
      </c>
      <c r="S165" s="210">
        <v>9.4602093472142934E-2</v>
      </c>
    </row>
    <row r="166" spans="1:26">
      <c r="A166" s="551"/>
      <c r="B166" s="275" t="s">
        <v>311</v>
      </c>
      <c r="C166" s="441">
        <v>21272423.626270052</v>
      </c>
      <c r="D166" s="441">
        <v>1474737.3060831949</v>
      </c>
      <c r="E166" s="442">
        <v>7.4490386514482157E-2</v>
      </c>
      <c r="F166" s="443">
        <v>61197138.17269472</v>
      </c>
      <c r="G166" s="443">
        <v>5884679.2266975567</v>
      </c>
      <c r="H166" s="442">
        <v>0.10638975989917399</v>
      </c>
      <c r="I166" s="269"/>
      <c r="J166" s="195"/>
      <c r="K166" s="195"/>
      <c r="L166" s="176" t="s">
        <v>172</v>
      </c>
      <c r="M166" s="204" t="s">
        <v>312</v>
      </c>
      <c r="N166" s="205">
        <v>90539067.174204528</v>
      </c>
      <c r="O166" s="205">
        <v>5485388.5387369543</v>
      </c>
      <c r="P166" s="206">
        <v>6.4493254456951088E-2</v>
      </c>
      <c r="Q166" s="207">
        <v>246689741.27890146</v>
      </c>
      <c r="R166" s="207">
        <v>19690830.628195971</v>
      </c>
      <c r="S166" s="206">
        <v>8.6744163536957367E-2</v>
      </c>
      <c r="T166" s="171" t="s">
        <v>204</v>
      </c>
      <c r="U166" s="172">
        <f>(O150-(SUM(O151:O159)))</f>
        <v>-60739768.796036333</v>
      </c>
      <c r="V166" s="172">
        <f>(P150-(SUM(P151:P159)))</f>
        <v>-0.59781804888552226</v>
      </c>
      <c r="W166" s="174">
        <f>(((U166+V166)-(U166))/U166)</f>
        <v>9.8422838719671643E-9</v>
      </c>
      <c r="X166" s="172">
        <f>(R150-(SUM(R151:R159)))</f>
        <v>-190898048.28968424</v>
      </c>
      <c r="Y166" s="172">
        <f>(S150-(SUM(S151:S159)))</f>
        <v>-0.71327882170933854</v>
      </c>
      <c r="Z166" s="174">
        <f>(((X166+Y166)-(X166))/X166)</f>
        <v>3.7364385672976332E-9</v>
      </c>
    </row>
    <row r="167" spans="1:26">
      <c r="A167" s="551"/>
      <c r="B167" s="274" t="s">
        <v>312</v>
      </c>
      <c r="C167" s="437">
        <v>52583216.185913548</v>
      </c>
      <c r="D167" s="437">
        <v>3391286.706357196</v>
      </c>
      <c r="E167" s="438">
        <v>6.8939900146965757E-2</v>
      </c>
      <c r="F167" s="439">
        <v>149911312.89612955</v>
      </c>
      <c r="G167" s="439">
        <v>13473314.746782631</v>
      </c>
      <c r="H167" s="438">
        <v>9.8750457567066866E-2</v>
      </c>
      <c r="I167" s="270"/>
      <c r="J167" s="196"/>
      <c r="K167" s="196"/>
      <c r="L167" s="176" t="s">
        <v>141</v>
      </c>
      <c r="M167" s="208" t="s">
        <v>313</v>
      </c>
      <c r="N167" s="209">
        <v>227666538.25104895</v>
      </c>
      <c r="O167" s="209">
        <v>13426014.751981705</v>
      </c>
      <c r="P167" s="210">
        <v>6.2667951574717648E-2</v>
      </c>
      <c r="Q167" s="211">
        <v>702642557.07621515</v>
      </c>
      <c r="R167" s="211">
        <v>41795877.818765759</v>
      </c>
      <c r="S167" s="210">
        <v>6.3245952700752131E-2</v>
      </c>
    </row>
    <row r="168" spans="1:26">
      <c r="A168" s="551"/>
      <c r="B168" s="275" t="s">
        <v>313</v>
      </c>
      <c r="C168" s="441">
        <v>126434253.65332085</v>
      </c>
      <c r="D168" s="441">
        <v>6267279.2141188085</v>
      </c>
      <c r="E168" s="442">
        <v>5.2154755858396948E-2</v>
      </c>
      <c r="F168" s="443">
        <v>409572608.87763864</v>
      </c>
      <c r="G168" s="443">
        <v>33108340.512277246</v>
      </c>
      <c r="H168" s="442">
        <v>8.7945505840531332E-2</v>
      </c>
      <c r="I168" s="269"/>
      <c r="J168" s="195"/>
      <c r="K168" s="195"/>
      <c r="L168" s="176" t="s">
        <v>173</v>
      </c>
      <c r="M168" s="204" t="s">
        <v>314</v>
      </c>
      <c r="N168" s="205">
        <v>56861270.054497428</v>
      </c>
      <c r="O168" s="205">
        <v>3355988.2746920884</v>
      </c>
      <c r="P168" s="206">
        <v>6.2722560522216503E-2</v>
      </c>
      <c r="Q168" s="207">
        <v>176427607.72091675</v>
      </c>
      <c r="R168" s="207">
        <v>9705535.7004008591</v>
      </c>
      <c r="S168" s="206">
        <v>5.8213862044652072E-2</v>
      </c>
    </row>
    <row r="169" spans="1:26">
      <c r="A169" s="551"/>
      <c r="B169" s="274" t="s">
        <v>314</v>
      </c>
      <c r="C169" s="437">
        <v>31584101.528281249</v>
      </c>
      <c r="D169" s="437">
        <v>1441304.2595639601</v>
      </c>
      <c r="E169" s="438">
        <v>4.781587610184309E-2</v>
      </c>
      <c r="F169" s="439">
        <v>103226244.36605652</v>
      </c>
      <c r="G169" s="439">
        <v>8226956.2192882895</v>
      </c>
      <c r="H169" s="438">
        <v>8.6600188062231936E-2</v>
      </c>
      <c r="I169" s="270"/>
      <c r="J169" s="196"/>
      <c r="K169" s="196"/>
      <c r="L169" s="176" t="s">
        <v>174</v>
      </c>
      <c r="M169" s="208" t="s">
        <v>315</v>
      </c>
      <c r="N169" s="209">
        <v>116124425.84838574</v>
      </c>
      <c r="O169" s="209">
        <v>6462026.5457978696</v>
      </c>
      <c r="P169" s="210">
        <v>5.8926547174728609E-2</v>
      </c>
      <c r="Q169" s="211">
        <v>361301175.58332473</v>
      </c>
      <c r="R169" s="211">
        <v>20282705.490692198</v>
      </c>
      <c r="S169" s="210">
        <v>5.9476853219072583E-2</v>
      </c>
    </row>
    <row r="170" spans="1:26">
      <c r="A170" s="551"/>
      <c r="B170" s="275" t="s">
        <v>315</v>
      </c>
      <c r="C170" s="441">
        <v>64278030.842590749</v>
      </c>
      <c r="D170" s="441">
        <v>3064688.7095092013</v>
      </c>
      <c r="E170" s="442">
        <v>5.0065698142185748E-2</v>
      </c>
      <c r="F170" s="443">
        <v>209410122.46870521</v>
      </c>
      <c r="G170" s="443">
        <v>16375434.233334064</v>
      </c>
      <c r="H170" s="442">
        <v>8.4831562570594377E-2</v>
      </c>
      <c r="I170" s="269"/>
      <c r="J170" s="195"/>
      <c r="K170" s="195"/>
      <c r="L170" s="176" t="s">
        <v>175</v>
      </c>
      <c r="M170" s="204" t="s">
        <v>316</v>
      </c>
      <c r="N170" s="205">
        <v>31932913.041612606</v>
      </c>
      <c r="O170" s="205">
        <v>2133914.2327510417</v>
      </c>
      <c r="P170" s="206">
        <v>7.1610266050833316E-2</v>
      </c>
      <c r="Q170" s="207">
        <v>94479286.182636827</v>
      </c>
      <c r="R170" s="207">
        <v>7040432.4867139161</v>
      </c>
      <c r="S170" s="206">
        <v>8.0518352987536901E-2</v>
      </c>
    </row>
    <row r="171" spans="1:26">
      <c r="A171" s="551"/>
      <c r="B171" s="274" t="s">
        <v>316</v>
      </c>
      <c r="C171" s="437">
        <v>17969348.562615551</v>
      </c>
      <c r="D171" s="437">
        <v>1061203.9947779886</v>
      </c>
      <c r="E171" s="438">
        <v>6.2762888649331522E-2</v>
      </c>
      <c r="F171" s="439">
        <v>56364471.429874122</v>
      </c>
      <c r="G171" s="439">
        <v>5186204.8253721148</v>
      </c>
      <c r="H171" s="438">
        <v>0.10133607817260265</v>
      </c>
      <c r="I171" s="270"/>
      <c r="J171" s="196"/>
      <c r="K171" s="196"/>
      <c r="L171" s="176" t="s">
        <v>176</v>
      </c>
      <c r="M171" s="208" t="s">
        <v>317</v>
      </c>
      <c r="N171" s="209">
        <v>13325026.426621841</v>
      </c>
      <c r="O171" s="209">
        <v>930019.2990541961</v>
      </c>
      <c r="P171" s="210">
        <v>7.5031767991947898E-2</v>
      </c>
      <c r="Q171" s="211">
        <v>41433400.04574237</v>
      </c>
      <c r="R171" s="211">
        <v>2521830.0465088338</v>
      </c>
      <c r="S171" s="210">
        <v>6.4809259728109345E-2</v>
      </c>
    </row>
    <row r="172" spans="1:26">
      <c r="A172" s="551"/>
      <c r="B172" s="275" t="s">
        <v>317</v>
      </c>
      <c r="C172" s="441">
        <v>7299572.5059387367</v>
      </c>
      <c r="D172" s="441">
        <v>319291.58831349574</v>
      </c>
      <c r="E172" s="442">
        <v>4.5741939626997394E-2</v>
      </c>
      <c r="F172" s="443">
        <v>23682293.599889863</v>
      </c>
      <c r="G172" s="443">
        <v>1802036.2341462635</v>
      </c>
      <c r="H172" s="442">
        <v>8.2359005382065864E-2</v>
      </c>
      <c r="I172" s="269"/>
      <c r="J172" s="195"/>
      <c r="K172" s="195"/>
      <c r="L172" s="176" t="s">
        <v>177</v>
      </c>
      <c r="M172" s="204" t="s">
        <v>318</v>
      </c>
      <c r="N172" s="205">
        <v>9422902.8799343593</v>
      </c>
      <c r="O172" s="205">
        <v>544066.3996854201</v>
      </c>
      <c r="P172" s="206">
        <v>6.1276767614281587E-2</v>
      </c>
      <c r="Q172" s="207">
        <v>29001087.543594349</v>
      </c>
      <c r="R172" s="207">
        <v>2245374.0944498293</v>
      </c>
      <c r="S172" s="206">
        <v>8.3921293996427601E-2</v>
      </c>
    </row>
    <row r="173" spans="1:26">
      <c r="A173" s="551"/>
      <c r="B173" s="274" t="s">
        <v>318</v>
      </c>
      <c r="C173" s="437">
        <v>5303200.2138946867</v>
      </c>
      <c r="D173" s="437">
        <v>380790.66195429396</v>
      </c>
      <c r="E173" s="438">
        <v>7.7358589921512705E-2</v>
      </c>
      <c r="F173" s="439">
        <v>16990712.166664265</v>
      </c>
      <c r="G173" s="439">
        <v>1618944.1536878143</v>
      </c>
      <c r="H173" s="438">
        <v>0.10531931995858533</v>
      </c>
      <c r="I173" s="270"/>
      <c r="J173" s="196"/>
      <c r="K173" s="196"/>
      <c r="L173" s="176" t="s">
        <v>142</v>
      </c>
      <c r="M173" s="208" t="s">
        <v>319</v>
      </c>
      <c r="N173" s="209">
        <v>442701737.90241247</v>
      </c>
      <c r="O173" s="209">
        <v>25130382.658379316</v>
      </c>
      <c r="P173" s="210">
        <v>6.0182247519571484E-2</v>
      </c>
      <c r="Q173" s="211">
        <v>1262151452.9270954</v>
      </c>
      <c r="R173" s="211">
        <v>83409423.518544197</v>
      </c>
      <c r="S173" s="210">
        <v>7.0761389207777664E-2</v>
      </c>
    </row>
    <row r="174" spans="1:26">
      <c r="A174" s="551"/>
      <c r="B174" s="275" t="s">
        <v>319</v>
      </c>
      <c r="C174" s="441">
        <v>247422517.11854514</v>
      </c>
      <c r="D174" s="441">
        <v>13908338.865282357</v>
      </c>
      <c r="E174" s="442">
        <v>5.9561003829916359E-2</v>
      </c>
      <c r="F174" s="443">
        <v>757515843.95817804</v>
      </c>
      <c r="G174" s="443">
        <v>72290522.612732768</v>
      </c>
      <c r="H174" s="442">
        <v>0.10549890723651274</v>
      </c>
      <c r="I174" s="269"/>
      <c r="J174" s="195"/>
      <c r="K174" s="195"/>
      <c r="L174" s="176" t="s">
        <v>178</v>
      </c>
      <c r="M174" s="204" t="s">
        <v>320</v>
      </c>
      <c r="N174" s="205">
        <v>442701737.90241235</v>
      </c>
      <c r="O174" s="205">
        <v>25130382.658379138</v>
      </c>
      <c r="P174" s="206">
        <v>6.0182247519571047E-2</v>
      </c>
      <c r="Q174" s="207">
        <v>1262151452.9270954</v>
      </c>
      <c r="R174" s="207">
        <v>83409423.518544436</v>
      </c>
      <c r="S174" s="206">
        <v>7.0761389207777886E-2</v>
      </c>
    </row>
    <row r="175" spans="1:26">
      <c r="A175" s="551"/>
      <c r="B175" s="274" t="s">
        <v>320</v>
      </c>
      <c r="C175" s="437">
        <v>247422517.11854514</v>
      </c>
      <c r="D175" s="437">
        <v>13908338.865282357</v>
      </c>
      <c r="E175" s="438">
        <v>5.9561003829916359E-2</v>
      </c>
      <c r="F175" s="439">
        <v>758376054.8945694</v>
      </c>
      <c r="G175" s="439">
        <v>73150729.32498014</v>
      </c>
      <c r="H175" s="438">
        <v>0.10675426986615542</v>
      </c>
      <c r="I175" s="270"/>
      <c r="J175" s="196"/>
      <c r="K175" s="196"/>
      <c r="L175" s="176" t="s">
        <v>143</v>
      </c>
      <c r="M175" s="208" t="s">
        <v>321</v>
      </c>
      <c r="N175" s="209">
        <v>248202296.32270643</v>
      </c>
      <c r="O175" s="209">
        <v>17525359.517827898</v>
      </c>
      <c r="P175" s="210">
        <v>7.5973609501551423E-2</v>
      </c>
      <c r="Q175" s="211">
        <v>669103641.31100178</v>
      </c>
      <c r="R175" s="211">
        <v>53255285.407964468</v>
      </c>
      <c r="S175" s="210">
        <v>8.6474673346938813E-2</v>
      </c>
    </row>
    <row r="176" spans="1:26">
      <c r="A176" s="551"/>
      <c r="B176" s="275" t="s">
        <v>321</v>
      </c>
      <c r="C176" s="441">
        <v>185855919.98693466</v>
      </c>
      <c r="D176" s="441">
        <v>9448642.9048293233</v>
      </c>
      <c r="E176" s="442">
        <v>5.3561525698464445E-2</v>
      </c>
      <c r="F176" s="443">
        <v>532872497.36033362</v>
      </c>
      <c r="G176" s="443">
        <v>44994059.36336714</v>
      </c>
      <c r="H176" s="442">
        <v>9.2223914522836334E-2</v>
      </c>
      <c r="I176" s="269"/>
      <c r="J176" s="195"/>
      <c r="K176" s="195"/>
      <c r="L176" s="176" t="s">
        <v>465</v>
      </c>
      <c r="M176" s="176" t="s">
        <v>465</v>
      </c>
      <c r="N176" s="205">
        <v>25931724.418773081</v>
      </c>
      <c r="O176" s="205">
        <v>2247198.9300551564</v>
      </c>
      <c r="P176" s="206">
        <v>9.4880470842686082E-2</v>
      </c>
      <c r="Q176" s="207">
        <v>71508990.79701288</v>
      </c>
      <c r="R176" s="207">
        <v>6757884.8762899786</v>
      </c>
      <c r="S176" s="206">
        <v>0.10436709582325743</v>
      </c>
    </row>
    <row r="177" spans="1:19">
      <c r="A177" s="551"/>
      <c r="B177" s="274" t="s">
        <v>465</v>
      </c>
      <c r="C177" s="437">
        <v>185855919.98693466</v>
      </c>
      <c r="D177" s="437">
        <v>9448642.9048293233</v>
      </c>
      <c r="E177" s="438">
        <v>5.3561525698464445E-2</v>
      </c>
      <c r="F177" s="439">
        <v>533015697.37305826</v>
      </c>
      <c r="G177" s="439">
        <v>45137259.376091778</v>
      </c>
      <c r="H177" s="438">
        <v>9.2517430287362756E-2</v>
      </c>
      <c r="I177" s="269"/>
      <c r="J177" s="195"/>
      <c r="K177" s="195"/>
      <c r="L177" s="176" t="s">
        <v>144</v>
      </c>
      <c r="M177" s="204" t="s">
        <v>322</v>
      </c>
      <c r="N177" s="205">
        <v>22663518.051791921</v>
      </c>
      <c r="O177" s="205">
        <v>1772627.0537181236</v>
      </c>
      <c r="P177" s="206">
        <v>8.4851673099130387E-2</v>
      </c>
      <c r="Q177" s="207">
        <v>66781481.98908025</v>
      </c>
      <c r="R177" s="207">
        <v>5525168.3788882568</v>
      </c>
      <c r="S177" s="206">
        <v>9.0197533172628991E-2</v>
      </c>
    </row>
    <row r="178" spans="1:19">
      <c r="A178" s="551"/>
      <c r="B178" s="275" t="s">
        <v>322</v>
      </c>
      <c r="C178" s="441">
        <v>12601044.768019758</v>
      </c>
      <c r="D178" s="441">
        <v>763947.10131014138</v>
      </c>
      <c r="E178" s="442">
        <v>6.4538379493027986E-2</v>
      </c>
      <c r="F178" s="443">
        <v>39290180.131342649</v>
      </c>
      <c r="G178" s="443">
        <v>3768500.8215693757</v>
      </c>
      <c r="H178" s="442">
        <v>0.10609016507089876</v>
      </c>
      <c r="I178" s="270"/>
      <c r="J178" s="196"/>
      <c r="K178" s="196"/>
      <c r="L178" s="176" t="s">
        <v>179</v>
      </c>
      <c r="M178" s="208" t="s">
        <v>323</v>
      </c>
      <c r="N178" s="209">
        <v>22663518.051791925</v>
      </c>
      <c r="O178" s="209">
        <v>1772627.053718131</v>
      </c>
      <c r="P178" s="210">
        <v>8.4851673099130762E-2</v>
      </c>
      <c r="Q178" s="211">
        <v>66781481.989080228</v>
      </c>
      <c r="R178" s="211">
        <v>5525168.3788882121</v>
      </c>
      <c r="S178" s="210">
        <v>9.0197533172628228E-2</v>
      </c>
    </row>
    <row r="179" spans="1:19">
      <c r="A179" s="551"/>
      <c r="B179" s="274" t="s">
        <v>323</v>
      </c>
      <c r="C179" s="437">
        <v>12601044.768019758</v>
      </c>
      <c r="D179" s="437">
        <v>763947.10131014138</v>
      </c>
      <c r="E179" s="438">
        <v>6.4538379493027986E-2</v>
      </c>
      <c r="F179" s="439">
        <v>39298568.457191862</v>
      </c>
      <c r="G179" s="439">
        <v>3776889.1474185884</v>
      </c>
      <c r="H179" s="438">
        <v>0.10632631172872033</v>
      </c>
      <c r="I179" s="269"/>
      <c r="J179" s="195"/>
      <c r="K179" s="195"/>
      <c r="L179" s="176" t="s">
        <v>145</v>
      </c>
      <c r="M179" s="204" t="s">
        <v>324</v>
      </c>
      <c r="N179" s="205">
        <v>79545352.55661431</v>
      </c>
      <c r="O179" s="205">
        <v>6464946.9402073175</v>
      </c>
      <c r="P179" s="206">
        <v>8.8463479173080811E-2</v>
      </c>
      <c r="Q179" s="207">
        <v>208936066.02319473</v>
      </c>
      <c r="R179" s="207">
        <v>20669728.583420813</v>
      </c>
      <c r="S179" s="206">
        <v>0.10978982681932198</v>
      </c>
    </row>
    <row r="180" spans="1:19">
      <c r="A180" s="551"/>
      <c r="B180" s="275" t="s">
        <v>324</v>
      </c>
      <c r="C180" s="441">
        <v>46867649.078778774</v>
      </c>
      <c r="D180" s="441">
        <v>2927611.4894111007</v>
      </c>
      <c r="E180" s="442">
        <v>6.6627423416667844E-2</v>
      </c>
      <c r="F180" s="443">
        <v>131514439.34777756</v>
      </c>
      <c r="G180" s="443">
        <v>12836335.49807629</v>
      </c>
      <c r="H180" s="442">
        <v>0.10816094192348019</v>
      </c>
      <c r="I180" s="270"/>
      <c r="J180" s="196"/>
      <c r="K180" s="196"/>
      <c r="L180" s="176" t="s">
        <v>180</v>
      </c>
      <c r="M180" s="208" t="s">
        <v>325</v>
      </c>
      <c r="N180" s="209">
        <v>79545352.556614295</v>
      </c>
      <c r="O180" s="209">
        <v>6464946.9402073324</v>
      </c>
      <c r="P180" s="210">
        <v>8.8463479173081047E-2</v>
      </c>
      <c r="Q180" s="211">
        <v>208936066.02319482</v>
      </c>
      <c r="R180" s="211">
        <v>20669728.583420843</v>
      </c>
      <c r="S180" s="210">
        <v>0.1097898268193221</v>
      </c>
    </row>
    <row r="181" spans="1:19">
      <c r="A181" s="551"/>
      <c r="B181" s="274" t="s">
        <v>325</v>
      </c>
      <c r="C181" s="437">
        <v>46867649.078778774</v>
      </c>
      <c r="D181" s="437">
        <v>2927611.4894111007</v>
      </c>
      <c r="E181" s="438">
        <v>6.6627423416667844E-2</v>
      </c>
      <c r="F181" s="439">
        <v>131647160.76684433</v>
      </c>
      <c r="G181" s="439">
        <v>12969056.917143062</v>
      </c>
      <c r="H181" s="438">
        <v>0.10927927306259963</v>
      </c>
      <c r="I181" s="269"/>
      <c r="J181" s="195"/>
      <c r="K181" s="195"/>
      <c r="L181" s="176" t="s">
        <v>146</v>
      </c>
      <c r="M181" s="204" t="s">
        <v>326</v>
      </c>
      <c r="N181" s="205">
        <v>56611621.830493003</v>
      </c>
      <c r="O181" s="205">
        <v>3082884.9404593557</v>
      </c>
      <c r="P181" s="206">
        <v>5.7593082138154256E-2</v>
      </c>
      <c r="Q181" s="207">
        <v>159012255.90818059</v>
      </c>
      <c r="R181" s="207">
        <v>11417787.786091208</v>
      </c>
      <c r="S181" s="206">
        <v>7.7359185146739187E-2</v>
      </c>
    </row>
    <row r="182" spans="1:19">
      <c r="A182" s="551"/>
      <c r="B182" s="275" t="s">
        <v>328</v>
      </c>
      <c r="C182" s="441">
        <v>72564262.962469012</v>
      </c>
      <c r="D182" s="441">
        <v>3936192.6477529705</v>
      </c>
      <c r="E182" s="442">
        <v>5.7355432401090339E-2</v>
      </c>
      <c r="F182" s="443">
        <v>211098721.57884273</v>
      </c>
      <c r="G182" s="443">
        <v>19680388.356433064</v>
      </c>
      <c r="H182" s="442">
        <v>0.1028134976683051</v>
      </c>
      <c r="I182" s="270"/>
      <c r="J182" s="196"/>
      <c r="K182" s="196"/>
      <c r="L182" s="176" t="s">
        <v>181</v>
      </c>
      <c r="M182" s="208" t="s">
        <v>327</v>
      </c>
      <c r="N182" s="209">
        <v>56611621.830493003</v>
      </c>
      <c r="O182" s="209">
        <v>3082884.9404593483</v>
      </c>
      <c r="P182" s="210">
        <v>5.759308213815411E-2</v>
      </c>
      <c r="Q182" s="211">
        <v>159012255.90818062</v>
      </c>
      <c r="R182" s="211">
        <v>11417787.786091238</v>
      </c>
      <c r="S182" s="210">
        <v>7.7359185146739395E-2</v>
      </c>
    </row>
    <row r="183" spans="1:19">
      <c r="A183" s="551"/>
      <c r="B183" s="274" t="s">
        <v>329</v>
      </c>
      <c r="C183" s="437">
        <v>72564262.962469012</v>
      </c>
      <c r="D183" s="437">
        <v>3936192.6477529705</v>
      </c>
      <c r="E183" s="438">
        <v>5.7355432401090339E-2</v>
      </c>
      <c r="F183" s="439">
        <v>211312051.09170809</v>
      </c>
      <c r="G183" s="439">
        <v>19893653.791973442</v>
      </c>
      <c r="H183" s="438">
        <v>0.10392759563660299</v>
      </c>
      <c r="I183" s="269"/>
      <c r="J183" s="195"/>
      <c r="K183" s="195"/>
      <c r="L183" s="176" t="s">
        <v>147</v>
      </c>
      <c r="M183" s="204" t="s">
        <v>328</v>
      </c>
      <c r="N183" s="205">
        <v>126196647.81344664</v>
      </c>
      <c r="O183" s="205">
        <v>8164165.8700655699</v>
      </c>
      <c r="P183" s="206">
        <v>6.9168806210326353E-2</v>
      </c>
      <c r="Q183" s="207">
        <v>345179514.84347117</v>
      </c>
      <c r="R183" s="207">
        <v>26890640.59108007</v>
      </c>
      <c r="S183" s="206">
        <v>8.4485015865671767E-2</v>
      </c>
    </row>
    <row r="184" spans="1:19">
      <c r="A184" s="551"/>
      <c r="B184" s="275" t="s">
        <v>332</v>
      </c>
      <c r="C184" s="441">
        <v>43986361.274435923</v>
      </c>
      <c r="D184" s="441">
        <v>2947478.9520200938</v>
      </c>
      <c r="E184" s="442">
        <v>7.1821618553440783E-2</v>
      </c>
      <c r="F184" s="443">
        <v>122727684.08401705</v>
      </c>
      <c r="G184" s="443">
        <v>12295238.290234625</v>
      </c>
      <c r="H184" s="442">
        <v>0.11133719082156625</v>
      </c>
      <c r="I184" s="270"/>
      <c r="J184" s="196"/>
      <c r="K184" s="196"/>
      <c r="L184" s="176" t="s">
        <v>182</v>
      </c>
      <c r="M184" s="208" t="s">
        <v>329</v>
      </c>
      <c r="N184" s="209">
        <v>126196647.8134467</v>
      </c>
      <c r="O184" s="209">
        <v>8164165.8700657189</v>
      </c>
      <c r="P184" s="210">
        <v>6.9168806210327671E-2</v>
      </c>
      <c r="Q184" s="211">
        <v>345179514.84347117</v>
      </c>
      <c r="R184" s="211">
        <v>26890640.59108007</v>
      </c>
      <c r="S184" s="210">
        <v>8.4485015865671767E-2</v>
      </c>
    </row>
    <row r="185" spans="1:19">
      <c r="A185" s="551"/>
      <c r="B185" s="274" t="s">
        <v>333</v>
      </c>
      <c r="C185" s="437">
        <v>43986361.274435923</v>
      </c>
      <c r="D185" s="437">
        <v>2947478.9520200938</v>
      </c>
      <c r="E185" s="438">
        <v>7.1821618553440783E-2</v>
      </c>
      <c r="F185" s="439">
        <v>122858792.75281912</v>
      </c>
      <c r="G185" s="439">
        <v>12426028.026232854</v>
      </c>
      <c r="H185" s="438">
        <v>0.11252120742424312</v>
      </c>
      <c r="I185" s="269"/>
      <c r="J185" s="195"/>
      <c r="K185" s="195"/>
      <c r="L185" s="176" t="s">
        <v>148</v>
      </c>
      <c r="M185" s="204" t="s">
        <v>330</v>
      </c>
      <c r="N185" s="205">
        <v>103598141.69367829</v>
      </c>
      <c r="O185" s="205">
        <v>5797975.7395033389</v>
      </c>
      <c r="P185" s="206">
        <v>5.9283904919139166E-2</v>
      </c>
      <c r="Q185" s="207">
        <v>296383500.20297116</v>
      </c>
      <c r="R185" s="207">
        <v>19844984.833150089</v>
      </c>
      <c r="S185" s="206">
        <v>7.1762100865447084E-2</v>
      </c>
    </row>
    <row r="186" spans="1:19">
      <c r="A186" s="551"/>
      <c r="B186" s="275" t="s">
        <v>334</v>
      </c>
      <c r="C186" s="441">
        <v>132014631.12194778</v>
      </c>
      <c r="D186" s="441">
        <v>11171812.526035622</v>
      </c>
      <c r="E186" s="442">
        <v>9.244912238759663E-2</v>
      </c>
      <c r="F186" s="443">
        <v>390888418.43159813</v>
      </c>
      <c r="G186" s="443">
        <v>45650163.622472346</v>
      </c>
      <c r="H186" s="442">
        <v>0.1322279990313103</v>
      </c>
      <c r="I186" s="270"/>
      <c r="J186" s="196"/>
      <c r="K186" s="196"/>
      <c r="L186" s="176" t="s">
        <v>183</v>
      </c>
      <c r="M186" s="208" t="s">
        <v>331</v>
      </c>
      <c r="N186" s="209">
        <v>103598141.6936783</v>
      </c>
      <c r="O186" s="209">
        <v>5797975.739503324</v>
      </c>
      <c r="P186" s="210">
        <v>5.9283904919138992E-2</v>
      </c>
      <c r="Q186" s="211">
        <v>296383500.20297116</v>
      </c>
      <c r="R186" s="211">
        <v>19844984.833150089</v>
      </c>
      <c r="S186" s="210">
        <v>7.1762100865447084E-2</v>
      </c>
    </row>
    <row r="187" spans="1:19">
      <c r="A187" s="551"/>
      <c r="B187" s="274" t="s">
        <v>335</v>
      </c>
      <c r="C187" s="437">
        <v>13758084.507998358</v>
      </c>
      <c r="D187" s="437">
        <v>1562879.8632054459</v>
      </c>
      <c r="E187" s="438">
        <v>0.12815527977816771</v>
      </c>
      <c r="F187" s="439">
        <v>40398554.779939048</v>
      </c>
      <c r="G187" s="439">
        <v>6189125.2394476756</v>
      </c>
      <c r="H187" s="438">
        <v>0.1809186917929172</v>
      </c>
      <c r="I187" s="269"/>
      <c r="J187" s="195"/>
      <c r="K187" s="195"/>
      <c r="L187" s="176" t="s">
        <v>149</v>
      </c>
      <c r="M187" s="204" t="s">
        <v>332</v>
      </c>
      <c r="N187" s="205">
        <v>75013433.373328164</v>
      </c>
      <c r="O187" s="205">
        <v>5390326.7484497279</v>
      </c>
      <c r="P187" s="206">
        <v>7.742152009234822E-2</v>
      </c>
      <c r="Q187" s="207">
        <v>198306504.13707709</v>
      </c>
      <c r="R187" s="207">
        <v>16725003.055965155</v>
      </c>
      <c r="S187" s="206">
        <v>9.2107417090324328E-2</v>
      </c>
    </row>
    <row r="188" spans="1:19">
      <c r="A188" s="551"/>
      <c r="B188" s="275" t="s">
        <v>336</v>
      </c>
      <c r="C188" s="441">
        <v>27518139.653555006</v>
      </c>
      <c r="D188" s="441">
        <v>2446175.0638040602</v>
      </c>
      <c r="E188" s="442">
        <v>9.756615023315808E-2</v>
      </c>
      <c r="F188" s="443">
        <v>77847067.657846525</v>
      </c>
      <c r="G188" s="443">
        <v>10000941.545600682</v>
      </c>
      <c r="H188" s="442">
        <v>0.14740622816186949</v>
      </c>
      <c r="I188" s="270"/>
      <c r="J188" s="196"/>
      <c r="K188" s="196"/>
      <c r="L188" s="176" t="s">
        <v>184</v>
      </c>
      <c r="M188" s="208" t="s">
        <v>333</v>
      </c>
      <c r="N188" s="209">
        <v>75013433.373328134</v>
      </c>
      <c r="O188" s="209">
        <v>5390326.748449713</v>
      </c>
      <c r="P188" s="210">
        <v>7.7421520092348012E-2</v>
      </c>
      <c r="Q188" s="211">
        <v>198306504.13707697</v>
      </c>
      <c r="R188" s="211">
        <v>16725003.055965096</v>
      </c>
      <c r="S188" s="210">
        <v>9.2107417090324037E-2</v>
      </c>
    </row>
    <row r="189" spans="1:19">
      <c r="A189" s="551"/>
      <c r="B189" s="274" t="s">
        <v>327</v>
      </c>
      <c r="C189" s="437">
        <v>32088709.564932968</v>
      </c>
      <c r="D189" s="437">
        <v>2482515.2613413706</v>
      </c>
      <c r="E189" s="438">
        <v>8.3851211536506431E-2</v>
      </c>
      <c r="F189" s="439">
        <v>95392355.230038658</v>
      </c>
      <c r="G189" s="439">
        <v>10012718.706056759</v>
      </c>
      <c r="H189" s="438">
        <v>0.11727291323434402</v>
      </c>
      <c r="I189" s="269"/>
      <c r="J189" s="195"/>
      <c r="K189" s="195"/>
      <c r="L189" s="176" t="s">
        <v>150</v>
      </c>
      <c r="M189" s="204" t="s">
        <v>334</v>
      </c>
      <c r="N189" s="205">
        <v>69339697.266183123</v>
      </c>
      <c r="O189" s="205">
        <v>5791222.4090593159</v>
      </c>
      <c r="P189" s="206">
        <v>9.1130785153848856E-2</v>
      </c>
      <c r="Q189" s="207">
        <v>185378094.07461926</v>
      </c>
      <c r="R189" s="207">
        <v>19178485.560361177</v>
      </c>
      <c r="S189" s="206">
        <v>0.11539428842105771</v>
      </c>
    </row>
    <row r="190" spans="1:19">
      <c r="A190" s="551"/>
      <c r="B190" s="275" t="s">
        <v>331</v>
      </c>
      <c r="C190" s="441">
        <v>58649697.395461537</v>
      </c>
      <c r="D190" s="441">
        <v>4680242.3376849294</v>
      </c>
      <c r="E190" s="442">
        <v>8.6720207433529387E-2</v>
      </c>
      <c r="F190" s="443">
        <v>177876449.0088667</v>
      </c>
      <c r="G190" s="443">
        <v>20052482.038988918</v>
      </c>
      <c r="H190" s="442">
        <v>0.1270560005807998</v>
      </c>
      <c r="I190" s="270"/>
      <c r="J190" s="196"/>
      <c r="K190" s="196"/>
      <c r="L190" s="176" t="s">
        <v>185</v>
      </c>
      <c r="M190" s="208" t="s">
        <v>335</v>
      </c>
      <c r="N190" s="209">
        <v>23141269.470642041</v>
      </c>
      <c r="O190" s="209">
        <v>2171137.3700392731</v>
      </c>
      <c r="P190" s="210">
        <v>0.10353474931027572</v>
      </c>
      <c r="Q190" s="211">
        <v>63249203.112046644</v>
      </c>
      <c r="R190" s="211">
        <v>7082332.55067157</v>
      </c>
      <c r="S190" s="210">
        <v>0.12609448381021179</v>
      </c>
    </row>
    <row r="191" spans="1:19">
      <c r="A191" s="551"/>
      <c r="B191" s="274" t="s">
        <v>337</v>
      </c>
      <c r="C191" s="437">
        <v>346619816.36480993</v>
      </c>
      <c r="D191" s="437">
        <v>17030364.448266447</v>
      </c>
      <c r="E191" s="438">
        <v>5.1671448674209287E-2</v>
      </c>
      <c r="F191" s="439">
        <v>1081592126.1400332</v>
      </c>
      <c r="G191" s="439">
        <v>88895754.809926152</v>
      </c>
      <c r="H191" s="438">
        <v>8.9549793247269902E-2</v>
      </c>
      <c r="I191" s="269"/>
      <c r="J191" s="195"/>
      <c r="K191" s="195"/>
      <c r="L191" s="176" t="s">
        <v>186</v>
      </c>
      <c r="M191" s="204" t="s">
        <v>336</v>
      </c>
      <c r="N191" s="205">
        <v>46198427.795541041</v>
      </c>
      <c r="O191" s="205">
        <v>3620085.0390200466</v>
      </c>
      <c r="P191" s="206">
        <v>8.5021745907797694E-2</v>
      </c>
      <c r="Q191" s="207">
        <v>122128890.96257272</v>
      </c>
      <c r="R191" s="207">
        <v>12096153.009689704</v>
      </c>
      <c r="S191" s="206">
        <v>0.10993230955381099</v>
      </c>
    </row>
    <row r="192" spans="1:19">
      <c r="A192" s="551"/>
      <c r="B192" s="275" t="s">
        <v>338</v>
      </c>
      <c r="C192" s="441">
        <v>95895818.633962572</v>
      </c>
      <c r="D192" s="441">
        <v>5051201.9421021044</v>
      </c>
      <c r="E192" s="442">
        <v>5.5602655677831528E-2</v>
      </c>
      <c r="F192" s="443">
        <v>288244731.73870409</v>
      </c>
      <c r="G192" s="443">
        <v>24466875.587914467</v>
      </c>
      <c r="H192" s="442">
        <v>9.2755608620641319E-2</v>
      </c>
      <c r="I192" s="270"/>
      <c r="J192" s="196"/>
      <c r="K192" s="196"/>
      <c r="L192" s="176" t="s">
        <v>151</v>
      </c>
      <c r="M192" s="208" t="s">
        <v>337</v>
      </c>
      <c r="N192" s="209">
        <v>657670109.12274063</v>
      </c>
      <c r="O192" s="209">
        <v>41675500.087848783</v>
      </c>
      <c r="P192" s="210">
        <v>6.7655624702858644E-2</v>
      </c>
      <c r="Q192" s="211">
        <v>1957123077.2315598</v>
      </c>
      <c r="R192" s="211">
        <v>147075309.65582275</v>
      </c>
      <c r="S192" s="210">
        <v>8.1254932765009891E-2</v>
      </c>
    </row>
    <row r="193" spans="1:19">
      <c r="A193" s="551"/>
      <c r="B193" s="274" t="s">
        <v>339</v>
      </c>
      <c r="C193" s="437">
        <v>74531279.661084443</v>
      </c>
      <c r="D193" s="437">
        <v>3003672.0432752371</v>
      </c>
      <c r="E193" s="438">
        <v>4.1993184775934986E-2</v>
      </c>
      <c r="F193" s="439">
        <v>236064266.99714005</v>
      </c>
      <c r="G193" s="439">
        <v>18252994.26670453</v>
      </c>
      <c r="H193" s="438">
        <v>8.3801880581702209E-2</v>
      </c>
      <c r="I193" s="269"/>
      <c r="J193" s="195"/>
      <c r="K193" s="195"/>
      <c r="L193" s="176" t="s">
        <v>187</v>
      </c>
      <c r="M193" s="204" t="s">
        <v>338</v>
      </c>
      <c r="N193" s="205">
        <v>169746545.77918431</v>
      </c>
      <c r="O193" s="205">
        <v>10782568.910462826</v>
      </c>
      <c r="P193" s="206">
        <v>6.7830266472054132E-2</v>
      </c>
      <c r="Q193" s="207">
        <v>484227268.20038283</v>
      </c>
      <c r="R193" s="207">
        <v>38247005.568832934</v>
      </c>
      <c r="S193" s="206">
        <v>8.5759413080643429E-2</v>
      </c>
    </row>
    <row r="194" spans="1:19">
      <c r="A194" s="551"/>
      <c r="B194" s="275" t="s">
        <v>340</v>
      </c>
      <c r="C194" s="441">
        <v>123700271.38279669</v>
      </c>
      <c r="D194" s="441">
        <v>6006174.3286590129</v>
      </c>
      <c r="E194" s="442">
        <v>5.1032077895089803E-2</v>
      </c>
      <c r="F194" s="443">
        <v>397829731.26653272</v>
      </c>
      <c r="G194" s="443">
        <v>32122616.101200402</v>
      </c>
      <c r="H194" s="442">
        <v>8.7837000619137823E-2</v>
      </c>
      <c r="I194" s="270"/>
      <c r="J194" s="196"/>
      <c r="K194" s="196"/>
      <c r="L194" s="176" t="s">
        <v>188</v>
      </c>
      <c r="M194" s="208" t="s">
        <v>339</v>
      </c>
      <c r="N194" s="209">
        <v>134700484.1904971</v>
      </c>
      <c r="O194" s="209">
        <v>8701123.0854977071</v>
      </c>
      <c r="P194" s="210">
        <v>6.9056882584085294E-2</v>
      </c>
      <c r="Q194" s="211">
        <v>400704539.10775113</v>
      </c>
      <c r="R194" s="211">
        <v>28257809.952805996</v>
      </c>
      <c r="S194" s="210">
        <v>7.5870742688279036E-2</v>
      </c>
    </row>
    <row r="195" spans="1:19">
      <c r="A195" s="551"/>
      <c r="B195" s="274" t="s">
        <v>341</v>
      </c>
      <c r="C195" s="437">
        <v>7812654.9937182385</v>
      </c>
      <c r="D195" s="437">
        <v>553382.6784764491</v>
      </c>
      <c r="E195" s="438">
        <v>7.6231150237269646E-2</v>
      </c>
      <c r="F195" s="439">
        <v>23767899.622729219</v>
      </c>
      <c r="G195" s="439">
        <v>2442682.2485134974</v>
      </c>
      <c r="H195" s="438">
        <v>0.11454430712940537</v>
      </c>
      <c r="I195" s="269"/>
      <c r="J195" s="195"/>
      <c r="K195" s="195"/>
      <c r="L195" s="176" t="s">
        <v>189</v>
      </c>
      <c r="M195" s="204" t="s">
        <v>340</v>
      </c>
      <c r="N195" s="205">
        <v>220401481.06929713</v>
      </c>
      <c r="O195" s="205">
        <v>13789106.044992626</v>
      </c>
      <c r="P195" s="206">
        <v>6.6739013301456734E-2</v>
      </c>
      <c r="Q195" s="207">
        <v>681344271.58884835</v>
      </c>
      <c r="R195" s="207">
        <v>51918686.103689671</v>
      </c>
      <c r="S195" s="206">
        <v>8.2485820883291483E-2</v>
      </c>
    </row>
    <row r="196" spans="1:19">
      <c r="A196" s="551"/>
      <c r="B196" s="275" t="s">
        <v>464</v>
      </c>
      <c r="C196" s="441">
        <v>44679791.693247154</v>
      </c>
      <c r="D196" s="441">
        <v>2415933.4557529837</v>
      </c>
      <c r="E196" s="442">
        <v>5.7163107120440329E-2</v>
      </c>
      <c r="F196" s="443">
        <v>136076405.50389704</v>
      </c>
      <c r="G196" s="443">
        <v>11996682.948369265</v>
      </c>
      <c r="H196" s="442">
        <v>9.6685281859818353E-2</v>
      </c>
      <c r="I196" s="194"/>
      <c r="J196" s="196"/>
      <c r="K196" s="196"/>
      <c r="L196" s="176" t="s">
        <v>190</v>
      </c>
      <c r="M196" s="208" t="s">
        <v>341</v>
      </c>
      <c r="N196" s="209">
        <v>13572552.799629167</v>
      </c>
      <c r="O196" s="209">
        <v>931665.37603496015</v>
      </c>
      <c r="P196" s="210">
        <v>7.3702529325275642E-2</v>
      </c>
      <c r="Q196" s="211">
        <v>39278582.665728711</v>
      </c>
      <c r="R196" s="211">
        <v>3313789.7256399766</v>
      </c>
      <c r="S196" s="210">
        <v>9.2139824943805182E-2</v>
      </c>
    </row>
    <row r="197" spans="1:19">
      <c r="A197" s="551"/>
      <c r="B197" s="274" t="s">
        <v>342</v>
      </c>
      <c r="C197" s="437">
        <v>93877455.163002476</v>
      </c>
      <c r="D197" s="437">
        <v>5668419.8788262904</v>
      </c>
      <c r="E197" s="438">
        <v>6.4261216105184496E-2</v>
      </c>
      <c r="F197" s="439">
        <v>267363564.12668878</v>
      </c>
      <c r="G197" s="439">
        <v>25114539.474085063</v>
      </c>
      <c r="H197" s="438">
        <v>0.10367240697914253</v>
      </c>
      <c r="I197" s="193"/>
      <c r="J197" s="195"/>
      <c r="K197" s="195"/>
      <c r="L197" s="176" t="s">
        <v>464</v>
      </c>
      <c r="M197" s="176" t="s">
        <v>464</v>
      </c>
      <c r="N197" s="205">
        <v>119249045.28414735</v>
      </c>
      <c r="O197" s="205">
        <v>7471036.670841679</v>
      </c>
      <c r="P197" s="206">
        <v>6.683816220673261E-2</v>
      </c>
      <c r="Q197" s="207">
        <v>351568415.66884857</v>
      </c>
      <c r="R197" s="207">
        <v>25338018.304853559</v>
      </c>
      <c r="S197" s="206">
        <v>7.7669090647559724E-2</v>
      </c>
    </row>
    <row r="198" spans="1:19">
      <c r="A198" s="551"/>
      <c r="B198" s="275" t="s">
        <v>343</v>
      </c>
      <c r="C198" s="441">
        <v>83881633.069641799</v>
      </c>
      <c r="D198" s="441">
        <v>5025011.5158067048</v>
      </c>
      <c r="E198" s="442">
        <v>6.372339337890795E-2</v>
      </c>
      <c r="F198" s="443">
        <v>239388129.40576604</v>
      </c>
      <c r="G198" s="443">
        <v>22386612.116377741</v>
      </c>
      <c r="H198" s="442">
        <v>0.10316338980489</v>
      </c>
      <c r="I198" s="194"/>
      <c r="J198" s="196"/>
      <c r="K198" s="196"/>
      <c r="L198" s="176" t="s">
        <v>152</v>
      </c>
      <c r="M198" s="208" t="s">
        <v>342</v>
      </c>
      <c r="N198" s="209">
        <v>159631955.76956254</v>
      </c>
      <c r="O198" s="209">
        <v>12508206.180820316</v>
      </c>
      <c r="P198" s="210">
        <v>8.5018266702587039E-2</v>
      </c>
      <c r="Q198" s="211">
        <v>429880291.06601316</v>
      </c>
      <c r="R198" s="211">
        <v>38162029.879600346</v>
      </c>
      <c r="S198" s="210">
        <v>9.7422136420236005E-2</v>
      </c>
    </row>
    <row r="199" spans="1:19">
      <c r="A199" s="551"/>
      <c r="B199" s="274" t="s">
        <v>344</v>
      </c>
      <c r="C199" s="437">
        <v>9995822.0933606587</v>
      </c>
      <c r="D199" s="437">
        <v>643408.36301957071</v>
      </c>
      <c r="E199" s="438">
        <v>6.879596878100315E-2</v>
      </c>
      <c r="F199" s="439">
        <v>28200309.265088528</v>
      </c>
      <c r="G199" s="439">
        <v>2952801.9018731155</v>
      </c>
      <c r="H199" s="438">
        <v>0.11695419509710599</v>
      </c>
      <c r="I199" s="193"/>
      <c r="J199" s="195"/>
      <c r="K199" s="195"/>
      <c r="L199" s="176" t="s">
        <v>191</v>
      </c>
      <c r="M199" s="204" t="s">
        <v>343</v>
      </c>
      <c r="N199" s="205">
        <v>142692197.36130464</v>
      </c>
      <c r="O199" s="205">
        <v>11488757.55080913</v>
      </c>
      <c r="P199" s="206">
        <v>8.7564453854281465E-2</v>
      </c>
      <c r="Q199" s="207">
        <v>385136069.26099622</v>
      </c>
      <c r="R199" s="207">
        <v>34697018.615573108</v>
      </c>
      <c r="S199" s="206">
        <v>9.90101375736228E-2</v>
      </c>
    </row>
    <row r="200" spans="1:19">
      <c r="A200" s="551"/>
      <c r="B200" s="275" t="s">
        <v>281</v>
      </c>
      <c r="C200" s="441">
        <v>2295859698.1959128</v>
      </c>
      <c r="D200" s="441">
        <v>139140065.28865004</v>
      </c>
      <c r="E200" s="442">
        <v>6.4514674585258405E-2</v>
      </c>
      <c r="F200" s="443">
        <v>6828220124.5647678</v>
      </c>
      <c r="G200" s="443">
        <v>655386137.43170166</v>
      </c>
      <c r="H200" s="442">
        <v>0.10617264919124961</v>
      </c>
      <c r="I200" s="194"/>
      <c r="J200" s="196"/>
      <c r="K200" s="196"/>
      <c r="L200" s="176" t="s">
        <v>192</v>
      </c>
      <c r="M200" s="208" t="s">
        <v>344</v>
      </c>
      <c r="N200" s="209">
        <v>16939758.408259731</v>
      </c>
      <c r="O200" s="209">
        <v>1019448.6300110351</v>
      </c>
      <c r="P200" s="210">
        <v>6.4034471955053809E-2</v>
      </c>
      <c r="Q200" s="211">
        <v>44744221.805016682</v>
      </c>
      <c r="R200" s="211">
        <v>3465011.2640270516</v>
      </c>
      <c r="S200" s="210">
        <v>8.3940831682969036E-2</v>
      </c>
    </row>
    <row r="201" spans="1:19">
      <c r="K201" s="195"/>
      <c r="L201" s="176" t="s">
        <v>57</v>
      </c>
      <c r="M201" s="204" t="s">
        <v>281</v>
      </c>
      <c r="N201" s="205">
        <v>4007378870.5304079</v>
      </c>
      <c r="O201" s="205">
        <v>277912263.17267513</v>
      </c>
      <c r="P201" s="206">
        <v>7.4517965283397727E-2</v>
      </c>
      <c r="Q201" s="207">
        <v>11246912599.112276</v>
      </c>
      <c r="R201" s="207">
        <v>905220563.61091805</v>
      </c>
      <c r="S201" s="206">
        <v>8.7531185467855946E-2</v>
      </c>
    </row>
    <row r="203" spans="1:19">
      <c r="A203" s="268"/>
    </row>
    <row r="204" spans="1:19">
      <c r="A204" s="268"/>
    </row>
    <row r="205" spans="1:19">
      <c r="A205" s="268"/>
    </row>
    <row r="206" spans="1:19">
      <c r="A206" s="268"/>
    </row>
    <row r="207" spans="1:19">
      <c r="A207" s="268"/>
    </row>
    <row r="208" spans="1:19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</sheetData>
  <mergeCells count="3">
    <mergeCell ref="A9:A72"/>
    <mergeCell ref="A73:A136"/>
    <mergeCell ref="A137:A20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B2:P151"/>
  <sheetViews>
    <sheetView showGridLines="0" zoomScale="80" zoomScaleNormal="80" workbookViewId="0">
      <selection activeCell="Q12" sqref="Q12"/>
    </sheetView>
  </sheetViews>
  <sheetFormatPr defaultColWidth="13.1796875" defaultRowHeight="14.5"/>
  <cols>
    <col min="1" max="1" width="3.81640625" customWidth="1"/>
    <col min="2" max="2" width="38.36328125" bestFit="1" customWidth="1"/>
    <col min="3" max="3" width="16.1796875" style="292" customWidth="1"/>
    <col min="4" max="4" width="12.08984375" style="294" bestFit="1" customWidth="1"/>
    <col min="5" max="5" width="12.90625" style="267" bestFit="1" customWidth="1"/>
    <col min="6" max="6" width="18.36328125" style="278" bestFit="1" customWidth="1"/>
    <col min="7" max="7" width="17.1796875" style="279" bestFit="1" customWidth="1"/>
    <col min="8" max="8" width="12.90625" style="267" bestFit="1" customWidth="1"/>
    <col min="9" max="9" width="3.81640625" style="267" customWidth="1"/>
    <col min="10" max="10" width="45.6328125" style="267" bestFit="1" customWidth="1"/>
    <col min="11" max="11" width="16.08984375" style="306" bestFit="1" customWidth="1"/>
    <col min="12" max="12" width="15.08984375" style="308" bestFit="1" customWidth="1"/>
    <col min="13" max="13" width="12.90625" style="267" bestFit="1" customWidth="1"/>
    <col min="14" max="14" width="17.1796875" style="306" bestFit="1" customWidth="1"/>
    <col min="15" max="15" width="16.08984375" style="308" bestFit="1" customWidth="1"/>
    <col min="16" max="16" width="12.90625" style="267" bestFit="1" customWidth="1"/>
  </cols>
  <sheetData>
    <row r="2" spans="2:16" ht="23.4" customHeight="1">
      <c r="B2" s="548" t="s">
        <v>125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</row>
    <row r="3" spans="2:16" ht="15" customHeight="1" thickBot="1">
      <c r="B3" s="557" t="str">
        <f>'HOME PAGE'!H5</f>
        <v>4 WEEKS  ENDING 6-14-2026</v>
      </c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</row>
    <row r="4" spans="2:16" ht="15" customHeight="1" thickBot="1">
      <c r="B4" s="554" t="s">
        <v>36</v>
      </c>
      <c r="C4" s="284" t="s">
        <v>478</v>
      </c>
      <c r="D4" s="293"/>
      <c r="E4" s="234"/>
      <c r="F4" s="280" t="s">
        <v>22</v>
      </c>
      <c r="G4" s="280"/>
      <c r="H4" s="235"/>
      <c r="I4" s="251"/>
      <c r="J4" s="552" t="s">
        <v>405</v>
      </c>
      <c r="K4" s="295" t="s">
        <v>478</v>
      </c>
      <c r="L4" s="307"/>
      <c r="M4" s="234"/>
      <c r="N4" s="300" t="s">
        <v>22</v>
      </c>
      <c r="O4" s="303"/>
      <c r="P4" s="237"/>
    </row>
    <row r="5" spans="2:16" ht="15" thickBot="1">
      <c r="B5" s="555"/>
      <c r="C5" s="285" t="s">
        <v>19</v>
      </c>
      <c r="D5" s="285" t="s">
        <v>25</v>
      </c>
      <c r="E5" s="252" t="s">
        <v>26</v>
      </c>
      <c r="F5" s="276" t="s">
        <v>19</v>
      </c>
      <c r="G5" s="276" t="s">
        <v>25</v>
      </c>
      <c r="H5" s="252" t="s">
        <v>26</v>
      </c>
      <c r="I5" s="253"/>
      <c r="J5" s="553"/>
      <c r="K5" s="296" t="s">
        <v>19</v>
      </c>
      <c r="L5" s="296" t="s">
        <v>25</v>
      </c>
      <c r="M5" s="252" t="s">
        <v>26</v>
      </c>
      <c r="N5" s="296" t="s">
        <v>19</v>
      </c>
      <c r="O5" s="296" t="s">
        <v>25</v>
      </c>
      <c r="P5" s="252" t="s">
        <v>26</v>
      </c>
    </row>
    <row r="6" spans="2:16" ht="15" customHeight="1" thickBot="1">
      <c r="B6" s="238" t="s">
        <v>406</v>
      </c>
      <c r="C6" s="283">
        <f>'DMI SR Data'!C69</f>
        <v>14592040.232334258</v>
      </c>
      <c r="D6" s="283">
        <f>'DMI SR Data'!D69</f>
        <v>879403.63121158443</v>
      </c>
      <c r="E6" s="180">
        <f>'DMI SR Data'!E69</f>
        <v>6.4130893043543968E-2</v>
      </c>
      <c r="F6" s="283">
        <f>'DMI SR Data'!F69</f>
        <v>41865559.247869015</v>
      </c>
      <c r="G6" s="283">
        <f>'DMI SR Data'!G69</f>
        <v>3595703.6293079928</v>
      </c>
      <c r="H6" s="180">
        <f>'DMI SR Data'!H69</f>
        <v>9.3956550689573634E-2</v>
      </c>
      <c r="I6" s="251"/>
      <c r="J6" s="254" t="s">
        <v>405</v>
      </c>
      <c r="K6" s="297">
        <f>'DMI SR Data'!C63</f>
        <v>55744481.50568904</v>
      </c>
      <c r="L6" s="297">
        <f>'DMI SR Data'!D63</f>
        <v>2865053.9072183818</v>
      </c>
      <c r="M6" s="180">
        <f>'DMI SR Data'!E63</f>
        <v>5.4180879735945604E-2</v>
      </c>
      <c r="N6" s="297">
        <f>'DMI SR Data'!F63</f>
        <v>175729782.23128736</v>
      </c>
      <c r="O6" s="297">
        <f>'DMI SR Data'!G63</f>
        <v>13607958.955464154</v>
      </c>
      <c r="P6" s="180">
        <f>'DMI SR Data'!H63</f>
        <v>8.3936626670627096E-2</v>
      </c>
    </row>
    <row r="7" spans="2:16" ht="15" customHeight="1">
      <c r="B7" s="239" t="s">
        <v>381</v>
      </c>
      <c r="C7" s="286">
        <f>'DMI SR Data'!C70</f>
        <v>13042279.982429737</v>
      </c>
      <c r="D7" s="286">
        <f>'DMI SR Data'!D70</f>
        <v>792671.27356916107</v>
      </c>
      <c r="E7" s="255">
        <f>'DMI SR Data'!E70</f>
        <v>6.4709926039988028E-2</v>
      </c>
      <c r="F7" s="286">
        <f>'DMI SR Data'!F70</f>
        <v>37532922.296328276</v>
      </c>
      <c r="G7" s="286">
        <f>'DMI SR Data'!G70</f>
        <v>3259706.7761841118</v>
      </c>
      <c r="H7" s="255">
        <f>'DMI SR Data'!H70</f>
        <v>9.5109452869054881E-2</v>
      </c>
      <c r="I7" s="251"/>
      <c r="J7" s="256" t="s">
        <v>382</v>
      </c>
      <c r="K7" s="298">
        <f>'DMI SR Data'!C64</f>
        <v>15159463.669422718</v>
      </c>
      <c r="L7" s="298">
        <f>'DMI SR Data'!D64</f>
        <v>815465.32562098652</v>
      </c>
      <c r="M7" s="257">
        <f>'DMI SR Data'!E64</f>
        <v>5.6850628818802255E-2</v>
      </c>
      <c r="N7" s="298">
        <f>'DMI SR Data'!F64</f>
        <v>45985028.158259183</v>
      </c>
      <c r="O7" s="298">
        <f>'DMI SR Data'!G64</f>
        <v>3793817.5029695556</v>
      </c>
      <c r="P7" s="257">
        <f>'DMI SR Data'!H64</f>
        <v>8.9919617001886484E-2</v>
      </c>
    </row>
    <row r="8" spans="2:16" ht="15" customHeight="1" thickBot="1">
      <c r="B8" s="240" t="s">
        <v>383</v>
      </c>
      <c r="C8" s="286">
        <f>'DMI SR Data'!C71</f>
        <v>1549760.2499045215</v>
      </c>
      <c r="D8" s="286">
        <f>'DMI SR Data'!D71</f>
        <v>86732.357642421033</v>
      </c>
      <c r="E8" s="255">
        <f>'DMI SR Data'!E71</f>
        <v>5.9282777930034836E-2</v>
      </c>
      <c r="F8" s="286">
        <f>'DMI SR Data'!F71</f>
        <v>4422663.9219614509</v>
      </c>
      <c r="G8" s="286">
        <f>'DMI SR Data'!G71</f>
        <v>426023.82354459632</v>
      </c>
      <c r="H8" s="255">
        <f>'DMI SR Data'!H71</f>
        <v>0.10659549347797229</v>
      </c>
      <c r="I8" s="251"/>
      <c r="J8" s="256" t="s">
        <v>384</v>
      </c>
      <c r="K8" s="298">
        <f>'DMI SR Data'!C65</f>
        <v>12196518.645352937</v>
      </c>
      <c r="L8" s="298">
        <f>'DMI SR Data'!D65</f>
        <v>535786.15447983891</v>
      </c>
      <c r="M8" s="257">
        <f>'DMI SR Data'!E65</f>
        <v>4.5947898633229164E-2</v>
      </c>
      <c r="N8" s="298">
        <f>'DMI SR Data'!F65</f>
        <v>39184774.588136248</v>
      </c>
      <c r="O8" s="298">
        <f>'DMI SR Data'!G65</f>
        <v>2969942.6445530728</v>
      </c>
      <c r="P8" s="257">
        <f>'DMI SR Data'!H65</f>
        <v>8.2009013577082471E-2</v>
      </c>
    </row>
    <row r="9" spans="2:16" ht="15" customHeight="1" thickBot="1">
      <c r="B9" s="241"/>
      <c r="C9" s="287"/>
      <c r="D9" s="287"/>
      <c r="E9" s="242"/>
      <c r="F9" s="281"/>
      <c r="G9" s="281"/>
      <c r="H9" s="242"/>
      <c r="I9" s="251"/>
      <c r="J9" s="256" t="s">
        <v>385</v>
      </c>
      <c r="K9" s="298">
        <f>'DMI SR Data'!C66</f>
        <v>19914373.630448181</v>
      </c>
      <c r="L9" s="298">
        <f>'DMI SR Data'!D66</f>
        <v>1034730.474055782</v>
      </c>
      <c r="M9" s="257">
        <f>'DMI SR Data'!E66</f>
        <v>5.4806675395527048E-2</v>
      </c>
      <c r="N9" s="298">
        <f>'DMI SR Data'!F66</f>
        <v>64867612.516686507</v>
      </c>
      <c r="O9" s="298">
        <f>'DMI SR Data'!G66</f>
        <v>5029616.0130312145</v>
      </c>
      <c r="P9" s="257">
        <f>'DMI SR Data'!H66</f>
        <v>8.4053883935167731E-2</v>
      </c>
    </row>
    <row r="10" spans="2:16" ht="15" customHeight="1" thickBot="1">
      <c r="B10" s="554" t="s">
        <v>37</v>
      </c>
      <c r="C10" s="284" t="s">
        <v>478</v>
      </c>
      <c r="D10" s="293"/>
      <c r="E10" s="234"/>
      <c r="F10" s="280" t="s">
        <v>22</v>
      </c>
      <c r="G10" s="280"/>
      <c r="H10" s="235"/>
      <c r="I10" s="251"/>
      <c r="J10" s="256" t="s">
        <v>386</v>
      </c>
      <c r="K10" s="298">
        <f>'DMI SR Data'!C67</f>
        <v>1303253.1180015346</v>
      </c>
      <c r="L10" s="298">
        <f>'DMI SR Data'!D67</f>
        <v>94462.67082520551</v>
      </c>
      <c r="M10" s="257">
        <f>'DMI SR Data'!E67</f>
        <v>7.8146440556231517E-2</v>
      </c>
      <c r="N10" s="298">
        <f>'DMI SR Data'!F67</f>
        <v>4016671.2159923073</v>
      </c>
      <c r="O10" s="298">
        <f>'DMI SR Data'!G67</f>
        <v>388242.18775601126</v>
      </c>
      <c r="P10" s="257">
        <f>'DMI SR Data'!H67</f>
        <v>0.10700007764647604</v>
      </c>
    </row>
    <row r="11" spans="2:16" ht="15" customHeight="1" thickBot="1">
      <c r="B11" s="555"/>
      <c r="C11" s="285" t="s">
        <v>19</v>
      </c>
      <c r="D11" s="285" t="s">
        <v>25</v>
      </c>
      <c r="E11" s="252" t="s">
        <v>26</v>
      </c>
      <c r="F11" s="276" t="s">
        <v>19</v>
      </c>
      <c r="G11" s="276" t="s">
        <v>25</v>
      </c>
      <c r="H11" s="252" t="s">
        <v>26</v>
      </c>
      <c r="I11" s="251"/>
      <c r="J11" s="259" t="s">
        <v>479</v>
      </c>
      <c r="K11" s="298">
        <f>'DMI SR Data'!C68</f>
        <v>7170872.4424636019</v>
      </c>
      <c r="L11" s="298">
        <f>'DMI SR Data'!D68</f>
        <v>384609.28223648854</v>
      </c>
      <c r="M11" s="257">
        <f>'DMI SR Data'!E68</f>
        <v>5.6674678413681935E-2</v>
      </c>
      <c r="N11" s="298">
        <f>'DMI SR Data'!F68</f>
        <v>21956917.854450766</v>
      </c>
      <c r="O11" s="298">
        <f>'DMI SR Data'!G68</f>
        <v>1706011.9190974087</v>
      </c>
      <c r="P11" s="257">
        <f>'DMI SR Data'!H68</f>
        <v>8.4243733319560282E-2</v>
      </c>
    </row>
    <row r="12" spans="2:16" ht="15" thickBot="1">
      <c r="B12" s="238" t="s">
        <v>407</v>
      </c>
      <c r="C12" s="283">
        <f>'DMI SR Data'!C18</f>
        <v>46308171.381604016</v>
      </c>
      <c r="D12" s="283">
        <f>'DMI SR Data'!D18</f>
        <v>3074584.2740400285</v>
      </c>
      <c r="E12" s="180">
        <f>'DMI SR Data'!E18</f>
        <v>7.1115641327437085E-2</v>
      </c>
      <c r="F12" s="283">
        <f>'DMI SR Data'!F18</f>
        <v>137996148.77347338</v>
      </c>
      <c r="G12" s="283">
        <f>'DMI SR Data'!G18</f>
        <v>14107491.205716714</v>
      </c>
      <c r="H12" s="180">
        <f>'DMI SR Data'!H18</f>
        <v>0.11387233894274061</v>
      </c>
      <c r="I12" s="251"/>
      <c r="J12" s="260"/>
      <c r="K12" s="299"/>
      <c r="L12" s="299"/>
      <c r="M12" s="244"/>
      <c r="N12" s="299"/>
      <c r="O12" s="299"/>
      <c r="P12" s="244"/>
    </row>
    <row r="13" spans="2:16" ht="15" customHeight="1" thickBot="1">
      <c r="B13" s="239" t="s">
        <v>387</v>
      </c>
      <c r="C13" s="288">
        <f>'DMI SR Data'!C19</f>
        <v>3217146.5411910205</v>
      </c>
      <c r="D13" s="288">
        <f>'DMI SR Data'!D19</f>
        <v>211528.97872883268</v>
      </c>
      <c r="E13" s="257">
        <f>'DMI SR Data'!E19</f>
        <v>7.0377875539012064E-2</v>
      </c>
      <c r="F13" s="288">
        <f>'DMI SR Data'!F19</f>
        <v>9385927.4356436022</v>
      </c>
      <c r="G13" s="288">
        <f>'DMI SR Data'!G19</f>
        <v>947077.76891626418</v>
      </c>
      <c r="H13" s="257">
        <f>'DMI SR Data'!H19</f>
        <v>0.11222830199836342</v>
      </c>
      <c r="I13" s="251"/>
      <c r="J13" s="552" t="s">
        <v>408</v>
      </c>
      <c r="K13" s="300" t="s">
        <v>478</v>
      </c>
      <c r="L13" s="303"/>
      <c r="M13" s="237"/>
      <c r="N13" s="300" t="s">
        <v>22</v>
      </c>
      <c r="O13" s="303"/>
      <c r="P13" s="237"/>
    </row>
    <row r="14" spans="2:16" ht="15" customHeight="1" thickBot="1">
      <c r="B14" s="239" t="s">
        <v>388</v>
      </c>
      <c r="C14" s="288">
        <f>'DMI SR Data'!C20</f>
        <v>3211825.9309880184</v>
      </c>
      <c r="D14" s="288">
        <f>'DMI SR Data'!D20</f>
        <v>196189.132600463</v>
      </c>
      <c r="E14" s="257">
        <f>'DMI SR Data'!E20</f>
        <v>6.5057281667793773E-2</v>
      </c>
      <c r="F14" s="288">
        <f>'DMI SR Data'!F20</f>
        <v>8805333.6714118961</v>
      </c>
      <c r="G14" s="288">
        <f>'DMI SR Data'!G20</f>
        <v>828767.29333287012</v>
      </c>
      <c r="H14" s="257">
        <f>'DMI SR Data'!H20</f>
        <v>0.10390025658289072</v>
      </c>
      <c r="I14" s="251"/>
      <c r="J14" s="553"/>
      <c r="K14" s="296" t="s">
        <v>19</v>
      </c>
      <c r="L14" s="296" t="s">
        <v>25</v>
      </c>
      <c r="M14" s="252" t="s">
        <v>26</v>
      </c>
      <c r="N14" s="296" t="s">
        <v>19</v>
      </c>
      <c r="O14" s="296" t="s">
        <v>25</v>
      </c>
      <c r="P14" s="252" t="s">
        <v>26</v>
      </c>
    </row>
    <row r="15" spans="2:16" ht="15" customHeight="1" thickBot="1">
      <c r="B15" s="239" t="s">
        <v>409</v>
      </c>
      <c r="C15" s="288">
        <f>'DMI SR Data'!C21</f>
        <v>28037812.310011912</v>
      </c>
      <c r="D15" s="288">
        <f>'DMI SR Data'!D21</f>
        <v>1894382.1086539552</v>
      </c>
      <c r="E15" s="257">
        <f>'DMI SR Data'!E21</f>
        <v>7.2461115242465624E-2</v>
      </c>
      <c r="F15" s="288">
        <f>'DMI SR Data'!F21</f>
        <v>83915278.386025921</v>
      </c>
      <c r="G15" s="288">
        <f>'DMI SR Data'!G21</f>
        <v>8656200.0722584575</v>
      </c>
      <c r="H15" s="257">
        <f>'DMI SR Data'!H21</f>
        <v>0.1150186830108301</v>
      </c>
      <c r="I15" s="251"/>
      <c r="J15" s="254" t="s">
        <v>334</v>
      </c>
      <c r="K15" s="297">
        <f>'DMI SR Data'!C58</f>
        <v>21110342.959525969</v>
      </c>
      <c r="L15" s="297">
        <f>'DMI SR Data'!D58</f>
        <v>1931652.9859233908</v>
      </c>
      <c r="M15" s="180">
        <f>'DMI SR Data'!E58</f>
        <v>0.10071871376940267</v>
      </c>
      <c r="N15" s="297">
        <f>'DMI SR Data'!F58</f>
        <v>62752730.749100491</v>
      </c>
      <c r="O15" s="297">
        <f>'DMI SR Data'!G58</f>
        <v>6823852.6232734621</v>
      </c>
      <c r="P15" s="180">
        <f>'DMI SR Data'!H58</f>
        <v>0.12200946723661027</v>
      </c>
    </row>
    <row r="16" spans="2:16" ht="15" customHeight="1">
      <c r="B16" s="239" t="s">
        <v>389</v>
      </c>
      <c r="C16" s="288">
        <f>'DMI SR Data'!C22</f>
        <v>7802725.9299135767</v>
      </c>
      <c r="D16" s="288">
        <f>'DMI SR Data'!D22</f>
        <v>527757.74581801146</v>
      </c>
      <c r="E16" s="257">
        <f>'DMI SR Data'!E22</f>
        <v>7.2544337303328432E-2</v>
      </c>
      <c r="F16" s="288">
        <f>'DMI SR Data'!F22</f>
        <v>24112736.743427049</v>
      </c>
      <c r="G16" s="288">
        <f>'DMI SR Data'!G22</f>
        <v>2467155.6258713491</v>
      </c>
      <c r="H16" s="257">
        <f>'DMI SR Data'!H22</f>
        <v>0.11397964381147321</v>
      </c>
      <c r="I16" s="251"/>
      <c r="J16" s="256" t="s">
        <v>335</v>
      </c>
      <c r="K16" s="298">
        <f>'DMI SR Data'!C59</f>
        <v>2199917.5701237572</v>
      </c>
      <c r="L16" s="298">
        <f>'DMI SR Data'!D59</f>
        <v>260449.79185947264</v>
      </c>
      <c r="M16" s="257">
        <f>'DMI SR Data'!E59</f>
        <v>0.13428931110810238</v>
      </c>
      <c r="N16" s="298">
        <f>'DMI SR Data'!F59</f>
        <v>6489412.9267900381</v>
      </c>
      <c r="O16" s="298">
        <f>'DMI SR Data'!G59</f>
        <v>946499.37986090034</v>
      </c>
      <c r="P16" s="257">
        <f>'DMI SR Data'!H59</f>
        <v>0.17075845976080145</v>
      </c>
    </row>
    <row r="17" spans="2:16" ht="15" customHeight="1">
      <c r="B17" s="239" t="s">
        <v>410</v>
      </c>
      <c r="C17" s="288">
        <f>'DMI SR Data'!C23</f>
        <v>1324078.988819398</v>
      </c>
      <c r="D17" s="288">
        <f>'DMI SR Data'!D23</f>
        <v>57308.42349203676</v>
      </c>
      <c r="E17" s="257">
        <f>'DMI SR Data'!E23</f>
        <v>4.5239781425791978E-2</v>
      </c>
      <c r="F17" s="288">
        <f>'DMI SR Data'!F23</f>
        <v>3953699.8112543374</v>
      </c>
      <c r="G17" s="288">
        <f>'DMI SR Data'!G23</f>
        <v>382980.68766337633</v>
      </c>
      <c r="H17" s="257">
        <f>'DMI SR Data'!H23</f>
        <v>0.10725589843600596</v>
      </c>
      <c r="I17" s="251"/>
      <c r="J17" s="256" t="s">
        <v>336</v>
      </c>
      <c r="K17" s="298">
        <f>'DMI SR Data'!C60</f>
        <v>4349113.9093140624</v>
      </c>
      <c r="L17" s="298">
        <f>'DMI SR Data'!D60</f>
        <v>409299.51043419493</v>
      </c>
      <c r="M17" s="257">
        <f>'DMI SR Data'!E60</f>
        <v>0.10388801831643726</v>
      </c>
      <c r="N17" s="298">
        <f>'DMI SR Data'!F60</f>
        <v>12365343.463133506</v>
      </c>
      <c r="O17" s="298">
        <f>'DMI SR Data'!G60</f>
        <v>1480966.0174067821</v>
      </c>
      <c r="P17" s="257">
        <f>'DMI SR Data'!H60</f>
        <v>0.13606345652669541</v>
      </c>
    </row>
    <row r="18" spans="2:16" ht="15" customHeight="1">
      <c r="B18" s="239" t="s">
        <v>390</v>
      </c>
      <c r="C18" s="288">
        <f>'DMI SR Data'!C24</f>
        <v>661697.2947823304</v>
      </c>
      <c r="D18" s="288">
        <f>'DMI SR Data'!D24</f>
        <v>40395.489303210634</v>
      </c>
      <c r="E18" s="257">
        <f>'DMI SR Data'!E24</f>
        <v>6.5017498656807324E-2</v>
      </c>
      <c r="F18" s="288">
        <f>'DMI SR Data'!F24</f>
        <v>2003041.1118458658</v>
      </c>
      <c r="G18" s="288">
        <f>'DMI SR Data'!G24</f>
        <v>207842.3446489668</v>
      </c>
      <c r="H18" s="257">
        <f>'DMI SR Data'!H24</f>
        <v>0.11577678664157107</v>
      </c>
      <c r="I18" s="251"/>
      <c r="J18" s="256" t="s">
        <v>327</v>
      </c>
      <c r="K18" s="298">
        <f>'DMI SR Data'!C61</f>
        <v>5140770.0608860934</v>
      </c>
      <c r="L18" s="298">
        <f>'DMI SR Data'!D61</f>
        <v>414921.12774058431</v>
      </c>
      <c r="M18" s="257">
        <f>'DMI SR Data'!E61</f>
        <v>8.779822072399894E-2</v>
      </c>
      <c r="N18" s="298">
        <f>'DMI SR Data'!F61</f>
        <v>15448845.615443854</v>
      </c>
      <c r="O18" s="298">
        <f>'DMI SR Data'!G61</f>
        <v>1547487.8865051288</v>
      </c>
      <c r="P18" s="257">
        <f>'DMI SR Data'!H61</f>
        <v>0.11131919030352649</v>
      </c>
    </row>
    <row r="19" spans="2:16" ht="15" customHeight="1" thickBot="1">
      <c r="B19" s="240" t="s">
        <v>391</v>
      </c>
      <c r="C19" s="288">
        <f>'DMI SR Data'!C25</f>
        <v>2030378.4592536469</v>
      </c>
      <c r="D19" s="288">
        <f>'DMI SR Data'!D25</f>
        <v>139020.07960120006</v>
      </c>
      <c r="E19" s="257">
        <f>'DMI SR Data'!E25</f>
        <v>7.3502769806506038E-2</v>
      </c>
      <c r="F19" s="288">
        <f>'DMI SR Data'!F25</f>
        <v>5806674.1421437152</v>
      </c>
      <c r="G19" s="288">
        <f>'DMI SR Data'!G25</f>
        <v>607854.96806241944</v>
      </c>
      <c r="H19" s="257">
        <f>'DMI SR Data'!H25</f>
        <v>0.11692173697690417</v>
      </c>
      <c r="I19" s="251"/>
      <c r="J19" s="256" t="s">
        <v>331</v>
      </c>
      <c r="K19" s="298">
        <f>'DMI SR Data'!C62</f>
        <v>9420541.4192020483</v>
      </c>
      <c r="L19" s="298">
        <f>'DMI SR Data'!D62</f>
        <v>846982.5558891315</v>
      </c>
      <c r="M19" s="257">
        <f>'DMI SR Data'!E62</f>
        <v>9.879007882169577E-2</v>
      </c>
      <c r="N19" s="298">
        <f>'DMI SR Data'!F62</f>
        <v>28761988.024073377</v>
      </c>
      <c r="O19" s="298">
        <f>'DMI SR Data'!G62</f>
        <v>3158152.237462312</v>
      </c>
      <c r="P19" s="257">
        <f>'DMI SR Data'!H62</f>
        <v>0.12334684005096591</v>
      </c>
    </row>
    <row r="20" spans="2:16" ht="15" thickBot="1">
      <c r="B20" s="236"/>
      <c r="C20" s="287"/>
      <c r="D20" s="287"/>
      <c r="E20" s="242"/>
      <c r="F20" s="281"/>
      <c r="G20" s="281"/>
      <c r="H20" s="242"/>
      <c r="I20" s="251"/>
      <c r="J20" s="261"/>
      <c r="K20" s="301"/>
      <c r="L20" s="301"/>
      <c r="M20" s="245"/>
      <c r="N20" s="301"/>
      <c r="O20" s="301"/>
      <c r="P20" s="245"/>
    </row>
    <row r="21" spans="2:16" ht="15" customHeight="1" thickBot="1">
      <c r="B21" s="554" t="s">
        <v>130</v>
      </c>
      <c r="C21" s="284" t="s">
        <v>478</v>
      </c>
      <c r="D21" s="293"/>
      <c r="E21" s="234"/>
      <c r="F21" s="280" t="s">
        <v>22</v>
      </c>
      <c r="G21" s="280"/>
      <c r="H21" s="235"/>
      <c r="I21" s="251"/>
      <c r="J21" s="552" t="s">
        <v>411</v>
      </c>
      <c r="K21" s="300" t="s">
        <v>478</v>
      </c>
      <c r="L21" s="303"/>
      <c r="M21" s="237"/>
      <c r="N21" s="300" t="s">
        <v>22</v>
      </c>
      <c r="O21" s="303"/>
      <c r="P21" s="237"/>
    </row>
    <row r="22" spans="2:16" ht="15" customHeight="1" thickBot="1">
      <c r="B22" s="555"/>
      <c r="C22" s="285" t="s">
        <v>19</v>
      </c>
      <c r="D22" s="285" t="s">
        <v>25</v>
      </c>
      <c r="E22" s="252" t="s">
        <v>26</v>
      </c>
      <c r="F22" s="276" t="s">
        <v>19</v>
      </c>
      <c r="G22" s="276" t="s">
        <v>25</v>
      </c>
      <c r="H22" s="252" t="s">
        <v>26</v>
      </c>
      <c r="I22" s="251"/>
      <c r="J22" s="553"/>
      <c r="K22" s="296" t="s">
        <v>19</v>
      </c>
      <c r="L22" s="296" t="s">
        <v>25</v>
      </c>
      <c r="M22" s="252" t="s">
        <v>26</v>
      </c>
      <c r="N22" s="296" t="s">
        <v>19</v>
      </c>
      <c r="O22" s="296" t="s">
        <v>25</v>
      </c>
      <c r="P22" s="252" t="s">
        <v>26</v>
      </c>
    </row>
    <row r="23" spans="2:16" ht="15" customHeight="1" thickBot="1">
      <c r="B23" s="238" t="s">
        <v>412</v>
      </c>
      <c r="C23" s="283">
        <f>'DMI SR Data'!C9</f>
        <v>55654808.242566682</v>
      </c>
      <c r="D23" s="283">
        <f>'DMI SR Data'!D9</f>
        <v>3525631.6437510997</v>
      </c>
      <c r="E23" s="180">
        <f>'DMI SR Data'!E9</f>
        <v>6.763259797645077E-2</v>
      </c>
      <c r="F23" s="283">
        <f>'DMI SR Data'!F9</f>
        <v>165901250.33855653</v>
      </c>
      <c r="G23" s="283">
        <f>'DMI SR Data'!G9</f>
        <v>15586542.839750648</v>
      </c>
      <c r="H23" s="180">
        <f>'DMI SR Data'!H9</f>
        <v>0.10369273306056541</v>
      </c>
      <c r="I23" s="251"/>
      <c r="J23" s="254" t="s">
        <v>313</v>
      </c>
      <c r="K23" s="297">
        <f>'DMI SR Data'!C40</f>
        <v>20739069.23496056</v>
      </c>
      <c r="L23" s="297">
        <f>'DMI SR Data'!D40</f>
        <v>1270045.3554723002</v>
      </c>
      <c r="M23" s="180">
        <f>'DMI SR Data'!E40</f>
        <v>6.5234156747342953E-2</v>
      </c>
      <c r="N23" s="297">
        <f>'DMI SR Data'!F40</f>
        <v>67640764.206474587</v>
      </c>
      <c r="O23" s="297">
        <f>'DMI SR Data'!G40</f>
        <v>5168295.8782838956</v>
      </c>
      <c r="P23" s="180">
        <f>'DMI SR Data'!H40</f>
        <v>8.2729176813263555E-2</v>
      </c>
    </row>
    <row r="24" spans="2:16" ht="15" customHeight="1">
      <c r="B24" s="239" t="s">
        <v>394</v>
      </c>
      <c r="C24" s="288">
        <f>'DMI SR Data'!C10</f>
        <v>4138648.3373045349</v>
      </c>
      <c r="D24" s="288">
        <f>'DMI SR Data'!D10</f>
        <v>214078.15932674194</v>
      </c>
      <c r="E24" s="257">
        <f>'DMI SR Data'!E10</f>
        <v>5.4548179703350255E-2</v>
      </c>
      <c r="F24" s="288">
        <f>'DMI SR Data'!F10</f>
        <v>12130727.631667953</v>
      </c>
      <c r="G24" s="288">
        <f>'DMI SR Data'!G10</f>
        <v>1232684.7098686937</v>
      </c>
      <c r="H24" s="257">
        <f>'DMI SR Data'!H10</f>
        <v>0.11311064919766148</v>
      </c>
      <c r="I24" s="251"/>
      <c r="J24" s="256" t="s">
        <v>392</v>
      </c>
      <c r="K24" s="298">
        <f>'DMI SR Data'!C41</f>
        <v>5117555.2758992594</v>
      </c>
      <c r="L24" s="298">
        <f>'DMI SR Data'!D41</f>
        <v>300594.37568673398</v>
      </c>
      <c r="M24" s="257">
        <f>'DMI SR Data'!E41</f>
        <v>6.240332481699648E-2</v>
      </c>
      <c r="N24" s="298">
        <f>'DMI SR Data'!F41</f>
        <v>16932233.436572567</v>
      </c>
      <c r="O24" s="298">
        <f>'DMI SR Data'!G41</f>
        <v>1415975.1467527281</v>
      </c>
      <c r="P24" s="257">
        <f>'DMI SR Data'!H41</f>
        <v>9.1257513267985771E-2</v>
      </c>
    </row>
    <row r="25" spans="2:16" ht="15" customHeight="1">
      <c r="B25" s="239" t="s">
        <v>396</v>
      </c>
      <c r="C25" s="288">
        <f>'DMI SR Data'!C11</f>
        <v>10160998.935593415</v>
      </c>
      <c r="D25" s="288">
        <f>'DMI SR Data'!D11</f>
        <v>593544.74048951082</v>
      </c>
      <c r="E25" s="257">
        <f>'DMI SR Data'!E11</f>
        <v>6.2037897269814402E-2</v>
      </c>
      <c r="F25" s="288">
        <f>'DMI SR Data'!F11</f>
        <v>30482736.039509311</v>
      </c>
      <c r="G25" s="288">
        <f>'DMI SR Data'!G11</f>
        <v>2883236.5855318233</v>
      </c>
      <c r="H25" s="257">
        <f>'DMI SR Data'!H11</f>
        <v>0.10446698826330733</v>
      </c>
      <c r="I25" s="251"/>
      <c r="J25" s="256" t="s">
        <v>393</v>
      </c>
      <c r="K25" s="298">
        <f>'DMI SR Data'!C42</f>
        <v>10572260.111396611</v>
      </c>
      <c r="L25" s="298">
        <f>'DMI SR Data'!D42</f>
        <v>623357.63352829963</v>
      </c>
      <c r="M25" s="257">
        <f>'DMI SR Data'!E42</f>
        <v>6.2655919576554392E-2</v>
      </c>
      <c r="N25" s="298">
        <f>'DMI SR Data'!F42</f>
        <v>34652137.777529597</v>
      </c>
      <c r="O25" s="298">
        <f>'DMI SR Data'!G42</f>
        <v>2510448.4162235372</v>
      </c>
      <c r="P25" s="257">
        <f>'DMI SR Data'!H42</f>
        <v>7.8105677271766358E-2</v>
      </c>
    </row>
    <row r="26" spans="2:16" ht="15" customHeight="1">
      <c r="B26" s="239" t="s">
        <v>398</v>
      </c>
      <c r="C26" s="288">
        <f>'DMI SR Data'!C12</f>
        <v>4281677.3827368002</v>
      </c>
      <c r="D26" s="288">
        <f>'DMI SR Data'!D12</f>
        <v>284469.22807729151</v>
      </c>
      <c r="E26" s="257">
        <f>'DMI SR Data'!E12</f>
        <v>7.1166978818875959E-2</v>
      </c>
      <c r="F26" s="288">
        <f>'DMI SR Data'!F12</f>
        <v>12277405.975851027</v>
      </c>
      <c r="G26" s="288">
        <f>'DMI SR Data'!G12</f>
        <v>1172081.9356357213</v>
      </c>
      <c r="H26" s="257">
        <f>'DMI SR Data'!H12</f>
        <v>0.10554234449992667</v>
      </c>
      <c r="I26" s="251"/>
      <c r="J26" s="256" t="s">
        <v>395</v>
      </c>
      <c r="K26" s="298">
        <f>'DMI SR Data'!C43</f>
        <v>2976303.3482231307</v>
      </c>
      <c r="L26" s="298">
        <f>'DMI SR Data'!D43</f>
        <v>202114.80085903592</v>
      </c>
      <c r="M26" s="257">
        <f>'DMI SR Data'!E43</f>
        <v>7.2855466529510415E-2</v>
      </c>
      <c r="N26" s="298">
        <f>'DMI SR Data'!F43</f>
        <v>9361655.1390600353</v>
      </c>
      <c r="O26" s="298">
        <f>'DMI SR Data'!G43</f>
        <v>746524.04926036485</v>
      </c>
      <c r="P26" s="257">
        <f>'DMI SR Data'!H43</f>
        <v>8.6652662795143137E-2</v>
      </c>
    </row>
    <row r="27" spans="2:16" ht="15" customHeight="1">
      <c r="B27" s="239" t="s">
        <v>261</v>
      </c>
      <c r="C27" s="288">
        <f>'DMI SR Data'!C13</f>
        <v>1871540.8273837059</v>
      </c>
      <c r="D27" s="288">
        <f>'DMI SR Data'!D13</f>
        <v>129076.09619618137</v>
      </c>
      <c r="E27" s="257">
        <f>'DMI SR Data'!E13</f>
        <v>7.407673388500291E-2</v>
      </c>
      <c r="F27" s="288">
        <f>'DMI SR Data'!F13</f>
        <v>5216433.0639008759</v>
      </c>
      <c r="G27" s="288">
        <f>'DMI SR Data'!G13</f>
        <v>573815.84960627183</v>
      </c>
      <c r="H27" s="257">
        <f>'DMI SR Data'!H13</f>
        <v>0.12359749320695547</v>
      </c>
      <c r="I27" s="251"/>
      <c r="J27" s="256" t="s">
        <v>397</v>
      </c>
      <c r="K27" s="298">
        <f>'DMI SR Data'!C44</f>
        <v>1202384.2321033499</v>
      </c>
      <c r="L27" s="298">
        <f>'DMI SR Data'!D44</f>
        <v>74519.83773459564</v>
      </c>
      <c r="M27" s="257">
        <f>'DMI SR Data'!E44</f>
        <v>6.6071628918034142E-2</v>
      </c>
      <c r="N27" s="298">
        <f>'DMI SR Data'!F44</f>
        <v>3956985.0556277502</v>
      </c>
      <c r="O27" s="298">
        <f>'DMI SR Data'!G44</f>
        <v>321507.2976791109</v>
      </c>
      <c r="P27" s="257">
        <f>'DMI SR Data'!H44</f>
        <v>8.8436051348729783E-2</v>
      </c>
    </row>
    <row r="28" spans="2:16" ht="15" customHeight="1" thickBot="1">
      <c r="B28" s="239" t="s">
        <v>400</v>
      </c>
      <c r="C28" s="288">
        <f>'DMI SR Data'!C14</f>
        <v>11974083.562026067</v>
      </c>
      <c r="D28" s="288">
        <f>'DMI SR Data'!D14</f>
        <v>883185.98224873841</v>
      </c>
      <c r="E28" s="257">
        <f>'DMI SR Data'!E14</f>
        <v>7.963160563840227E-2</v>
      </c>
      <c r="F28" s="288">
        <f>'DMI SR Data'!F14</f>
        <v>36174905.218221657</v>
      </c>
      <c r="G28" s="288">
        <f>'DMI SR Data'!G14</f>
        <v>3511739.431843482</v>
      </c>
      <c r="H28" s="257">
        <f>'DMI SR Data'!H14</f>
        <v>0.10751374973297952</v>
      </c>
      <c r="I28" s="251"/>
      <c r="J28" s="259" t="s">
        <v>399</v>
      </c>
      <c r="K28" s="298">
        <f>'DMI SR Data'!C45</f>
        <v>870566.26733820257</v>
      </c>
      <c r="L28" s="298">
        <f>'DMI SR Data'!D45</f>
        <v>69458.707663627923</v>
      </c>
      <c r="M28" s="257">
        <f>'DMI SR Data'!E45</f>
        <v>8.6703348164437977E-2</v>
      </c>
      <c r="N28" s="298">
        <f>'DMI SR Data'!F45</f>
        <v>2809562.4195577824</v>
      </c>
      <c r="O28" s="298">
        <f>'DMI SR Data'!G45</f>
        <v>245650.59024129575</v>
      </c>
      <c r="P28" s="257">
        <f>'DMI SR Data'!H45</f>
        <v>9.5810857234815194E-2</v>
      </c>
    </row>
    <row r="29" spans="2:16" ht="15" customHeight="1" thickBot="1">
      <c r="B29" s="239" t="s">
        <v>263</v>
      </c>
      <c r="C29" s="288">
        <f>'DMI SR Data'!C15</f>
        <v>5643224.8627456399</v>
      </c>
      <c r="D29" s="288">
        <f>'DMI SR Data'!D15</f>
        <v>405082.00829254556</v>
      </c>
      <c r="E29" s="257">
        <f>'DMI SR Data'!E15</f>
        <v>7.733313495796966E-2</v>
      </c>
      <c r="F29" s="288">
        <f>'DMI SR Data'!F15</f>
        <v>17018396.916594986</v>
      </c>
      <c r="G29" s="288">
        <f>'DMI SR Data'!G15</f>
        <v>1779108.370448254</v>
      </c>
      <c r="H29" s="257">
        <f>'DMI SR Data'!H15</f>
        <v>0.11674484442373152</v>
      </c>
      <c r="I29" s="251"/>
      <c r="J29" s="261"/>
      <c r="K29" s="301"/>
      <c r="L29" s="301"/>
      <c r="M29" s="245"/>
      <c r="N29" s="301"/>
      <c r="O29" s="301"/>
      <c r="P29" s="245"/>
    </row>
    <row r="30" spans="2:16" ht="15" customHeight="1" thickBot="1">
      <c r="B30" s="239" t="s">
        <v>401</v>
      </c>
      <c r="C30" s="288">
        <f>'DMI SR Data'!C16</f>
        <v>6921543.6450124308</v>
      </c>
      <c r="D30" s="288">
        <f>'DMI SR Data'!D16</f>
        <v>469606.41077033523</v>
      </c>
      <c r="E30" s="257">
        <f>'DMI SR Data'!E16</f>
        <v>7.2785334655460193E-2</v>
      </c>
      <c r="F30" s="288">
        <f>'DMI SR Data'!F16</f>
        <v>20335910.349190127</v>
      </c>
      <c r="G30" s="288">
        <f>'DMI SR Data'!G16</f>
        <v>2097280.4138462022</v>
      </c>
      <c r="H30" s="257">
        <f>'DMI SR Data'!H16</f>
        <v>0.11499111617928959</v>
      </c>
      <c r="I30" s="251"/>
      <c r="J30" s="552" t="s">
        <v>413</v>
      </c>
      <c r="K30" s="300" t="s">
        <v>478</v>
      </c>
      <c r="L30" s="303"/>
      <c r="M30" s="237"/>
      <c r="N30" s="300" t="s">
        <v>22</v>
      </c>
      <c r="O30" s="303"/>
      <c r="P30" s="237"/>
    </row>
    <row r="31" spans="2:16" ht="15" customHeight="1" thickBot="1">
      <c r="B31" s="240" t="s">
        <v>402</v>
      </c>
      <c r="C31" s="288">
        <f>'DMI SR Data'!C17</f>
        <v>10663090.689764082</v>
      </c>
      <c r="D31" s="288">
        <f>'DMI SR Data'!D17</f>
        <v>546589.01834981702</v>
      </c>
      <c r="E31" s="257">
        <f>'DMI SR Data'!E17</f>
        <v>5.4029449715239861E-2</v>
      </c>
      <c r="F31" s="288">
        <f>'DMI SR Data'!F17</f>
        <v>32482653.339289524</v>
      </c>
      <c r="G31" s="288">
        <f>'DMI SR Data'!G17</f>
        <v>2554513.7386391312</v>
      </c>
      <c r="H31" s="257">
        <f>'DMI SR Data'!H17</f>
        <v>8.535491255806682E-2</v>
      </c>
      <c r="I31" s="258"/>
      <c r="J31" s="553"/>
      <c r="K31" s="296" t="s">
        <v>19</v>
      </c>
      <c r="L31" s="296" t="s">
        <v>25</v>
      </c>
      <c r="M31" s="252" t="s">
        <v>26</v>
      </c>
      <c r="N31" s="296" t="s">
        <v>19</v>
      </c>
      <c r="O31" s="296" t="s">
        <v>25</v>
      </c>
      <c r="P31" s="252" t="s">
        <v>26</v>
      </c>
    </row>
    <row r="32" spans="2:16" ht="15" customHeight="1" thickBot="1">
      <c r="B32" s="236"/>
      <c r="C32" s="287"/>
      <c r="D32" s="287"/>
      <c r="E32" s="242"/>
      <c r="F32" s="281"/>
      <c r="G32" s="281"/>
      <c r="H32" s="242"/>
      <c r="I32" s="258"/>
      <c r="J32" s="254" t="s">
        <v>414</v>
      </c>
      <c r="K32" s="297">
        <f>'DMI SR Data'!C37</f>
        <v>11329533.19422587</v>
      </c>
      <c r="L32" s="297">
        <f>'DMI SR Data'!D37</f>
        <v>628071.08638425171</v>
      </c>
      <c r="M32" s="180">
        <f>'DMI SR Data'!E37</f>
        <v>5.8690212613473208E-2</v>
      </c>
      <c r="N32" s="297">
        <f>'DMI SR Data'!F37</f>
        <v>32550679.005826879</v>
      </c>
      <c r="O32" s="297">
        <f>'DMI SR Data'!G37</f>
        <v>2374341.6226476692</v>
      </c>
      <c r="P32" s="180">
        <f>'DMI SR Data'!H37</f>
        <v>7.8682233449946987E-2</v>
      </c>
    </row>
    <row r="33" spans="2:16" ht="15" thickBot="1">
      <c r="B33" s="554" t="s">
        <v>38</v>
      </c>
      <c r="C33" s="284" t="s">
        <v>478</v>
      </c>
      <c r="D33" s="293"/>
      <c r="E33" s="234"/>
      <c r="F33" s="280" t="s">
        <v>22</v>
      </c>
      <c r="G33" s="280"/>
      <c r="H33" s="235"/>
      <c r="I33" s="258"/>
      <c r="J33" s="256" t="s">
        <v>403</v>
      </c>
      <c r="K33" s="298">
        <f>'DMI SR Data'!C38</f>
        <v>3338235.5883732652</v>
      </c>
      <c r="L33" s="298">
        <f>'DMI SR Data'!D38</f>
        <v>194109.35422507999</v>
      </c>
      <c r="M33" s="257">
        <f>'DMI SR Data'!E38</f>
        <v>6.1737137687688487E-2</v>
      </c>
      <c r="N33" s="298">
        <f>'DMI SR Data'!F38</f>
        <v>9671668.3889129441</v>
      </c>
      <c r="O33" s="298">
        <f>'DMI SR Data'!G38</f>
        <v>755388.67180787213</v>
      </c>
      <c r="P33" s="257">
        <f>'DMI SR Data'!H38</f>
        <v>8.472016309209407E-2</v>
      </c>
    </row>
    <row r="34" spans="2:16" ht="15" customHeight="1" thickBot="1">
      <c r="B34" s="555"/>
      <c r="C34" s="285" t="s">
        <v>19</v>
      </c>
      <c r="D34" s="285" t="s">
        <v>25</v>
      </c>
      <c r="E34" s="252" t="s">
        <v>26</v>
      </c>
      <c r="F34" s="276" t="s">
        <v>19</v>
      </c>
      <c r="G34" s="276" t="s">
        <v>25</v>
      </c>
      <c r="H34" s="252" t="s">
        <v>26</v>
      </c>
      <c r="I34" s="258"/>
      <c r="J34" s="259" t="s">
        <v>404</v>
      </c>
      <c r="K34" s="298">
        <f>'DMI SR Data'!C39</f>
        <v>7991297.605852603</v>
      </c>
      <c r="L34" s="298">
        <f>'DMI SR Data'!D39</f>
        <v>433961.73215917032</v>
      </c>
      <c r="M34" s="257">
        <f>'DMI SR Data'!E39</f>
        <v>5.7422581106889969E-2</v>
      </c>
      <c r="N34" s="298">
        <f>'DMI SR Data'!F39</f>
        <v>22947339.940722734</v>
      </c>
      <c r="O34" s="298">
        <f>'DMI SR Data'!G39</f>
        <v>1687282.2746485956</v>
      </c>
      <c r="P34" s="257">
        <f>'DMI SR Data'!H39</f>
        <v>7.9363955693360425E-2</v>
      </c>
    </row>
    <row r="35" spans="2:16" ht="15" customHeight="1" thickBot="1">
      <c r="B35" s="238" t="s">
        <v>415</v>
      </c>
      <c r="C35" s="283">
        <f>'DMI SR Data'!C26</f>
        <v>41889829.535846733</v>
      </c>
      <c r="D35" s="283">
        <f>'DMI SR Data'!D26</f>
        <v>2615111.9238535091</v>
      </c>
      <c r="E35" s="180">
        <f>'DMI SR Data'!E26</f>
        <v>6.6585123531351348E-2</v>
      </c>
      <c r="F35" s="283">
        <f>'DMI SR Data'!F26</f>
        <v>119167052.93772255</v>
      </c>
      <c r="G35" s="283">
        <f>'DMI SR Data'!G26</f>
        <v>10288029.950114936</v>
      </c>
      <c r="H35" s="180">
        <f>'DMI SR Data'!H26</f>
        <v>9.4490469034479649E-2</v>
      </c>
      <c r="I35" s="258"/>
      <c r="J35" s="262"/>
      <c r="K35" s="302"/>
      <c r="L35" s="302"/>
      <c r="M35" s="246"/>
      <c r="N35" s="302"/>
      <c r="O35" s="302"/>
      <c r="P35" s="246"/>
    </row>
    <row r="36" spans="2:16" ht="15" customHeight="1" thickBot="1">
      <c r="B36" s="247" t="s">
        <v>300</v>
      </c>
      <c r="C36" s="289">
        <f>'DMI SR Data'!C27</f>
        <v>2542269.2192263259</v>
      </c>
      <c r="D36" s="289">
        <f>'DMI SR Data'!D27</f>
        <v>171545.37799987709</v>
      </c>
      <c r="E36" s="263">
        <f>'DMI SR Data'!E27</f>
        <v>7.2359915995585278E-2</v>
      </c>
      <c r="F36" s="289">
        <f>'DMI SR Data'!F27</f>
        <v>7020326.2855294487</v>
      </c>
      <c r="G36" s="289">
        <f>'DMI SR Data'!G27</f>
        <v>711747.79565695953</v>
      </c>
      <c r="H36" s="263">
        <f>'DMI SR Data'!H27</f>
        <v>0.11282221451307418</v>
      </c>
      <c r="I36" s="258"/>
      <c r="J36" s="552" t="s">
        <v>480</v>
      </c>
      <c r="K36" s="303" t="s">
        <v>478</v>
      </c>
      <c r="L36" s="303"/>
      <c r="M36" s="237"/>
      <c r="N36" s="300" t="s">
        <v>22</v>
      </c>
      <c r="O36" s="303"/>
      <c r="P36" s="237"/>
    </row>
    <row r="37" spans="2:16" ht="15" customHeight="1" thickBot="1">
      <c r="B37" s="248" t="s">
        <v>301</v>
      </c>
      <c r="C37" s="289">
        <f>'DMI SR Data'!C28</f>
        <v>13094874.762601038</v>
      </c>
      <c r="D37" s="289">
        <f>'DMI SR Data'!D28</f>
        <v>667591.60248561949</v>
      </c>
      <c r="E37" s="263">
        <f>'DMI SR Data'!E28</f>
        <v>5.371983513083637E-2</v>
      </c>
      <c r="F37" s="289">
        <f>'DMI SR Data'!F28</f>
        <v>38393620.894612864</v>
      </c>
      <c r="G37" s="289">
        <f>'DMI SR Data'!G28</f>
        <v>3026864.2921322808</v>
      </c>
      <c r="H37" s="263">
        <f>'DMI SR Data'!H28</f>
        <v>8.5585012110496447E-2</v>
      </c>
      <c r="I37" s="258"/>
      <c r="J37" s="553"/>
      <c r="K37" s="304" t="s">
        <v>19</v>
      </c>
      <c r="L37" s="296" t="s">
        <v>25</v>
      </c>
      <c r="M37" s="252" t="s">
        <v>26</v>
      </c>
      <c r="N37" s="296" t="s">
        <v>19</v>
      </c>
      <c r="O37" s="296" t="s">
        <v>25</v>
      </c>
      <c r="P37" s="252" t="s">
        <v>26</v>
      </c>
    </row>
    <row r="38" spans="2:16" ht="15" customHeight="1" thickBot="1">
      <c r="B38" s="248" t="s">
        <v>302</v>
      </c>
      <c r="C38" s="289">
        <f>'DMI SR Data'!C29</f>
        <v>3829241.7681844691</v>
      </c>
      <c r="D38" s="289">
        <f>'DMI SR Data'!D29</f>
        <v>320055.1256884695</v>
      </c>
      <c r="E38" s="263">
        <f>'DMI SR Data'!E29</f>
        <v>9.1204931026644412E-2</v>
      </c>
      <c r="F38" s="289">
        <f>'DMI SR Data'!F29</f>
        <v>10685260.455414921</v>
      </c>
      <c r="G38" s="289">
        <f>'DMI SR Data'!G29</f>
        <v>1179358.7421753164</v>
      </c>
      <c r="H38" s="263">
        <f>'DMI SR Data'!H29</f>
        <v>0.12406595163220889</v>
      </c>
      <c r="I38" s="258"/>
      <c r="J38" s="254" t="s">
        <v>480</v>
      </c>
      <c r="K38" s="297">
        <f>'DMI SR Data'!C48</f>
        <v>27483124.115754064</v>
      </c>
      <c r="L38" s="297">
        <f>'DMI SR Data'!D48</f>
        <v>1077667.6065438651</v>
      </c>
      <c r="M38" s="180">
        <f>'DMI SR Data'!E48</f>
        <v>4.0812307341400275E-2</v>
      </c>
      <c r="N38" s="297">
        <f>'DMI SR Data'!F48</f>
        <v>81174968.520921811</v>
      </c>
      <c r="O38" s="297">
        <f>'DMI SR Data'!G48</f>
        <v>6791909.6671510339</v>
      </c>
      <c r="P38" s="180">
        <f>'DMI SR Data'!H48</f>
        <v>9.1309900020422788E-2</v>
      </c>
    </row>
    <row r="39" spans="2:16" ht="15" customHeight="1" thickBot="1">
      <c r="B39" s="248" t="s">
        <v>303</v>
      </c>
      <c r="C39" s="289">
        <f>'DMI SR Data'!C30</f>
        <v>3159382.4298434369</v>
      </c>
      <c r="D39" s="289">
        <f>'DMI SR Data'!D30</f>
        <v>204446.30934044439</v>
      </c>
      <c r="E39" s="263">
        <f>'DMI SR Data'!E30</f>
        <v>6.9188063972646319E-2</v>
      </c>
      <c r="F39" s="289">
        <f>'DMI SR Data'!F30</f>
        <v>8746537.2454189956</v>
      </c>
      <c r="G39" s="289">
        <f>'DMI SR Data'!G30</f>
        <v>773897.86627521738</v>
      </c>
      <c r="H39" s="263">
        <f>'DMI SR Data'!H30</f>
        <v>9.7069217541648059E-2</v>
      </c>
      <c r="I39" s="258"/>
      <c r="J39" s="256" t="s">
        <v>465</v>
      </c>
      <c r="K39" s="298">
        <f>'DMI SR Data'!C49</f>
        <v>27483124.115754064</v>
      </c>
      <c r="L39" s="298">
        <f>'DMI SR Data'!D49</f>
        <v>1077667.6065438651</v>
      </c>
      <c r="M39" s="257">
        <f>'DMI SR Data'!E49</f>
        <v>4.0812307341400275E-2</v>
      </c>
      <c r="N39" s="298">
        <f>'DMI SR Data'!F49</f>
        <v>81224938.349326089</v>
      </c>
      <c r="O39" s="298">
        <f>'DMI SR Data'!G49</f>
        <v>6841879.4955553114</v>
      </c>
      <c r="P39" s="257">
        <f>'DMI SR Data'!H49</f>
        <v>9.1981690468063732E-2</v>
      </c>
    </row>
    <row r="40" spans="2:16" ht="15" customHeight="1" thickBot="1">
      <c r="B40" s="248" t="s">
        <v>304</v>
      </c>
      <c r="C40" s="289">
        <f>'DMI SR Data'!C31</f>
        <v>7643873.7142656278</v>
      </c>
      <c r="D40" s="289">
        <f>'DMI SR Data'!D31</f>
        <v>503912.07173398975</v>
      </c>
      <c r="E40" s="263">
        <f>'DMI SR Data'!E31</f>
        <v>7.0576299560527619E-2</v>
      </c>
      <c r="F40" s="289">
        <f>'DMI SR Data'!F31</f>
        <v>22279720.955769662</v>
      </c>
      <c r="G40" s="289">
        <f>'DMI SR Data'!G31</f>
        <v>2058545.0763403401</v>
      </c>
      <c r="H40" s="263">
        <f>'DMI SR Data'!H31</f>
        <v>0.10180145252751918</v>
      </c>
      <c r="I40" s="258"/>
      <c r="J40" s="260"/>
      <c r="K40" s="299"/>
      <c r="L40" s="299"/>
      <c r="M40" s="244"/>
      <c r="N40" s="299"/>
      <c r="O40" s="299"/>
      <c r="P40" s="244"/>
    </row>
    <row r="41" spans="2:16" ht="15" customHeight="1" thickBot="1">
      <c r="B41" s="248" t="s">
        <v>305</v>
      </c>
      <c r="C41" s="289">
        <f>'DMI SR Data'!C32</f>
        <v>6285592.5532286419</v>
      </c>
      <c r="D41" s="289">
        <f>'DMI SR Data'!D32</f>
        <v>383889.26903511863</v>
      </c>
      <c r="E41" s="263">
        <f>'DMI SR Data'!E32</f>
        <v>6.5047199181172952E-2</v>
      </c>
      <c r="F41" s="289">
        <f>'DMI SR Data'!F32</f>
        <v>17382344.714237418</v>
      </c>
      <c r="G41" s="289">
        <f>'DMI SR Data'!G32</f>
        <v>1492742.4815858379</v>
      </c>
      <c r="H41" s="263">
        <f>'DMI SR Data'!H32</f>
        <v>9.3944609797619594E-2</v>
      </c>
      <c r="I41" s="258"/>
      <c r="J41" s="260"/>
      <c r="K41" s="299"/>
      <c r="L41" s="299"/>
      <c r="M41" s="244"/>
      <c r="N41" s="299"/>
      <c r="O41" s="299"/>
      <c r="P41" s="244"/>
    </row>
    <row r="42" spans="2:16" ht="15" customHeight="1" thickBot="1">
      <c r="B42" s="248" t="s">
        <v>306</v>
      </c>
      <c r="C42" s="289">
        <f>'DMI SR Data'!C33</f>
        <v>2314653.9224737193</v>
      </c>
      <c r="D42" s="289">
        <f>'DMI SR Data'!D33</f>
        <v>148851.50467984239</v>
      </c>
      <c r="E42" s="263">
        <f>'DMI SR Data'!E33</f>
        <v>6.8728109017195144E-2</v>
      </c>
      <c r="F42" s="289">
        <f>'DMI SR Data'!F33</f>
        <v>6587395.4348193277</v>
      </c>
      <c r="G42" s="289">
        <f>'DMI SR Data'!G33</f>
        <v>595056.1296249656</v>
      </c>
      <c r="H42" s="263">
        <f>'DMI SR Data'!H33</f>
        <v>9.9302809690557881E-2</v>
      </c>
      <c r="I42" s="258"/>
      <c r="J42" s="260"/>
      <c r="K42" s="299"/>
      <c r="L42" s="299"/>
      <c r="M42" s="244"/>
      <c r="N42" s="299"/>
      <c r="O42" s="299"/>
      <c r="P42" s="244"/>
    </row>
    <row r="43" spans="2:16" ht="15" customHeight="1" thickBot="1">
      <c r="B43" s="248" t="s">
        <v>307</v>
      </c>
      <c r="C43" s="289">
        <f>'DMI SR Data'!C34</f>
        <v>1047882.0850842312</v>
      </c>
      <c r="D43" s="289">
        <f>'DMI SR Data'!D34</f>
        <v>72751.276776785147</v>
      </c>
      <c r="E43" s="263">
        <f>'DMI SR Data'!E34</f>
        <v>7.4606684720648894E-2</v>
      </c>
      <c r="F43" s="289">
        <f>'DMI SR Data'!F34</f>
        <v>2923836.8121819855</v>
      </c>
      <c r="G43" s="289">
        <f>'DMI SR Data'!G34</f>
        <v>285307.28497213451</v>
      </c>
      <c r="H43" s="263">
        <f>'DMI SR Data'!H34</f>
        <v>0.10813117004373136</v>
      </c>
      <c r="I43" s="258"/>
      <c r="J43" s="261"/>
      <c r="K43" s="301"/>
      <c r="L43" s="301"/>
      <c r="M43" s="245"/>
      <c r="N43" s="301"/>
      <c r="O43" s="301"/>
      <c r="P43" s="245"/>
    </row>
    <row r="44" spans="2:16" ht="15" customHeight="1" thickBot="1">
      <c r="B44" s="248" t="s">
        <v>308</v>
      </c>
      <c r="C44" s="289">
        <f>'DMI SR Data'!C35</f>
        <v>989875.25657027762</v>
      </c>
      <c r="D44" s="289">
        <f>'DMI SR Data'!D35</f>
        <v>61172.627899856423</v>
      </c>
      <c r="E44" s="263">
        <f>'DMI SR Data'!E35</f>
        <v>6.5868907884361574E-2</v>
      </c>
      <c r="F44" s="289">
        <f>'DMI SR Data'!F35</f>
        <v>2714141.5255732751</v>
      </c>
      <c r="G44" s="289">
        <f>'DMI SR Data'!G35</f>
        <v>225590.6706848843</v>
      </c>
      <c r="H44" s="263">
        <f>'DMI SR Data'!H35</f>
        <v>9.0651420782398212E-2</v>
      </c>
      <c r="I44" s="258"/>
      <c r="J44" s="264" t="s">
        <v>39</v>
      </c>
      <c r="K44" s="300" t="s">
        <v>478</v>
      </c>
      <c r="L44" s="303"/>
      <c r="M44" s="237"/>
      <c r="N44" s="300" t="s">
        <v>22</v>
      </c>
      <c r="O44" s="303"/>
      <c r="P44" s="237"/>
    </row>
    <row r="45" spans="2:16" ht="15" customHeight="1" thickBot="1">
      <c r="B45" s="249" t="s">
        <v>481</v>
      </c>
      <c r="C45" s="289">
        <f>'DMI SR Data'!C36</f>
        <v>982183.82436891494</v>
      </c>
      <c r="D45" s="289">
        <f>'DMI SR Data'!D36</f>
        <v>80896.758213447756</v>
      </c>
      <c r="E45" s="263">
        <f>'DMI SR Data'!E36</f>
        <v>8.9756927899255462E-2</v>
      </c>
      <c r="F45" s="289">
        <f>'DMI SR Data'!F36</f>
        <v>2804507.3984634164</v>
      </c>
      <c r="G45" s="289">
        <f>'DMI SR Data'!G36</f>
        <v>308809.51416985458</v>
      </c>
      <c r="H45" s="263">
        <f>'DMI SR Data'!H36</f>
        <v>0.12373673757281199</v>
      </c>
      <c r="I45" s="258"/>
      <c r="J45" s="265"/>
      <c r="K45" s="296" t="s">
        <v>19</v>
      </c>
      <c r="L45" s="296" t="s">
        <v>25</v>
      </c>
      <c r="M45" s="252" t="s">
        <v>26</v>
      </c>
      <c r="N45" s="296" t="s">
        <v>19</v>
      </c>
      <c r="O45" s="296" t="s">
        <v>25</v>
      </c>
      <c r="P45" s="252" t="s">
        <v>26</v>
      </c>
    </row>
    <row r="46" spans="2:16" ht="15" thickBot="1">
      <c r="B46" s="243"/>
      <c r="C46" s="290"/>
      <c r="D46" s="290"/>
      <c r="E46" s="244"/>
      <c r="F46" s="277"/>
      <c r="G46" s="277"/>
      <c r="H46" s="244"/>
      <c r="I46" s="258"/>
      <c r="J46" s="254" t="s">
        <v>416</v>
      </c>
      <c r="K46" s="297">
        <f>'DMI SR Data'!C46</f>
        <v>39155835.800167315</v>
      </c>
      <c r="L46" s="297">
        <f>'DMI SR Data'!D46</f>
        <v>2485748.9452125058</v>
      </c>
      <c r="M46" s="180">
        <f>'DMI SR Data'!E46</f>
        <v>6.7786830040644827E-2</v>
      </c>
      <c r="N46" s="297">
        <f>'DMI SR Data'!F46</f>
        <v>119810808.81307675</v>
      </c>
      <c r="O46" s="297">
        <f>'DMI SR Data'!G46</f>
        <v>9568710.6036377549</v>
      </c>
      <c r="P46" s="180">
        <f>'DMI SR Data'!H46</f>
        <v>8.6797246778259132E-2</v>
      </c>
    </row>
    <row r="47" spans="2:16" ht="15" customHeight="1" thickBot="1">
      <c r="B47" s="243"/>
      <c r="C47" s="290"/>
      <c r="D47" s="290"/>
      <c r="E47" s="244"/>
      <c r="F47" s="277"/>
      <c r="G47" s="277"/>
      <c r="H47" s="244"/>
      <c r="I47" s="258"/>
      <c r="J47" s="254" t="s">
        <v>417</v>
      </c>
      <c r="K47" s="297">
        <f>'DMI SR Data'!C50</f>
        <v>2113837.7229556902</v>
      </c>
      <c r="L47" s="297">
        <f>'DMI SR Data'!D50</f>
        <v>151568.43776059663</v>
      </c>
      <c r="M47" s="180">
        <f>'DMI SR Data'!E50</f>
        <v>7.724140560327189E-2</v>
      </c>
      <c r="N47" s="297">
        <f>'DMI SR Data'!F50</f>
        <v>6667463.780194087</v>
      </c>
      <c r="O47" s="297">
        <f>'DMI SR Data'!G50</f>
        <v>590086.15021664463</v>
      </c>
      <c r="P47" s="180">
        <f>'DMI SR Data'!H50</f>
        <v>9.7095521480509817E-2</v>
      </c>
    </row>
    <row r="48" spans="2:16" ht="15" customHeight="1" thickBot="1">
      <c r="B48" s="243"/>
      <c r="C48" s="290"/>
      <c r="D48" s="290"/>
      <c r="E48" s="244"/>
      <c r="F48" s="277"/>
      <c r="G48" s="277"/>
      <c r="H48" s="244"/>
      <c r="I48" s="258"/>
      <c r="J48" s="254" t="s">
        <v>418</v>
      </c>
      <c r="K48" s="297">
        <f>'DMI SR Data'!C52</f>
        <v>7271714.2931461902</v>
      </c>
      <c r="L48" s="297">
        <f>'DMI SR Data'!D52</f>
        <v>417819.28657158837</v>
      </c>
      <c r="M48" s="180">
        <f>'DMI SR Data'!E52</f>
        <v>6.0960853087302189E-2</v>
      </c>
      <c r="N48" s="297">
        <f>'DMI SR Data'!F52</f>
        <v>20511575.848135371</v>
      </c>
      <c r="O48" s="297">
        <f>'DMI SR Data'!G52</f>
        <v>1697431.4335725456</v>
      </c>
      <c r="P48" s="180">
        <f>'DMI SR Data'!H52</f>
        <v>9.0221027125670011E-2</v>
      </c>
    </row>
    <row r="49" spans="2:16" ht="15" customHeight="1" thickBot="1">
      <c r="B49" s="243"/>
      <c r="C49" s="290"/>
      <c r="D49" s="290"/>
      <c r="E49" s="244"/>
      <c r="F49" s="277"/>
      <c r="G49" s="277"/>
      <c r="H49" s="244"/>
      <c r="I49" s="266"/>
      <c r="J49" s="254" t="s">
        <v>419</v>
      </c>
      <c r="K49" s="297">
        <f>'DMI SR Data'!C54</f>
        <v>11582322.113567784</v>
      </c>
      <c r="L49" s="297">
        <f>'DMI SR Data'!D54</f>
        <v>510591.39316428453</v>
      </c>
      <c r="M49" s="180">
        <f>'DMI SR Data'!E54</f>
        <v>4.611667372142126E-2</v>
      </c>
      <c r="N49" s="297">
        <f>'DMI SR Data'!F54</f>
        <v>34058337.451583348</v>
      </c>
      <c r="O49" s="297">
        <f>'DMI SR Data'!G54</f>
        <v>2671104.3916751929</v>
      </c>
      <c r="P49" s="180">
        <f>'DMI SR Data'!H54</f>
        <v>8.5101620349169099E-2</v>
      </c>
    </row>
    <row r="50" spans="2:16" ht="15" customHeight="1" thickBot="1">
      <c r="B50" s="243"/>
      <c r="C50" s="290"/>
      <c r="D50" s="290"/>
      <c r="E50" s="244"/>
      <c r="F50" s="277"/>
      <c r="G50" s="277"/>
      <c r="H50" s="244"/>
      <c r="I50" s="251"/>
      <c r="J50" s="254" t="s">
        <v>420</v>
      </c>
      <c r="K50" s="297">
        <f>'DMI SR Data'!C56</f>
        <v>6978623.0504074311</v>
      </c>
      <c r="L50" s="297">
        <f>'DMI SR Data'!D56</f>
        <v>476230.11374532897</v>
      </c>
      <c r="M50" s="180">
        <f>'DMI SR Data'!E56</f>
        <v>7.3239208762704205E-2</v>
      </c>
      <c r="N50" s="297">
        <f>'DMI SR Data'!F56</f>
        <v>19595103.782354556</v>
      </c>
      <c r="O50" s="297">
        <f>'DMI SR Data'!G56</f>
        <v>1761349.3698535003</v>
      </c>
      <c r="P50" s="180">
        <f>'DMI SR Data'!H56</f>
        <v>9.8764922355263254E-2</v>
      </c>
    </row>
    <row r="51" spans="2:16" ht="15" customHeight="1">
      <c r="B51" s="243"/>
      <c r="C51" s="290"/>
      <c r="D51" s="290"/>
      <c r="E51" s="244"/>
      <c r="F51" s="277"/>
      <c r="G51" s="277"/>
      <c r="H51" s="244"/>
      <c r="I51" s="253"/>
      <c r="J51" s="260"/>
      <c r="K51" s="299"/>
      <c r="L51" s="299"/>
      <c r="M51" s="244"/>
      <c r="N51" s="299"/>
      <c r="O51" s="299"/>
      <c r="P51" s="244"/>
    </row>
    <row r="52" spans="2:16" ht="16" thickBot="1">
      <c r="B52" s="556" t="str">
        <f>'HOME PAGE'!H6</f>
        <v>LATEST 52 WEEKS ENDING 6-14-2026</v>
      </c>
      <c r="C52" s="556"/>
      <c r="D52" s="556"/>
      <c r="E52" s="556"/>
      <c r="F52" s="556"/>
      <c r="G52" s="556"/>
      <c r="H52" s="556"/>
      <c r="I52" s="556"/>
      <c r="J52" s="556"/>
      <c r="K52" s="556"/>
      <c r="L52" s="556"/>
      <c r="M52" s="556"/>
      <c r="N52" s="556"/>
      <c r="O52" s="556"/>
      <c r="P52" s="251"/>
    </row>
    <row r="53" spans="2:16" ht="15" thickBot="1">
      <c r="B53" s="554" t="s">
        <v>36</v>
      </c>
      <c r="C53" s="284" t="s">
        <v>478</v>
      </c>
      <c r="D53" s="293"/>
      <c r="E53" s="234"/>
      <c r="F53" s="280" t="s">
        <v>22</v>
      </c>
      <c r="G53" s="280"/>
      <c r="H53" s="235"/>
      <c r="I53" s="251"/>
      <c r="J53" s="552" t="s">
        <v>405</v>
      </c>
      <c r="K53" s="295" t="s">
        <v>478</v>
      </c>
      <c r="L53" s="307"/>
      <c r="M53" s="234"/>
      <c r="N53" s="300" t="s">
        <v>22</v>
      </c>
      <c r="O53" s="303"/>
      <c r="P53" s="237"/>
    </row>
    <row r="54" spans="2:16" ht="15" thickBot="1">
      <c r="B54" s="555"/>
      <c r="C54" s="285" t="s">
        <v>19</v>
      </c>
      <c r="D54" s="285" t="s">
        <v>25</v>
      </c>
      <c r="E54" s="252" t="s">
        <v>26</v>
      </c>
      <c r="F54" s="276" t="s">
        <v>19</v>
      </c>
      <c r="G54" s="276" t="s">
        <v>25</v>
      </c>
      <c r="H54" s="252" t="s">
        <v>26</v>
      </c>
      <c r="I54" s="253"/>
      <c r="J54" s="553"/>
      <c r="K54" s="296" t="s">
        <v>19</v>
      </c>
      <c r="L54" s="296" t="s">
        <v>25</v>
      </c>
      <c r="M54" s="252" t="s">
        <v>26</v>
      </c>
      <c r="N54" s="296" t="s">
        <v>19</v>
      </c>
      <c r="O54" s="296" t="s">
        <v>25</v>
      </c>
      <c r="P54" s="252" t="s">
        <v>26</v>
      </c>
    </row>
    <row r="55" spans="2:16" ht="15" thickBot="1">
      <c r="B55" s="238" t="s">
        <v>406</v>
      </c>
      <c r="C55" s="283">
        <f>'DMI SR Data'!C133</f>
        <v>184001208.34283257</v>
      </c>
      <c r="D55" s="283">
        <f>'DMI SR Data'!D133</f>
        <v>13765555.434962571</v>
      </c>
      <c r="E55" s="180">
        <f>'DMI SR Data'!E133</f>
        <v>8.0861765440006658E-2</v>
      </c>
      <c r="F55" s="283">
        <f>'DMI SR Data'!F133</f>
        <v>522730089.1784454</v>
      </c>
      <c r="G55" s="283">
        <f>'DMI SR Data'!G133</f>
        <v>59461074.121521175</v>
      </c>
      <c r="H55" s="180">
        <f>'DMI SR Data'!H133</f>
        <v>0.12835107073632993</v>
      </c>
      <c r="I55" s="251"/>
      <c r="J55" s="254" t="s">
        <v>405</v>
      </c>
      <c r="K55" s="297">
        <f>'DMI SR Data'!C127</f>
        <v>685078214.23636794</v>
      </c>
      <c r="L55" s="297">
        <f>'DMI SR Data'!D127</f>
        <v>38060514.633527279</v>
      </c>
      <c r="M55" s="180">
        <f>'DMI SR Data'!E127</f>
        <v>5.8824533945346459E-2</v>
      </c>
      <c r="N55" s="297">
        <f>'DMI SR Data'!F127</f>
        <v>2132637008.6903343</v>
      </c>
      <c r="O55" s="297">
        <f>'DMI SR Data'!G127</f>
        <v>199678389.21083856</v>
      </c>
      <c r="P55" s="180">
        <f>'DMI SR Data'!H127</f>
        <v>0.10330194718012518</v>
      </c>
    </row>
    <row r="56" spans="2:16">
      <c r="B56" s="239" t="s">
        <v>381</v>
      </c>
      <c r="C56" s="286">
        <f>'DMI SR Data'!C134</f>
        <v>164490498.93787247</v>
      </c>
      <c r="D56" s="286">
        <f>'DMI SR Data'!D134</f>
        <v>12220038.780934542</v>
      </c>
      <c r="E56" s="255">
        <f>'DMI SR Data'!E134</f>
        <v>8.0252195785971411E-2</v>
      </c>
      <c r="F56" s="286">
        <f>'DMI SR Data'!F134</f>
        <v>468213984.12413085</v>
      </c>
      <c r="G56" s="286">
        <f>'DMI SR Data'!G134</f>
        <v>53037988.005908191</v>
      </c>
      <c r="H56" s="255">
        <f>'DMI SR Data'!H134</f>
        <v>0.12774820438030685</v>
      </c>
      <c r="I56" s="251"/>
      <c r="J56" s="256" t="s">
        <v>382</v>
      </c>
      <c r="K56" s="298">
        <f>'DMI SR Data'!C128</f>
        <v>188951065.58519751</v>
      </c>
      <c r="L56" s="298">
        <f>'DMI SR Data'!D128</f>
        <v>11279862.524263382</v>
      </c>
      <c r="M56" s="257">
        <f>'DMI SR Data'!E128</f>
        <v>6.3487286233970278E-2</v>
      </c>
      <c r="N56" s="298">
        <f>'DMI SR Data'!F128</f>
        <v>566789895.12281668</v>
      </c>
      <c r="O56" s="298">
        <f>'DMI SR Data'!G128</f>
        <v>54647746.283041596</v>
      </c>
      <c r="P56" s="257">
        <f>'DMI SR Data'!H128</f>
        <v>0.10670425468171782</v>
      </c>
    </row>
    <row r="57" spans="2:16" ht="15" thickBot="1">
      <c r="B57" s="240" t="s">
        <v>383</v>
      </c>
      <c r="C57" s="286">
        <f>'DMI SR Data'!C135</f>
        <v>19510709.404960088</v>
      </c>
      <c r="D57" s="286">
        <f>'DMI SR Data'!D135</f>
        <v>1545516.6540277787</v>
      </c>
      <c r="E57" s="255">
        <f>'DMI SR Data'!E135</f>
        <v>8.6028392539655524E-2</v>
      </c>
      <c r="F57" s="286">
        <f>'DMI SR Data'!F135</f>
        <v>54725500.723724902</v>
      </c>
      <c r="G57" s="286">
        <f>'DMI SR Data'!G135</f>
        <v>6629242.1549448892</v>
      </c>
      <c r="H57" s="255">
        <f>'DMI SR Data'!H135</f>
        <v>0.1378328034698322</v>
      </c>
      <c r="I57" s="251"/>
      <c r="J57" s="256" t="s">
        <v>384</v>
      </c>
      <c r="K57" s="298">
        <f>'DMI SR Data'!C129</f>
        <v>148346371.44791269</v>
      </c>
      <c r="L57" s="298">
        <f>'DMI SR Data'!D129</f>
        <v>7073866.623927474</v>
      </c>
      <c r="M57" s="257">
        <f>'DMI SR Data'!E129</f>
        <v>5.0072493814284476E-2</v>
      </c>
      <c r="N57" s="298">
        <f>'DMI SR Data'!F129</f>
        <v>468081430.66972142</v>
      </c>
      <c r="O57" s="298">
        <f>'DMI SR Data'!G129</f>
        <v>42969111.356916785</v>
      </c>
      <c r="P57" s="257">
        <f>'DMI SR Data'!H129</f>
        <v>0.10107707870328596</v>
      </c>
    </row>
    <row r="58" spans="2:16" ht="15" thickBot="1">
      <c r="B58" s="241"/>
      <c r="C58" s="287"/>
      <c r="D58" s="287"/>
      <c r="E58" s="242"/>
      <c r="F58" s="281"/>
      <c r="G58" s="281"/>
      <c r="H58" s="242"/>
      <c r="I58" s="251"/>
      <c r="J58" s="256" t="s">
        <v>385</v>
      </c>
      <c r="K58" s="298">
        <f>'DMI SR Data'!C130</f>
        <v>244142520.89515144</v>
      </c>
      <c r="L58" s="298">
        <f>'DMI SR Data'!D130</f>
        <v>13244418.023162425</v>
      </c>
      <c r="M58" s="257">
        <f>'DMI SR Data'!E130</f>
        <v>5.7360445401776178E-2</v>
      </c>
      <c r="N58" s="298">
        <f>'DMI SR Data'!F130</f>
        <v>782924114.15971911</v>
      </c>
      <c r="O58" s="298">
        <f>'DMI SR Data'!G130</f>
        <v>70601125.546999335</v>
      </c>
      <c r="P58" s="257">
        <f>'DMI SR Data'!H130</f>
        <v>9.9113922582364108E-2</v>
      </c>
    </row>
    <row r="59" spans="2:16" ht="15" thickBot="1">
      <c r="B59" s="554" t="s">
        <v>37</v>
      </c>
      <c r="C59" s="284" t="s">
        <v>478</v>
      </c>
      <c r="D59" s="293"/>
      <c r="E59" s="234"/>
      <c r="F59" s="280" t="s">
        <v>22</v>
      </c>
      <c r="G59" s="280"/>
      <c r="H59" s="235"/>
      <c r="I59" s="251"/>
      <c r="J59" s="256" t="s">
        <v>386</v>
      </c>
      <c r="K59" s="298">
        <f>'DMI SR Data'!C131</f>
        <v>15522750.419650517</v>
      </c>
      <c r="L59" s="298">
        <f>'DMI SR Data'!D131</f>
        <v>1207960.7834649831</v>
      </c>
      <c r="M59" s="257">
        <f>'DMI SR Data'!E131</f>
        <v>8.4385507168854818E-2</v>
      </c>
      <c r="N59" s="298">
        <f>'DMI SR Data'!F131</f>
        <v>47292972.353907518</v>
      </c>
      <c r="O59" s="298">
        <f>'DMI SR Data'!G131</f>
        <v>5419866.7817890123</v>
      </c>
      <c r="P59" s="257">
        <f>'DMI SR Data'!H131</f>
        <v>0.1294355101618703</v>
      </c>
    </row>
    <row r="60" spans="2:16" ht="15" thickBot="1">
      <c r="B60" s="555"/>
      <c r="C60" s="285" t="s">
        <v>19</v>
      </c>
      <c r="D60" s="285" t="s">
        <v>25</v>
      </c>
      <c r="E60" s="252" t="s">
        <v>26</v>
      </c>
      <c r="F60" s="276" t="s">
        <v>19</v>
      </c>
      <c r="G60" s="276" t="s">
        <v>25</v>
      </c>
      <c r="H60" s="252" t="s">
        <v>26</v>
      </c>
      <c r="I60" s="251"/>
      <c r="J60" s="259" t="s">
        <v>479</v>
      </c>
      <c r="K60" s="298">
        <f>'DMI SR Data'!C132</f>
        <v>88115505.8884556</v>
      </c>
      <c r="L60" s="298">
        <f>'DMI SR Data'!D132</f>
        <v>5254406.6787080169</v>
      </c>
      <c r="M60" s="257">
        <f>'DMI SR Data'!E132</f>
        <v>6.34122251432781E-2</v>
      </c>
      <c r="N60" s="298">
        <f>'DMI SR Data'!F132</f>
        <v>267881905.94524518</v>
      </c>
      <c r="O60" s="298">
        <f>'DMI SR Data'!G132</f>
        <v>26365025.969029903</v>
      </c>
      <c r="P60" s="257">
        <f>'DMI SR Data'!H132</f>
        <v>0.10916431999132462</v>
      </c>
    </row>
    <row r="61" spans="2:16" ht="15" thickBot="1">
      <c r="B61" s="238" t="s">
        <v>407</v>
      </c>
      <c r="C61" s="283">
        <f>'DMI SR Data'!C82</f>
        <v>579523251.78455853</v>
      </c>
      <c r="D61" s="283">
        <f>'DMI SR Data'!D82</f>
        <v>43361970.923745155</v>
      </c>
      <c r="E61" s="180">
        <f>'DMI SR Data'!E82</f>
        <v>8.0874864470121738E-2</v>
      </c>
      <c r="F61" s="283">
        <f>'DMI SR Data'!F82</f>
        <v>1701323326.8445981</v>
      </c>
      <c r="G61" s="283">
        <f>'DMI SR Data'!G82</f>
        <v>201555729.18014193</v>
      </c>
      <c r="H61" s="180">
        <f>'DMI SR Data'!H82</f>
        <v>0.1343913080226688</v>
      </c>
      <c r="I61" s="251"/>
      <c r="J61" s="260"/>
      <c r="K61" s="299"/>
      <c r="L61" s="299"/>
      <c r="M61" s="244"/>
      <c r="N61" s="299"/>
      <c r="O61" s="299"/>
      <c r="P61" s="244"/>
    </row>
    <row r="62" spans="2:16" ht="15" thickBot="1">
      <c r="B62" s="239" t="s">
        <v>387</v>
      </c>
      <c r="C62" s="288">
        <f>'DMI SR Data'!C83</f>
        <v>39483265.943929777</v>
      </c>
      <c r="D62" s="288">
        <f>'DMI SR Data'!D83</f>
        <v>2736794.2645905092</v>
      </c>
      <c r="E62" s="257">
        <f>'DMI SR Data'!E83</f>
        <v>7.4477742746911782E-2</v>
      </c>
      <c r="F62" s="288">
        <f>'DMI SR Data'!F83</f>
        <v>113726076.78172672</v>
      </c>
      <c r="G62" s="288">
        <f>'DMI SR Data'!G83</f>
        <v>12662499.185589954</v>
      </c>
      <c r="H62" s="257">
        <f>'DMI SR Data'!H83</f>
        <v>0.12529240985502169</v>
      </c>
      <c r="I62" s="251"/>
      <c r="J62" s="552" t="s">
        <v>408</v>
      </c>
      <c r="K62" s="300" t="s">
        <v>478</v>
      </c>
      <c r="L62" s="303"/>
      <c r="M62" s="237"/>
      <c r="N62" s="300" t="s">
        <v>22</v>
      </c>
      <c r="O62" s="303"/>
      <c r="P62" s="237"/>
    </row>
    <row r="63" spans="2:16" ht="15" thickBot="1">
      <c r="B63" s="239" t="s">
        <v>388</v>
      </c>
      <c r="C63" s="288">
        <f>'DMI SR Data'!C84</f>
        <v>40322234.24728065</v>
      </c>
      <c r="D63" s="288">
        <f>'DMI SR Data'!D84</f>
        <v>2948369.3629010618</v>
      </c>
      <c r="E63" s="257">
        <f>'DMI SR Data'!E84</f>
        <v>7.8888532722590679E-2</v>
      </c>
      <c r="F63" s="288">
        <f>'DMI SR Data'!F84</f>
        <v>108992334.62950784</v>
      </c>
      <c r="G63" s="288">
        <f>'DMI SR Data'!G84</f>
        <v>12622847.990249336</v>
      </c>
      <c r="H63" s="257">
        <f>'DMI SR Data'!H84</f>
        <v>0.1309838666828293</v>
      </c>
      <c r="I63" s="251"/>
      <c r="J63" s="553"/>
      <c r="K63" s="296" t="s">
        <v>19</v>
      </c>
      <c r="L63" s="296" t="s">
        <v>25</v>
      </c>
      <c r="M63" s="252" t="s">
        <v>26</v>
      </c>
      <c r="N63" s="296" t="s">
        <v>19</v>
      </c>
      <c r="O63" s="296" t="s">
        <v>25</v>
      </c>
      <c r="P63" s="252" t="s">
        <v>26</v>
      </c>
    </row>
    <row r="64" spans="2:16" ht="15" thickBot="1">
      <c r="B64" s="239" t="s">
        <v>409</v>
      </c>
      <c r="C64" s="288">
        <f>'DMI SR Data'!C85</f>
        <v>352240294.9556635</v>
      </c>
      <c r="D64" s="288">
        <f>'DMI SR Data'!D85</f>
        <v>27431530.370358646</v>
      </c>
      <c r="E64" s="257">
        <f>'DMI SR Data'!E85</f>
        <v>8.4454403209782467E-2</v>
      </c>
      <c r="F64" s="288">
        <f>'DMI SR Data'!F85</f>
        <v>1037830945.3633368</v>
      </c>
      <c r="G64" s="288">
        <f>'DMI SR Data'!G85</f>
        <v>127020332.22505307</v>
      </c>
      <c r="H64" s="257">
        <f>'DMI SR Data'!H85</f>
        <v>0.13945855526144185</v>
      </c>
      <c r="I64" s="251"/>
      <c r="J64" s="254" t="s">
        <v>334</v>
      </c>
      <c r="K64" s="297">
        <f>'DMI SR Data'!C122</f>
        <v>258755183.81559533</v>
      </c>
      <c r="L64" s="297">
        <f>'DMI SR Data'!D122</f>
        <v>20758392.668505102</v>
      </c>
      <c r="M64" s="180">
        <f>'DMI SR Data'!E122</f>
        <v>8.7221313230545619E-2</v>
      </c>
      <c r="N64" s="297">
        <f>'DMI SR Data'!F122</f>
        <v>764365734.82095206</v>
      </c>
      <c r="O64" s="297">
        <f>'DMI SR Data'!G122</f>
        <v>91342881.882843971</v>
      </c>
      <c r="P64" s="180">
        <f>'DMI SR Data'!H122</f>
        <v>0.13572032730253211</v>
      </c>
    </row>
    <row r="65" spans="2:16">
      <c r="B65" s="239" t="s">
        <v>389</v>
      </c>
      <c r="C65" s="288">
        <f>'DMI SR Data'!C86</f>
        <v>97658059.080414623</v>
      </c>
      <c r="D65" s="288">
        <f>'DMI SR Data'!D86</f>
        <v>6735008.5244498104</v>
      </c>
      <c r="E65" s="257">
        <f>'DMI SR Data'!E86</f>
        <v>7.4073719296343765E-2</v>
      </c>
      <c r="F65" s="288">
        <f>'DMI SR Data'!F86</f>
        <v>297781009.85711074</v>
      </c>
      <c r="G65" s="288">
        <f>'DMI SR Data'!G86</f>
        <v>32530865.850904673</v>
      </c>
      <c r="H65" s="257">
        <f>'DMI SR Data'!H86</f>
        <v>0.12264221749166533</v>
      </c>
      <c r="I65" s="251"/>
      <c r="J65" s="256" t="s">
        <v>335</v>
      </c>
      <c r="K65" s="298">
        <f>'DMI SR Data'!C123</f>
        <v>26640864.65701678</v>
      </c>
      <c r="L65" s="298">
        <f>'DMI SR Data'!D123</f>
        <v>2754242.8006459177</v>
      </c>
      <c r="M65" s="257">
        <f>'DMI SR Data'!E123</f>
        <v>0.11530482699508748</v>
      </c>
      <c r="N65" s="298">
        <f>'DMI SR Data'!F123</f>
        <v>78004954.776410639</v>
      </c>
      <c r="O65" s="298">
        <f>'DMI SR Data'!G123</f>
        <v>11610979.101705953</v>
      </c>
      <c r="P65" s="257">
        <f>'DMI SR Data'!H123</f>
        <v>0.17488000957486868</v>
      </c>
    </row>
    <row r="66" spans="2:16">
      <c r="B66" s="239" t="s">
        <v>410</v>
      </c>
      <c r="C66" s="288">
        <f>'DMI SR Data'!C87</f>
        <v>16321603.103176773</v>
      </c>
      <c r="D66" s="288">
        <f>'DMI SR Data'!D87</f>
        <v>1192481.257700026</v>
      </c>
      <c r="E66" s="257">
        <f>'DMI SR Data'!E87</f>
        <v>7.8820256051844145E-2</v>
      </c>
      <c r="F66" s="288">
        <f>'DMI SR Data'!F87</f>
        <v>47854397.197684526</v>
      </c>
      <c r="G66" s="288">
        <f>'DMI SR Data'!G87</f>
        <v>5976434.0601389408</v>
      </c>
      <c r="H66" s="257">
        <f>'DMI SR Data'!H87</f>
        <v>0.14271071495310581</v>
      </c>
      <c r="I66" s="251"/>
      <c r="J66" s="256" t="s">
        <v>336</v>
      </c>
      <c r="K66" s="298">
        <f>'DMI SR Data'!C124</f>
        <v>53673789.70034492</v>
      </c>
      <c r="L66" s="298">
        <f>'DMI SR Data'!D124</f>
        <v>4825833.5587655902</v>
      </c>
      <c r="M66" s="257">
        <f>'DMI SR Data'!E124</f>
        <v>9.8792947340080123E-2</v>
      </c>
      <c r="N66" s="298">
        <f>'DMI SR Data'!F124</f>
        <v>150914703.99319518</v>
      </c>
      <c r="O66" s="298">
        <f>'DMI SR Data'!G124</f>
        <v>20322576.359640464</v>
      </c>
      <c r="P66" s="257">
        <f>'DMI SR Data'!H124</f>
        <v>0.15561869408136303</v>
      </c>
    </row>
    <row r="67" spans="2:16">
      <c r="B67" s="239" t="s">
        <v>390</v>
      </c>
      <c r="C67" s="288">
        <f>'DMI SR Data'!C88</f>
        <v>8046403.4240649287</v>
      </c>
      <c r="D67" s="288">
        <f>'DMI SR Data'!D88</f>
        <v>493352.34287599381</v>
      </c>
      <c r="E67" s="257">
        <f>'DMI SR Data'!E88</f>
        <v>6.5318284964959436E-2</v>
      </c>
      <c r="F67" s="288">
        <f>'DMI SR Data'!F88</f>
        <v>23997420.639882382</v>
      </c>
      <c r="G67" s="288">
        <f>'DMI SR Data'!G88</f>
        <v>2640908.1074164286</v>
      </c>
      <c r="H67" s="257">
        <f>'DMI SR Data'!H88</f>
        <v>0.12365820980376581</v>
      </c>
      <c r="I67" s="251"/>
      <c r="J67" s="256" t="s">
        <v>327</v>
      </c>
      <c r="K67" s="298">
        <f>'DMI SR Data'!C125</f>
        <v>63054908.782245494</v>
      </c>
      <c r="L67" s="298">
        <f>'DMI SR Data'!D125</f>
        <v>4728204.7674405202</v>
      </c>
      <c r="M67" s="257">
        <f>'DMI SR Data'!E125</f>
        <v>8.1064151443228608E-2</v>
      </c>
      <c r="N67" s="298">
        <f>'DMI SR Data'!F125</f>
        <v>186861080.98227462</v>
      </c>
      <c r="O67" s="298">
        <f>'DMI SR Data'!G125</f>
        <v>20746822.780301571</v>
      </c>
      <c r="P67" s="257">
        <f>'DMI SR Data'!H125</f>
        <v>0.12489489466386544</v>
      </c>
    </row>
    <row r="68" spans="2:16" ht="15" thickBot="1">
      <c r="B68" s="240" t="s">
        <v>391</v>
      </c>
      <c r="C68" s="288">
        <f>'DMI SR Data'!C89</f>
        <v>25183374.135175411</v>
      </c>
      <c r="D68" s="288">
        <f>'DMI SR Data'!D89</f>
        <v>1791609.5739331916</v>
      </c>
      <c r="E68" s="257">
        <f>'DMI SR Data'!E89</f>
        <v>7.6591467447552325E-2</v>
      </c>
      <c r="F68" s="288">
        <f>'DMI SR Data'!F89</f>
        <v>70961610.395605072</v>
      </c>
      <c r="G68" s="288">
        <f>'DMI SR Data'!G89</f>
        <v>8126980.6747868881</v>
      </c>
      <c r="H68" s="257">
        <f>'DMI SR Data'!H89</f>
        <v>0.12933919895599036</v>
      </c>
      <c r="I68" s="251"/>
      <c r="J68" s="256" t="s">
        <v>331</v>
      </c>
      <c r="K68" s="298">
        <f>'DMI SR Data'!C126</f>
        <v>115385620.67598838</v>
      </c>
      <c r="L68" s="298">
        <f>'DMI SR Data'!D126</f>
        <v>8450111.5416534245</v>
      </c>
      <c r="M68" s="257">
        <f>'DMI SR Data'!E126</f>
        <v>7.9020632248902392E-2</v>
      </c>
      <c r="N68" s="298">
        <f>'DMI SR Data'!F126</f>
        <v>349208006.44294786</v>
      </c>
      <c r="O68" s="298">
        <f>'DMI SR Data'!G126</f>
        <v>39239264.428007185</v>
      </c>
      <c r="P68" s="257">
        <f>'DMI SR Data'!H126</f>
        <v>0.12659103680240064</v>
      </c>
    </row>
    <row r="69" spans="2:16" ht="15" thickBot="1">
      <c r="B69" s="236"/>
      <c r="C69" s="287"/>
      <c r="D69" s="287"/>
      <c r="E69" s="242"/>
      <c r="F69" s="281"/>
      <c r="G69" s="281"/>
      <c r="H69" s="242"/>
      <c r="I69" s="251"/>
      <c r="J69" s="261"/>
      <c r="K69" s="301"/>
      <c r="L69" s="301"/>
      <c r="M69" s="245"/>
      <c r="N69" s="301"/>
      <c r="O69" s="301"/>
      <c r="P69" s="245"/>
    </row>
    <row r="70" spans="2:16" ht="15" thickBot="1">
      <c r="B70" s="554" t="s">
        <v>130</v>
      </c>
      <c r="C70" s="284" t="s">
        <v>478</v>
      </c>
      <c r="D70" s="293"/>
      <c r="E70" s="234"/>
      <c r="F70" s="280" t="s">
        <v>22</v>
      </c>
      <c r="G70" s="280"/>
      <c r="H70" s="235"/>
      <c r="I70" s="251"/>
      <c r="J70" s="552" t="s">
        <v>411</v>
      </c>
      <c r="K70" s="300" t="s">
        <v>478</v>
      </c>
      <c r="L70" s="303"/>
      <c r="M70" s="237"/>
      <c r="N70" s="300" t="s">
        <v>22</v>
      </c>
      <c r="O70" s="303"/>
      <c r="P70" s="237"/>
    </row>
    <row r="71" spans="2:16" ht="15" thickBot="1">
      <c r="B71" s="555"/>
      <c r="C71" s="285" t="s">
        <v>19</v>
      </c>
      <c r="D71" s="285" t="s">
        <v>25</v>
      </c>
      <c r="E71" s="252" t="s">
        <v>26</v>
      </c>
      <c r="F71" s="276" t="s">
        <v>19</v>
      </c>
      <c r="G71" s="276" t="s">
        <v>25</v>
      </c>
      <c r="H71" s="252" t="s">
        <v>26</v>
      </c>
      <c r="I71" s="251"/>
      <c r="J71" s="553"/>
      <c r="K71" s="296" t="s">
        <v>19</v>
      </c>
      <c r="L71" s="296" t="s">
        <v>25</v>
      </c>
      <c r="M71" s="252" t="s">
        <v>26</v>
      </c>
      <c r="N71" s="296" t="s">
        <v>19</v>
      </c>
      <c r="O71" s="296" t="s">
        <v>25</v>
      </c>
      <c r="P71" s="252" t="s">
        <v>26</v>
      </c>
    </row>
    <row r="72" spans="2:16" ht="15" thickBot="1">
      <c r="B72" s="238" t="s">
        <v>412</v>
      </c>
      <c r="C72" s="283">
        <f>'DMI SR Data'!C73</f>
        <v>697859309.52293801</v>
      </c>
      <c r="D72" s="283">
        <f>'DMI SR Data'!D73</f>
        <v>51095070.542339444</v>
      </c>
      <c r="E72" s="180">
        <f>'DMI SR Data'!E73</f>
        <v>7.9001075605035387E-2</v>
      </c>
      <c r="F72" s="283">
        <f>'DMI SR Data'!F73</f>
        <v>2051126018.423511</v>
      </c>
      <c r="G72" s="283">
        <f>'DMI SR Data'!G73</f>
        <v>238117043.63933563</v>
      </c>
      <c r="H72" s="180">
        <f>'DMI SR Data'!H73</f>
        <v>0.13133803911129652</v>
      </c>
      <c r="I72" s="251"/>
      <c r="J72" s="254" t="s">
        <v>313</v>
      </c>
      <c r="K72" s="297">
        <f>'DMI SR Data'!C104</f>
        <v>251517669.66257286</v>
      </c>
      <c r="L72" s="297">
        <f>'DMI SR Data'!D104</f>
        <v>14478463.641541451</v>
      </c>
      <c r="M72" s="180">
        <f>'DMI SR Data'!E104</f>
        <v>6.108045957704078E-2</v>
      </c>
      <c r="N72" s="297">
        <f>'DMI SR Data'!F104</f>
        <v>813981101.4525944</v>
      </c>
      <c r="O72" s="297">
        <f>'DMI SR Data'!G104</f>
        <v>76864076.650763035</v>
      </c>
      <c r="P72" s="180">
        <f>'DMI SR Data'!H104</f>
        <v>0.10427662645755251</v>
      </c>
    </row>
    <row r="73" spans="2:16">
      <c r="B73" s="239" t="s">
        <v>394</v>
      </c>
      <c r="C73" s="288">
        <f>'DMI SR Data'!C74</f>
        <v>52304711.067421108</v>
      </c>
      <c r="D73" s="288">
        <f>'DMI SR Data'!D74</f>
        <v>3915160.2005906329</v>
      </c>
      <c r="E73" s="257">
        <f>'DMI SR Data'!E74</f>
        <v>8.0909207265950314E-2</v>
      </c>
      <c r="F73" s="288">
        <f>'DMI SR Data'!F74</f>
        <v>149070576.96194133</v>
      </c>
      <c r="G73" s="288">
        <f>'DMI SR Data'!G74</f>
        <v>17860508.884149343</v>
      </c>
      <c r="H73" s="257">
        <f>'DMI SR Data'!H74</f>
        <v>0.136121481726236</v>
      </c>
      <c r="I73" s="251"/>
      <c r="J73" s="256" t="s">
        <v>392</v>
      </c>
      <c r="K73" s="298">
        <f>'DMI SR Data'!C105</f>
        <v>62666481.48453851</v>
      </c>
      <c r="L73" s="298">
        <f>'DMI SR Data'!D105</f>
        <v>3382495.0497677401</v>
      </c>
      <c r="M73" s="257">
        <f>'DMI SR Data'!E105</f>
        <v>5.7055796230731648E-2</v>
      </c>
      <c r="N73" s="298">
        <f>'DMI SR Data'!F105</f>
        <v>204320648.23902357</v>
      </c>
      <c r="O73" s="298">
        <f>'DMI SR Data'!G105</f>
        <v>18969824.906456172</v>
      </c>
      <c r="P73" s="257">
        <f>'DMI SR Data'!H105</f>
        <v>0.10234551196149473</v>
      </c>
    </row>
    <row r="74" spans="2:16">
      <c r="B74" s="239" t="s">
        <v>396</v>
      </c>
      <c r="C74" s="288">
        <f>'DMI SR Data'!C75</f>
        <v>130279879.12369743</v>
      </c>
      <c r="D74" s="288">
        <f>'DMI SR Data'!D75</f>
        <v>9681204.7939908057</v>
      </c>
      <c r="E74" s="257">
        <f>'DMI SR Data'!E75</f>
        <v>8.0276212386242385E-2</v>
      </c>
      <c r="F74" s="288">
        <f>'DMI SR Data'!F75</f>
        <v>381791928.41026825</v>
      </c>
      <c r="G74" s="288">
        <f>'DMI SR Data'!G75</f>
        <v>44358392.924013615</v>
      </c>
      <c r="H74" s="257">
        <f>'DMI SR Data'!H75</f>
        <v>0.13145816363537036</v>
      </c>
      <c r="I74" s="251"/>
      <c r="J74" s="256" t="s">
        <v>393</v>
      </c>
      <c r="K74" s="298">
        <f>'DMI SR Data'!C106</f>
        <v>128072752.67280905</v>
      </c>
      <c r="L74" s="298">
        <f>'DMI SR Data'!D106</f>
        <v>7283188.7852397114</v>
      </c>
      <c r="M74" s="257">
        <f>'DMI SR Data'!E106</f>
        <v>6.0296507006341107E-2</v>
      </c>
      <c r="N74" s="298">
        <f>'DMI SR Data'!F106</f>
        <v>416878771.25934118</v>
      </c>
      <c r="O74" s="298">
        <f>'DMI SR Data'!G106</f>
        <v>38544652.706690133</v>
      </c>
      <c r="P74" s="257">
        <f>'DMI SR Data'!H106</f>
        <v>0.10187992786414807</v>
      </c>
    </row>
    <row r="75" spans="2:16">
      <c r="B75" s="239" t="s">
        <v>398</v>
      </c>
      <c r="C75" s="288">
        <f>'DMI SR Data'!C76</f>
        <v>53284371.831689604</v>
      </c>
      <c r="D75" s="288">
        <f>'DMI SR Data'!D76</f>
        <v>4232345.5475932136</v>
      </c>
      <c r="E75" s="257">
        <f>'DMI SR Data'!E76</f>
        <v>8.6282787240644962E-2</v>
      </c>
      <c r="F75" s="288">
        <f>'DMI SR Data'!F76</f>
        <v>151031194.44214019</v>
      </c>
      <c r="G75" s="288">
        <f>'DMI SR Data'!G76</f>
        <v>18793818.577822</v>
      </c>
      <c r="H75" s="257">
        <f>'DMI SR Data'!H76</f>
        <v>0.14212183548700594</v>
      </c>
      <c r="I75" s="251"/>
      <c r="J75" s="256" t="s">
        <v>395</v>
      </c>
      <c r="K75" s="298">
        <f>'DMI SR Data'!C107</f>
        <v>35770603.459011197</v>
      </c>
      <c r="L75" s="298">
        <f>'DMI SR Data'!D107</f>
        <v>2336846.3925622329</v>
      </c>
      <c r="M75" s="257">
        <f>'DMI SR Data'!E107</f>
        <v>6.9894818817932858E-2</v>
      </c>
      <c r="N75" s="298">
        <f>'DMI SR Data'!F107</f>
        <v>112070903.11336543</v>
      </c>
      <c r="O75" s="298">
        <f>'DMI SR Data'!G107</f>
        <v>11851779.784280345</v>
      </c>
      <c r="P75" s="257">
        <f>'DMI SR Data'!H107</f>
        <v>0.11825866551798885</v>
      </c>
    </row>
    <row r="76" spans="2:16">
      <c r="B76" s="239" t="s">
        <v>261</v>
      </c>
      <c r="C76" s="288">
        <f>'DMI SR Data'!C77</f>
        <v>23500741.995538391</v>
      </c>
      <c r="D76" s="288">
        <f>'DMI SR Data'!D77</f>
        <v>1866913.9337445982</v>
      </c>
      <c r="E76" s="257">
        <f>'DMI SR Data'!E77</f>
        <v>8.62960511848406E-2</v>
      </c>
      <c r="F76" s="288">
        <f>'DMI SR Data'!F77</f>
        <v>64439695.618943423</v>
      </c>
      <c r="G76" s="288">
        <f>'DMI SR Data'!G77</f>
        <v>7912532.8860719278</v>
      </c>
      <c r="H76" s="257">
        <f>'DMI SR Data'!H77</f>
        <v>0.13997753475552838</v>
      </c>
      <c r="I76" s="251"/>
      <c r="J76" s="256" t="s">
        <v>397</v>
      </c>
      <c r="K76" s="298">
        <f>'DMI SR Data'!C108</f>
        <v>14489716.548658859</v>
      </c>
      <c r="L76" s="298">
        <f>'DMI SR Data'!D108</f>
        <v>718676.43107559346</v>
      </c>
      <c r="M76" s="257">
        <f>'DMI SR Data'!E108</f>
        <v>5.2187519965029107E-2</v>
      </c>
      <c r="N76" s="298">
        <f>'DMI SR Data'!F108</f>
        <v>47035579.139588214</v>
      </c>
      <c r="O76" s="298">
        <f>'DMI SR Data'!G108</f>
        <v>4068180.4944135994</v>
      </c>
      <c r="P76" s="257">
        <f>'DMI SR Data'!H108</f>
        <v>9.468063282137909E-2</v>
      </c>
    </row>
    <row r="77" spans="2:16" ht="15" thickBot="1">
      <c r="B77" s="239" t="s">
        <v>400</v>
      </c>
      <c r="C77" s="288">
        <f>'DMI SR Data'!C78</f>
        <v>147677772.80040291</v>
      </c>
      <c r="D77" s="288">
        <f>'DMI SR Data'!D78</f>
        <v>10789248.953273058</v>
      </c>
      <c r="E77" s="257">
        <f>'DMI SR Data'!E78</f>
        <v>7.8817775588857567E-2</v>
      </c>
      <c r="F77" s="288">
        <f>'DMI SR Data'!F78</f>
        <v>443115603.60912204</v>
      </c>
      <c r="G77" s="288">
        <f>'DMI SR Data'!G78</f>
        <v>52022162.395728111</v>
      </c>
      <c r="H77" s="257">
        <f>'DMI SR Data'!H78</f>
        <v>0.13301722021807838</v>
      </c>
      <c r="I77" s="251"/>
      <c r="J77" s="259" t="s">
        <v>399</v>
      </c>
      <c r="K77" s="298">
        <f>'DMI SR Data'!C109</f>
        <v>10518115.497554934</v>
      </c>
      <c r="L77" s="298">
        <f>'DMI SR Data'!D109</f>
        <v>757256.98289592564</v>
      </c>
      <c r="M77" s="257">
        <f>'DMI SR Data'!E109</f>
        <v>7.7580981402267574E-2</v>
      </c>
      <c r="N77" s="298">
        <f>'DMI SR Data'!F109</f>
        <v>33756531.519488543</v>
      </c>
      <c r="O77" s="298">
        <f>'DMI SR Data'!G109</f>
        <v>3510970.5771353319</v>
      </c>
      <c r="P77" s="257">
        <f>'DMI SR Data'!H109</f>
        <v>0.11608217760705766</v>
      </c>
    </row>
    <row r="78" spans="2:16" ht="15" thickBot="1">
      <c r="B78" s="239" t="s">
        <v>263</v>
      </c>
      <c r="C78" s="288">
        <f>'DMI SR Data'!C79</f>
        <v>70061444.425165951</v>
      </c>
      <c r="D78" s="288">
        <f>'DMI SR Data'!D79</f>
        <v>5535961.6953351498</v>
      </c>
      <c r="E78" s="257">
        <f>'DMI SR Data'!E79</f>
        <v>8.579496752491271E-2</v>
      </c>
      <c r="F78" s="288">
        <f>'DMI SR Data'!F79</f>
        <v>207474852.03883016</v>
      </c>
      <c r="G78" s="288">
        <f>'DMI SR Data'!G79</f>
        <v>25519997.877430677</v>
      </c>
      <c r="H78" s="257">
        <f>'DMI SR Data'!H79</f>
        <v>0.14025455926992564</v>
      </c>
      <c r="I78" s="251"/>
      <c r="J78" s="261"/>
      <c r="K78" s="301"/>
      <c r="L78" s="301"/>
      <c r="M78" s="245"/>
      <c r="N78" s="301"/>
      <c r="O78" s="301"/>
      <c r="P78" s="245"/>
    </row>
    <row r="79" spans="2:16" ht="15" thickBot="1">
      <c r="B79" s="239" t="s">
        <v>401</v>
      </c>
      <c r="C79" s="288">
        <f>'DMI SR Data'!C80</f>
        <v>87091483.995077103</v>
      </c>
      <c r="D79" s="288">
        <f>'DMI SR Data'!D80</f>
        <v>6698164.5110186636</v>
      </c>
      <c r="E79" s="257">
        <f>'DMI SR Data'!E80</f>
        <v>8.3317426796226196E-2</v>
      </c>
      <c r="F79" s="288">
        <f>'DMI SR Data'!F80</f>
        <v>251095839.43527853</v>
      </c>
      <c r="G79" s="288">
        <f>'DMI SR Data'!G80</f>
        <v>29637295.609455585</v>
      </c>
      <c r="H79" s="257">
        <f>'DMI SR Data'!H80</f>
        <v>0.13382773632235795</v>
      </c>
      <c r="I79" s="251"/>
      <c r="J79" s="552" t="s">
        <v>413</v>
      </c>
      <c r="K79" s="300" t="s">
        <v>478</v>
      </c>
      <c r="L79" s="303"/>
      <c r="M79" s="237"/>
      <c r="N79" s="300" t="s">
        <v>22</v>
      </c>
      <c r="O79" s="303"/>
      <c r="P79" s="237"/>
    </row>
    <row r="80" spans="2:16" ht="15" thickBot="1">
      <c r="B80" s="240" t="s">
        <v>402</v>
      </c>
      <c r="C80" s="288">
        <f>'DMI SR Data'!C81</f>
        <v>133658904.28394441</v>
      </c>
      <c r="D80" s="288">
        <f>'DMI SR Data'!D81</f>
        <v>8376070.9067887366</v>
      </c>
      <c r="E80" s="257">
        <f>'DMI SR Data'!E81</f>
        <v>6.6857291466047311E-2</v>
      </c>
      <c r="F80" s="288">
        <f>'DMI SR Data'!F81</f>
        <v>403654855.67291689</v>
      </c>
      <c r="G80" s="288">
        <f>'DMI SR Data'!G81</f>
        <v>42560819.532145858</v>
      </c>
      <c r="H80" s="257">
        <f>'DMI SR Data'!H81</f>
        <v>0.11786630426527925</v>
      </c>
      <c r="I80" s="258"/>
      <c r="J80" s="553"/>
      <c r="K80" s="296" t="s">
        <v>19</v>
      </c>
      <c r="L80" s="296" t="s">
        <v>25</v>
      </c>
      <c r="M80" s="252" t="s">
        <v>26</v>
      </c>
      <c r="N80" s="296" t="s">
        <v>19</v>
      </c>
      <c r="O80" s="296" t="s">
        <v>25</v>
      </c>
      <c r="P80" s="252" t="s">
        <v>26</v>
      </c>
    </row>
    <row r="81" spans="2:16" ht="15" thickBot="1">
      <c r="B81" s="236"/>
      <c r="C81" s="287"/>
      <c r="D81" s="287"/>
      <c r="E81" s="242"/>
      <c r="F81" s="281"/>
      <c r="G81" s="281"/>
      <c r="H81" s="242"/>
      <c r="I81" s="258"/>
      <c r="J81" s="254" t="s">
        <v>414</v>
      </c>
      <c r="K81" s="297">
        <f>'DMI SR Data'!C101</f>
        <v>144640535.05487663</v>
      </c>
      <c r="L81" s="297">
        <f>'DMI SR Data'!D101</f>
        <v>10090772.772931367</v>
      </c>
      <c r="M81" s="180">
        <f>'DMI SR Data'!E101</f>
        <v>7.4996585663127641E-2</v>
      </c>
      <c r="N81" s="297">
        <f>'DMI SR Data'!F101</f>
        <v>411477518.17331231</v>
      </c>
      <c r="O81" s="297">
        <f>'DMI SR Data'!G101</f>
        <v>40696879.163223028</v>
      </c>
      <c r="P81" s="180">
        <f>'DMI SR Data'!H101</f>
        <v>0.10975998982006077</v>
      </c>
    </row>
    <row r="82" spans="2:16" ht="15" thickBot="1">
      <c r="B82" s="554" t="s">
        <v>38</v>
      </c>
      <c r="C82" s="284" t="s">
        <v>478</v>
      </c>
      <c r="D82" s="293"/>
      <c r="E82" s="234"/>
      <c r="F82" s="280" t="s">
        <v>22</v>
      </c>
      <c r="G82" s="280"/>
      <c r="H82" s="235"/>
      <c r="I82" s="258"/>
      <c r="J82" s="256" t="s">
        <v>403</v>
      </c>
      <c r="K82" s="298">
        <f>'DMI SR Data'!C102</f>
        <v>41846510.203975566</v>
      </c>
      <c r="L82" s="298">
        <f>'DMI SR Data'!D102</f>
        <v>3003166.7511458695</v>
      </c>
      <c r="M82" s="257">
        <f>'DMI SR Data'!E102</f>
        <v>7.7314836576641094E-2</v>
      </c>
      <c r="N82" s="298">
        <f>'DMI SR Data'!F102</f>
        <v>119879336.25181337</v>
      </c>
      <c r="O82" s="298">
        <f>'DMI SR Data'!G102</f>
        <v>12342886.878272682</v>
      </c>
      <c r="P82" s="257">
        <f>'DMI SR Data'!H102</f>
        <v>0.11477863505980369</v>
      </c>
    </row>
    <row r="83" spans="2:16" ht="15" thickBot="1">
      <c r="B83" s="555"/>
      <c r="C83" s="285" t="s">
        <v>19</v>
      </c>
      <c r="D83" s="285" t="s">
        <v>25</v>
      </c>
      <c r="E83" s="252" t="s">
        <v>26</v>
      </c>
      <c r="F83" s="276" t="s">
        <v>19</v>
      </c>
      <c r="G83" s="276" t="s">
        <v>25</v>
      </c>
      <c r="H83" s="252" t="s">
        <v>26</v>
      </c>
      <c r="I83" s="258"/>
      <c r="J83" s="259" t="s">
        <v>404</v>
      </c>
      <c r="K83" s="298">
        <f>'DMI SR Data'!C103</f>
        <v>102794024.85090104</v>
      </c>
      <c r="L83" s="298">
        <f>'DMI SR Data'!D103</f>
        <v>7087606.0217853934</v>
      </c>
      <c r="M83" s="257">
        <f>'DMI SR Data'!E103</f>
        <v>7.4055701890176809E-2</v>
      </c>
      <c r="N83" s="298">
        <f>'DMI SR Data'!F103</f>
        <v>291834293.02239084</v>
      </c>
      <c r="O83" s="298">
        <f>'DMI SR Data'!G103</f>
        <v>28590103.385842234</v>
      </c>
      <c r="P83" s="257">
        <f>'DMI SR Data'!H103</f>
        <v>0.10860677846419144</v>
      </c>
    </row>
    <row r="84" spans="2:16" ht="15" thickBot="1">
      <c r="B84" s="238" t="s">
        <v>415</v>
      </c>
      <c r="C84" s="283">
        <f>'DMI SR Data'!C90</f>
        <v>522279979.61093754</v>
      </c>
      <c r="D84" s="283">
        <f>'DMI SR Data'!D90</f>
        <v>37494092.162177205</v>
      </c>
      <c r="E84" s="180">
        <f>'DMI SR Data'!E90</f>
        <v>7.7341550430632455E-2</v>
      </c>
      <c r="F84" s="283">
        <f>'DMI SR Data'!F90</f>
        <v>1470595236.05638</v>
      </c>
      <c r="G84" s="283">
        <f>'DMI SR Data'!G90</f>
        <v>157332828.10174417</v>
      </c>
      <c r="H84" s="180">
        <f>'DMI SR Data'!H90</f>
        <v>0.11980303947539701</v>
      </c>
      <c r="I84" s="258"/>
      <c r="J84" s="262"/>
      <c r="K84" s="302"/>
      <c r="L84" s="302"/>
      <c r="M84" s="246"/>
      <c r="N84" s="302"/>
      <c r="O84" s="302"/>
      <c r="P84" s="246"/>
    </row>
    <row r="85" spans="2:16" ht="15" thickBot="1">
      <c r="B85" s="247" t="s">
        <v>300</v>
      </c>
      <c r="C85" s="289">
        <f>'DMI SR Data'!C91</f>
        <v>31872270.764912736</v>
      </c>
      <c r="D85" s="289">
        <f>'DMI SR Data'!D91</f>
        <v>2488135.5734410472</v>
      </c>
      <c r="E85" s="263">
        <f>'DMI SR Data'!E91</f>
        <v>8.467615457211726E-2</v>
      </c>
      <c r="F85" s="289">
        <f>'DMI SR Data'!F91</f>
        <v>86960737.764076099</v>
      </c>
      <c r="G85" s="289">
        <f>'DMI SR Data'!G91</f>
        <v>10517359.389564455</v>
      </c>
      <c r="H85" s="263">
        <f>'DMI SR Data'!H91</f>
        <v>0.13758365489863325</v>
      </c>
      <c r="I85" s="258"/>
      <c r="J85" s="552" t="s">
        <v>480</v>
      </c>
      <c r="K85" s="303" t="s">
        <v>478</v>
      </c>
      <c r="L85" s="303"/>
      <c r="M85" s="237"/>
      <c r="N85" s="300" t="s">
        <v>22</v>
      </c>
      <c r="O85" s="303"/>
      <c r="P85" s="237"/>
    </row>
    <row r="86" spans="2:16" ht="15" thickBot="1">
      <c r="B86" s="248" t="s">
        <v>301</v>
      </c>
      <c r="C86" s="289">
        <f>'DMI SR Data'!C92</f>
        <v>164545864.25408298</v>
      </c>
      <c r="D86" s="289">
        <f>'DMI SR Data'!D92</f>
        <v>10859100.381542176</v>
      </c>
      <c r="E86" s="263">
        <f>'DMI SR Data'!E92</f>
        <v>7.0657355961689094E-2</v>
      </c>
      <c r="F86" s="289">
        <f>'DMI SR Data'!F92</f>
        <v>475211341.12779862</v>
      </c>
      <c r="G86" s="289">
        <f>'DMI SR Data'!G92</f>
        <v>47400964.915692925</v>
      </c>
      <c r="H86" s="263">
        <f>'DMI SR Data'!H92</f>
        <v>0.11079900711008427</v>
      </c>
      <c r="I86" s="258"/>
      <c r="J86" s="553"/>
      <c r="K86" s="304" t="s">
        <v>19</v>
      </c>
      <c r="L86" s="296" t="s">
        <v>25</v>
      </c>
      <c r="M86" s="252" t="s">
        <v>26</v>
      </c>
      <c r="N86" s="296" t="s">
        <v>19</v>
      </c>
      <c r="O86" s="296" t="s">
        <v>25</v>
      </c>
      <c r="P86" s="252" t="s">
        <v>26</v>
      </c>
    </row>
    <row r="87" spans="2:16" ht="15" thickBot="1">
      <c r="B87" s="248" t="s">
        <v>302</v>
      </c>
      <c r="C87" s="289">
        <f>'DMI SR Data'!C93</f>
        <v>47332580.361273013</v>
      </c>
      <c r="D87" s="289">
        <f>'DMI SR Data'!D93</f>
        <v>4166036.9552014843</v>
      </c>
      <c r="E87" s="263">
        <f>'DMI SR Data'!E93</f>
        <v>9.6510784197177957E-2</v>
      </c>
      <c r="F87" s="289">
        <f>'DMI SR Data'!F93</f>
        <v>130399102.5012725</v>
      </c>
      <c r="G87" s="289">
        <f>'DMI SR Data'!G93</f>
        <v>15455672.095428884</v>
      </c>
      <c r="H87" s="263">
        <f>'DMI SR Data'!H93</f>
        <v>0.13446329242878705</v>
      </c>
      <c r="I87" s="258"/>
      <c r="J87" s="254" t="s">
        <v>480</v>
      </c>
      <c r="K87" s="297">
        <f>'DMI SR Data'!C112</f>
        <v>363646192.45428634</v>
      </c>
      <c r="L87" s="297">
        <f>'DMI SR Data'!D112</f>
        <v>21496068.321342587</v>
      </c>
      <c r="M87" s="180">
        <f>'DMI SR Data'!E112</f>
        <v>6.2826422687458111E-2</v>
      </c>
      <c r="N87" s="297">
        <f>'DMI SR Data'!F112</f>
        <v>1038895598.8290869</v>
      </c>
      <c r="O87" s="297">
        <f>'DMI SR Data'!G112</f>
        <v>100938683.65963769</v>
      </c>
      <c r="P87" s="180">
        <f>'DMI SR Data'!H112</f>
        <v>0.10761548001530788</v>
      </c>
    </row>
    <row r="88" spans="2:16" ht="15" thickBot="1">
      <c r="B88" s="248" t="s">
        <v>303</v>
      </c>
      <c r="C88" s="289">
        <f>'DMI SR Data'!C94</f>
        <v>39491841.880723312</v>
      </c>
      <c r="D88" s="289">
        <f>'DMI SR Data'!D94</f>
        <v>2995157.7956904992</v>
      </c>
      <c r="E88" s="263">
        <f>'DMI SR Data'!E94</f>
        <v>8.2066573190927361E-2</v>
      </c>
      <c r="F88" s="289">
        <f>'DMI SR Data'!F94</f>
        <v>108356146.93398571</v>
      </c>
      <c r="G88" s="289">
        <f>'DMI SR Data'!G94</f>
        <v>12510933.318292484</v>
      </c>
      <c r="H88" s="263">
        <f>'DMI SR Data'!H94</f>
        <v>0.13053268751068864</v>
      </c>
      <c r="I88" s="258"/>
      <c r="J88" s="256" t="s">
        <v>465</v>
      </c>
      <c r="K88" s="298">
        <f>'DMI SR Data'!C113</f>
        <v>363646192.45428634</v>
      </c>
      <c r="L88" s="298">
        <f>'DMI SR Data'!D113</f>
        <v>21496068.321342587</v>
      </c>
      <c r="M88" s="257">
        <f>'DMI SR Data'!E113</f>
        <v>6.2826422687458111E-2</v>
      </c>
      <c r="N88" s="298">
        <f>'DMI SR Data'!F113</f>
        <v>1039026550.8618116</v>
      </c>
      <c r="O88" s="298">
        <f>'DMI SR Data'!G113</f>
        <v>101069635.69236243</v>
      </c>
      <c r="P88" s="257">
        <f>'DMI SR Data'!H113</f>
        <v>0.10775509413894924</v>
      </c>
    </row>
    <row r="89" spans="2:16" ht="15" thickBot="1">
      <c r="B89" s="248" t="s">
        <v>304</v>
      </c>
      <c r="C89" s="289">
        <f>'DMI SR Data'!C95</f>
        <v>93806574.678235561</v>
      </c>
      <c r="D89" s="289">
        <f>'DMI SR Data'!D95</f>
        <v>6175009.8659365624</v>
      </c>
      <c r="E89" s="263">
        <f>'DMI SR Data'!E95</f>
        <v>7.0465589415903099E-2</v>
      </c>
      <c r="F89" s="289">
        <f>'DMI SR Data'!F95</f>
        <v>269529256.77343631</v>
      </c>
      <c r="G89" s="289">
        <f>'DMI SR Data'!G95</f>
        <v>27625749.058467716</v>
      </c>
      <c r="H89" s="263">
        <f>'DMI SR Data'!H95</f>
        <v>0.11420152324131957</v>
      </c>
      <c r="I89" s="258"/>
      <c r="J89" s="260"/>
      <c r="K89" s="299"/>
      <c r="L89" s="299"/>
      <c r="M89" s="244"/>
      <c r="N89" s="299"/>
      <c r="O89" s="299"/>
      <c r="P89" s="244"/>
    </row>
    <row r="90" spans="2:16" ht="15" thickBot="1">
      <c r="B90" s="248" t="s">
        <v>305</v>
      </c>
      <c r="C90" s="289">
        <f>'DMI SR Data'!C96</f>
        <v>78943320.629367143</v>
      </c>
      <c r="D90" s="289">
        <f>'DMI SR Data'!D96</f>
        <v>5608920.2115236074</v>
      </c>
      <c r="E90" s="263">
        <f>'DMI SR Data'!E96</f>
        <v>7.6484162678977327E-2</v>
      </c>
      <c r="F90" s="289">
        <f>'DMI SR Data'!F96</f>
        <v>215712019.73591405</v>
      </c>
      <c r="G90" s="289">
        <f>'DMI SR Data'!G96</f>
        <v>22741968.829314083</v>
      </c>
      <c r="H90" s="263">
        <f>'DMI SR Data'!H96</f>
        <v>0.1178523233137431</v>
      </c>
      <c r="I90" s="258"/>
      <c r="J90" s="260"/>
      <c r="K90" s="299"/>
      <c r="L90" s="299"/>
      <c r="M90" s="244"/>
      <c r="N90" s="299"/>
      <c r="O90" s="299"/>
      <c r="P90" s="244"/>
    </row>
    <row r="91" spans="2:16" ht="15" thickBot="1">
      <c r="B91" s="248" t="s">
        <v>306</v>
      </c>
      <c r="C91" s="289">
        <f>'DMI SR Data'!C97</f>
        <v>28957243.323963657</v>
      </c>
      <c r="D91" s="289">
        <f>'DMI SR Data'!D97</f>
        <v>2186266.637519449</v>
      </c>
      <c r="E91" s="263">
        <f>'DMI SR Data'!E97</f>
        <v>8.166555382443294E-2</v>
      </c>
      <c r="F91" s="289">
        <f>'DMI SR Data'!F97</f>
        <v>81622070.779913783</v>
      </c>
      <c r="G91" s="289">
        <f>'DMI SR Data'!G97</f>
        <v>9282791.9588712901</v>
      </c>
      <c r="H91" s="263">
        <f>'DMI SR Data'!H97</f>
        <v>0.12832298179023391</v>
      </c>
      <c r="I91" s="258"/>
      <c r="J91" s="260"/>
      <c r="K91" s="299"/>
      <c r="L91" s="299"/>
      <c r="M91" s="244"/>
      <c r="N91" s="299"/>
      <c r="O91" s="299"/>
      <c r="P91" s="244"/>
    </row>
    <row r="92" spans="2:16" ht="15" thickBot="1">
      <c r="B92" s="248" t="s">
        <v>307</v>
      </c>
      <c r="C92" s="289">
        <f>'DMI SR Data'!C98</f>
        <v>12908471.304571519</v>
      </c>
      <c r="D92" s="289">
        <f>'DMI SR Data'!D98</f>
        <v>1103530.4468297027</v>
      </c>
      <c r="E92" s="263">
        <f>'DMI SR Data'!E98</f>
        <v>9.3480387587540917E-2</v>
      </c>
      <c r="F92" s="289">
        <f>'DMI SR Data'!F98</f>
        <v>35756828.069651224</v>
      </c>
      <c r="G92" s="289">
        <f>'DMI SR Data'!G98</f>
        <v>4435441.6767394207</v>
      </c>
      <c r="H92" s="263">
        <f>'DMI SR Data'!H98</f>
        <v>0.1416106433188789</v>
      </c>
      <c r="I92" s="258"/>
      <c r="J92" s="261"/>
      <c r="K92" s="301"/>
      <c r="L92" s="301"/>
      <c r="M92" s="245"/>
      <c r="N92" s="301"/>
      <c r="O92" s="301"/>
      <c r="P92" s="245"/>
    </row>
    <row r="93" spans="2:16" ht="15" thickBot="1">
      <c r="B93" s="248" t="s">
        <v>308</v>
      </c>
      <c r="C93" s="289">
        <f>'DMI SR Data'!C99</f>
        <v>12407057.502885789</v>
      </c>
      <c r="D93" s="289">
        <f>'DMI SR Data'!D99</f>
        <v>899049.42440781184</v>
      </c>
      <c r="E93" s="263">
        <f>'DMI SR Data'!E99</f>
        <v>7.8123808940418996E-2</v>
      </c>
      <c r="F93" s="289">
        <f>'DMI SR Data'!F99</f>
        <v>33713638.158349268</v>
      </c>
      <c r="G93" s="289">
        <f>'DMI SR Data'!G99</f>
        <v>3737507.5131637678</v>
      </c>
      <c r="H93" s="263">
        <f>'DMI SR Data'!H99</f>
        <v>0.12468278702822017</v>
      </c>
      <c r="I93" s="258"/>
      <c r="J93" s="552" t="s">
        <v>39</v>
      </c>
      <c r="K93" s="300" t="s">
        <v>478</v>
      </c>
      <c r="L93" s="303"/>
      <c r="M93" s="237"/>
      <c r="N93" s="300" t="s">
        <v>22</v>
      </c>
      <c r="O93" s="303"/>
      <c r="P93" s="237"/>
    </row>
    <row r="94" spans="2:16" ht="15" thickBot="1">
      <c r="B94" s="249" t="s">
        <v>481</v>
      </c>
      <c r="C94" s="289">
        <f>'DMI SR Data'!C100</f>
        <v>12014754.910920745</v>
      </c>
      <c r="D94" s="289">
        <f>'DMI SR Data'!D100</f>
        <v>1012884.8700847812</v>
      </c>
      <c r="E94" s="263">
        <f>'DMI SR Data'!E100</f>
        <v>9.2064791378668062E-2</v>
      </c>
      <c r="F94" s="289">
        <f>'DMI SR Data'!F100</f>
        <v>33918705.75882455</v>
      </c>
      <c r="G94" s="289">
        <f>'DMI SR Data'!G100</f>
        <v>4204644.8594975062</v>
      </c>
      <c r="H94" s="263">
        <f>'DMI SR Data'!H100</f>
        <v>0.14150354183304281</v>
      </c>
      <c r="I94" s="258"/>
      <c r="J94" s="553"/>
      <c r="K94" s="296" t="s">
        <v>19</v>
      </c>
      <c r="L94" s="296" t="s">
        <v>25</v>
      </c>
      <c r="M94" s="252" t="s">
        <v>26</v>
      </c>
      <c r="N94" s="296" t="s">
        <v>19</v>
      </c>
      <c r="O94" s="296" t="s">
        <v>25</v>
      </c>
      <c r="P94" s="252" t="s">
        <v>26</v>
      </c>
    </row>
    <row r="95" spans="2:16" ht="15" thickBot="1">
      <c r="B95" s="243"/>
      <c r="C95" s="290"/>
      <c r="D95" s="290"/>
      <c r="E95" s="244"/>
      <c r="F95" s="277"/>
      <c r="G95" s="277"/>
      <c r="H95" s="244"/>
      <c r="I95" s="258"/>
      <c r="J95" s="254" t="s">
        <v>416</v>
      </c>
      <c r="K95" s="297">
        <f>'DMI SR Data'!C110</f>
        <v>489645530.02875823</v>
      </c>
      <c r="L95" s="297">
        <f>'DMI SR Data'!D110</f>
        <v>27890164.774000287</v>
      </c>
      <c r="M95" s="180">
        <f>'DMI SR Data'!E110</f>
        <v>6.0400304734115715E-2</v>
      </c>
      <c r="N95" s="297">
        <f>'DMI SR Data'!F110</f>
        <v>1494834273.1007776</v>
      </c>
      <c r="O95" s="297">
        <f>'DMI SR Data'!G110</f>
        <v>155689543.6183641</v>
      </c>
      <c r="P95" s="180">
        <f>'DMI SR Data'!H110</f>
        <v>0.11626043114737787</v>
      </c>
    </row>
    <row r="96" spans="2:16" ht="15" thickBot="1">
      <c r="B96" s="243"/>
      <c r="C96" s="290"/>
      <c r="D96" s="290"/>
      <c r="E96" s="244"/>
      <c r="F96" s="277"/>
      <c r="G96" s="277"/>
      <c r="H96" s="244"/>
      <c r="I96" s="258"/>
      <c r="J96" s="254" t="s">
        <v>417</v>
      </c>
      <c r="K96" s="297">
        <f>'DMI SR Data'!C114</f>
        <v>25394767.820290074</v>
      </c>
      <c r="L96" s="297">
        <f>'DMI SR Data'!D114</f>
        <v>1690928.2500305586</v>
      </c>
      <c r="M96" s="180">
        <f>'DMI SR Data'!E114</f>
        <v>7.133562666160273E-2</v>
      </c>
      <c r="N96" s="297">
        <f>'DMI SR Data'!F114</f>
        <v>79352006.971727654</v>
      </c>
      <c r="O96" s="297">
        <f>'DMI SR Data'!G114</f>
        <v>8624440.2449087203</v>
      </c>
      <c r="P96" s="180">
        <f>'DMI SR Data'!H114</f>
        <v>0.12193887961988165</v>
      </c>
    </row>
    <row r="97" spans="2:16" ht="15" thickBot="1">
      <c r="B97" s="243"/>
      <c r="C97" s="290"/>
      <c r="D97" s="290"/>
      <c r="E97" s="244"/>
      <c r="F97" s="277"/>
      <c r="G97" s="277"/>
      <c r="H97" s="244"/>
      <c r="I97" s="258"/>
      <c r="J97" s="254" t="s">
        <v>418</v>
      </c>
      <c r="K97" s="297">
        <f>'DMI SR Data'!C16</f>
        <v>6921543.6450124308</v>
      </c>
      <c r="L97" s="297">
        <f>'DMI SR Data'!D16</f>
        <v>469606.41077033523</v>
      </c>
      <c r="M97" s="180">
        <f>'DMI SR Data'!E16</f>
        <v>7.2785334655460193E-2</v>
      </c>
      <c r="N97" s="297">
        <f>'DMI SR Data'!F16</f>
        <v>20335910.349190127</v>
      </c>
      <c r="O97" s="297">
        <f>'DMI SR Data'!G16</f>
        <v>2097280.4138462022</v>
      </c>
      <c r="P97" s="180">
        <f>'DMI SR Data'!H16</f>
        <v>0.11499111617928959</v>
      </c>
    </row>
    <row r="98" spans="2:16" ht="16" thickBot="1">
      <c r="B98" s="243"/>
      <c r="C98" s="290"/>
      <c r="D98" s="290"/>
      <c r="E98" s="244"/>
      <c r="F98" s="277"/>
      <c r="G98" s="277"/>
      <c r="H98" s="244"/>
      <c r="I98" s="266"/>
      <c r="J98" s="254" t="s">
        <v>419</v>
      </c>
      <c r="K98" s="297">
        <f>'DMI SR Data'!C118</f>
        <v>143034394.60601807</v>
      </c>
      <c r="L98" s="297">
        <f>'DMI SR Data'!D118</f>
        <v>9744225.0826658756</v>
      </c>
      <c r="M98" s="180">
        <f>'DMI SR Data'!E118</f>
        <v>7.3105354412192458E-2</v>
      </c>
      <c r="N98" s="297">
        <f>'DMI SR Data'!F118</f>
        <v>414750604.24508315</v>
      </c>
      <c r="O98" s="297">
        <f>'DMI SR Data'!G118</f>
        <v>46665634.250740707</v>
      </c>
      <c r="P98" s="180">
        <f>'DMI SR Data'!H118</f>
        <v>0.12677951575001276</v>
      </c>
    </row>
    <row r="99" spans="2:16" ht="15" thickBot="1">
      <c r="B99" s="243"/>
      <c r="C99" s="290"/>
      <c r="D99" s="290"/>
      <c r="E99" s="244"/>
      <c r="F99" s="277"/>
      <c r="G99" s="277"/>
      <c r="H99" s="244"/>
      <c r="I99" s="251"/>
      <c r="J99" s="254" t="s">
        <v>420</v>
      </c>
      <c r="K99" s="297">
        <f>'DMI SR Data'!C120</f>
        <v>86037844.057719961</v>
      </c>
      <c r="L99" s="297">
        <f>'DMI SR Data'!D120</f>
        <v>6558514.2197610736</v>
      </c>
      <c r="M99" s="180">
        <f>'DMI SR Data'!E120</f>
        <v>8.2518489186213087E-2</v>
      </c>
      <c r="N99" s="297">
        <f>'DMI SR Data'!F120</f>
        <v>239708384.83739507</v>
      </c>
      <c r="O99" s="297">
        <f>'DMI SR Data'!G120</f>
        <v>27272377.039421409</v>
      </c>
      <c r="P99" s="180">
        <f>'DMI SR Data'!H120</f>
        <v>0.12837925793332269</v>
      </c>
    </row>
    <row r="100" spans="2:16">
      <c r="B100" s="236"/>
      <c r="C100" s="291"/>
      <c r="D100" s="291"/>
      <c r="E100" s="175"/>
      <c r="F100" s="282"/>
      <c r="G100" s="282"/>
      <c r="H100" s="175"/>
      <c r="I100" s="258"/>
      <c r="J100" s="260"/>
      <c r="K100" s="299"/>
      <c r="L100" s="299"/>
      <c r="M100" s="244"/>
      <c r="N100" s="299"/>
      <c r="O100" s="299"/>
      <c r="P100" s="244"/>
    </row>
    <row r="101" spans="2:16">
      <c r="B101" s="236"/>
      <c r="C101" s="291"/>
      <c r="D101" s="291"/>
      <c r="E101" s="175"/>
      <c r="F101" s="282"/>
      <c r="G101" s="282"/>
      <c r="H101" s="175"/>
      <c r="I101" s="258"/>
      <c r="J101" s="260"/>
      <c r="K101" s="299"/>
      <c r="L101" s="299"/>
      <c r="M101" s="244"/>
      <c r="N101" s="299"/>
      <c r="O101" s="299"/>
      <c r="P101" s="244"/>
    </row>
    <row r="102" spans="2:16" ht="15.5">
      <c r="B102" s="236"/>
      <c r="C102" s="287"/>
      <c r="D102" s="287"/>
      <c r="E102" s="242"/>
      <c r="F102" s="281"/>
      <c r="G102" s="281"/>
      <c r="H102" s="242"/>
      <c r="I102" s="258"/>
      <c r="J102" s="266"/>
      <c r="K102" s="305"/>
      <c r="L102" s="305"/>
      <c r="M102" s="250"/>
      <c r="N102" s="305"/>
      <c r="O102" s="305"/>
      <c r="P102" s="250"/>
    </row>
    <row r="103" spans="2:16">
      <c r="B103" s="243"/>
      <c r="C103" s="290"/>
      <c r="D103" s="290"/>
      <c r="E103" s="244"/>
      <c r="F103" s="277"/>
      <c r="G103" s="277"/>
      <c r="H103" s="244"/>
      <c r="I103" s="258"/>
      <c r="J103" s="260"/>
      <c r="K103" s="299"/>
      <c r="L103" s="299"/>
      <c r="M103" s="244"/>
      <c r="N103" s="299"/>
      <c r="O103" s="299"/>
      <c r="P103" s="244"/>
    </row>
    <row r="104" spans="2:16" ht="16" thickBot="1">
      <c r="B104" s="556" t="str">
        <f>'HOME PAGE'!H7</f>
        <v>YTD Ending 6-14-2026</v>
      </c>
      <c r="C104" s="556"/>
      <c r="D104" s="556"/>
      <c r="E104" s="556"/>
      <c r="F104" s="556"/>
      <c r="G104" s="556"/>
      <c r="H104" s="556"/>
      <c r="I104" s="556"/>
      <c r="J104" s="556"/>
      <c r="K104" s="556"/>
      <c r="L104" s="556"/>
      <c r="M104" s="556"/>
      <c r="N104" s="556"/>
      <c r="O104" s="556"/>
      <c r="P104" s="556"/>
    </row>
    <row r="105" spans="2:16" ht="15" thickBot="1">
      <c r="B105" s="554" t="s">
        <v>36</v>
      </c>
      <c r="C105" s="284" t="s">
        <v>478</v>
      </c>
      <c r="D105" s="293"/>
      <c r="E105" s="234"/>
      <c r="F105" s="280" t="s">
        <v>22</v>
      </c>
      <c r="G105" s="280"/>
      <c r="H105" s="235"/>
      <c r="I105" s="251"/>
      <c r="J105" s="552" t="s">
        <v>405</v>
      </c>
      <c r="K105" s="295" t="s">
        <v>478</v>
      </c>
      <c r="L105" s="307"/>
      <c r="M105" s="234"/>
      <c r="N105" s="300" t="s">
        <v>22</v>
      </c>
      <c r="O105" s="303"/>
      <c r="P105" s="237"/>
    </row>
    <row r="106" spans="2:16" ht="15" thickBot="1">
      <c r="B106" s="555"/>
      <c r="C106" s="285" t="s">
        <v>19</v>
      </c>
      <c r="D106" s="285" t="s">
        <v>25</v>
      </c>
      <c r="E106" s="252" t="s">
        <v>26</v>
      </c>
      <c r="F106" s="276" t="s">
        <v>19</v>
      </c>
      <c r="G106" s="276" t="s">
        <v>25</v>
      </c>
      <c r="H106" s="252" t="s">
        <v>26</v>
      </c>
      <c r="I106" s="253"/>
      <c r="J106" s="553"/>
      <c r="K106" s="296" t="s">
        <v>19</v>
      </c>
      <c r="L106" s="296" t="s">
        <v>25</v>
      </c>
      <c r="M106" s="252" t="s">
        <v>26</v>
      </c>
      <c r="N106" s="296" t="s">
        <v>19</v>
      </c>
      <c r="O106" s="296" t="s">
        <v>25</v>
      </c>
      <c r="P106" s="252" t="s">
        <v>26</v>
      </c>
    </row>
    <row r="107" spans="2:16" ht="15" thickBot="1">
      <c r="B107" s="238" t="s">
        <v>406</v>
      </c>
      <c r="C107" s="283">
        <f>'DMI SR Data'!C197</f>
        <v>93877455.163002476</v>
      </c>
      <c r="D107" s="283">
        <f>'DMI SR Data'!D197</f>
        <v>5668419.8788262904</v>
      </c>
      <c r="E107" s="180">
        <f>'DMI SR Data'!E197</f>
        <v>6.4261216105184496E-2</v>
      </c>
      <c r="F107" s="283">
        <f>'DMI SR Data'!F197</f>
        <v>267363564.12668878</v>
      </c>
      <c r="G107" s="283">
        <f>'DMI SR Data'!G197</f>
        <v>25114539.474085063</v>
      </c>
      <c r="H107" s="180">
        <f>'DMI SR Data'!H197</f>
        <v>0.10367240697914253</v>
      </c>
      <c r="I107" s="251"/>
      <c r="J107" s="254" t="s">
        <v>405</v>
      </c>
      <c r="K107" s="297">
        <f>'DMI SR Data'!C191</f>
        <v>346619816.36480993</v>
      </c>
      <c r="L107" s="297">
        <f>'DMI SR Data'!D191</f>
        <v>17030364.448266447</v>
      </c>
      <c r="M107" s="180">
        <f>'DMI SR Data'!E191</f>
        <v>5.1671448674209287E-2</v>
      </c>
      <c r="N107" s="297">
        <f>'DMI SR Data'!F191</f>
        <v>1081592126.1400332</v>
      </c>
      <c r="O107" s="297">
        <f>'DMI SR Data'!G191</f>
        <v>88895754.809926152</v>
      </c>
      <c r="P107" s="180">
        <f>'DMI SR Data'!H191</f>
        <v>8.9549793247269902E-2</v>
      </c>
    </row>
    <row r="108" spans="2:16">
      <c r="B108" s="239" t="s">
        <v>381</v>
      </c>
      <c r="C108" s="286">
        <f>'DMI SR Data'!C198</f>
        <v>83881633.069641799</v>
      </c>
      <c r="D108" s="286">
        <f>'DMI SR Data'!D198</f>
        <v>5025011.5158067048</v>
      </c>
      <c r="E108" s="255">
        <f>'DMI SR Data'!E198</f>
        <v>6.372339337890795E-2</v>
      </c>
      <c r="F108" s="286">
        <f>'DMI SR Data'!F198</f>
        <v>239388129.40576604</v>
      </c>
      <c r="G108" s="286">
        <f>'DMI SR Data'!G198</f>
        <v>22386612.116377741</v>
      </c>
      <c r="H108" s="255">
        <f>'DMI SR Data'!H198</f>
        <v>0.10316338980489</v>
      </c>
      <c r="I108" s="251"/>
      <c r="J108" s="256" t="s">
        <v>382</v>
      </c>
      <c r="K108" s="298">
        <f>'DMI SR Data'!C192</f>
        <v>95895818.633962572</v>
      </c>
      <c r="L108" s="298">
        <f>'DMI SR Data'!D192</f>
        <v>5051201.9421021044</v>
      </c>
      <c r="M108" s="257">
        <f>'DMI SR Data'!E192</f>
        <v>5.5602655677831528E-2</v>
      </c>
      <c r="N108" s="298">
        <f>'DMI SR Data'!F192</f>
        <v>288244731.73870409</v>
      </c>
      <c r="O108" s="298">
        <f>'DMI SR Data'!G192</f>
        <v>24466875.587914467</v>
      </c>
      <c r="P108" s="257">
        <f>'DMI SR Data'!H192</f>
        <v>9.2755608620641319E-2</v>
      </c>
    </row>
    <row r="109" spans="2:16" ht="15" thickBot="1">
      <c r="B109" s="240" t="s">
        <v>383</v>
      </c>
      <c r="C109" s="286">
        <f>'DMI SR Data'!C199</f>
        <v>9995822.0933606587</v>
      </c>
      <c r="D109" s="286">
        <f>'DMI SR Data'!D199</f>
        <v>643408.36301957071</v>
      </c>
      <c r="E109" s="255">
        <f>'DMI SR Data'!E199</f>
        <v>6.879596878100315E-2</v>
      </c>
      <c r="F109" s="286">
        <f>'DMI SR Data'!F199</f>
        <v>28200309.265088528</v>
      </c>
      <c r="G109" s="286">
        <f>'DMI SR Data'!G199</f>
        <v>2952801.9018731155</v>
      </c>
      <c r="H109" s="255">
        <f>'DMI SR Data'!H199</f>
        <v>0.11695419509710599</v>
      </c>
      <c r="I109" s="251"/>
      <c r="J109" s="256" t="s">
        <v>384</v>
      </c>
      <c r="K109" s="298">
        <f>'DMI SR Data'!C193</f>
        <v>74531279.661084443</v>
      </c>
      <c r="L109" s="298">
        <f>'DMI SR Data'!D193</f>
        <v>3003672.0432752371</v>
      </c>
      <c r="M109" s="257">
        <f>'DMI SR Data'!E193</f>
        <v>4.1993184775934986E-2</v>
      </c>
      <c r="N109" s="298">
        <f>'DMI SR Data'!F193</f>
        <v>236064266.99714005</v>
      </c>
      <c r="O109" s="298">
        <f>'DMI SR Data'!G193</f>
        <v>18252994.26670453</v>
      </c>
      <c r="P109" s="257">
        <f>'DMI SR Data'!H193</f>
        <v>8.3801880581702209E-2</v>
      </c>
    </row>
    <row r="110" spans="2:16" ht="15" thickBot="1">
      <c r="B110" s="241"/>
      <c r="C110" s="287"/>
      <c r="D110" s="287"/>
      <c r="E110" s="242"/>
      <c r="F110" s="281"/>
      <c r="G110" s="281"/>
      <c r="H110" s="242"/>
      <c r="I110" s="251"/>
      <c r="J110" s="256" t="s">
        <v>385</v>
      </c>
      <c r="K110" s="298">
        <f>'DMI SR Data'!C194</f>
        <v>123700271.38279669</v>
      </c>
      <c r="L110" s="298">
        <f>'DMI SR Data'!D194</f>
        <v>6006174.3286590129</v>
      </c>
      <c r="M110" s="257">
        <f>'DMI SR Data'!E194</f>
        <v>5.1032077895089803E-2</v>
      </c>
      <c r="N110" s="298">
        <f>'DMI SR Data'!F194</f>
        <v>397829731.26653272</v>
      </c>
      <c r="O110" s="298">
        <f>'DMI SR Data'!G194</f>
        <v>32122616.101200402</v>
      </c>
      <c r="P110" s="257">
        <f>'DMI SR Data'!H194</f>
        <v>8.7837000619137823E-2</v>
      </c>
    </row>
    <row r="111" spans="2:16" ht="15" thickBot="1">
      <c r="B111" s="554" t="s">
        <v>37</v>
      </c>
      <c r="C111" s="284" t="s">
        <v>478</v>
      </c>
      <c r="D111" s="293"/>
      <c r="E111" s="234"/>
      <c r="F111" s="280" t="s">
        <v>22</v>
      </c>
      <c r="G111" s="280"/>
      <c r="H111" s="235"/>
      <c r="I111" s="251"/>
      <c r="J111" s="256" t="s">
        <v>386</v>
      </c>
      <c r="K111" s="298">
        <f>'DMI SR Data'!C195</f>
        <v>7812654.9937182385</v>
      </c>
      <c r="L111" s="298">
        <f>'DMI SR Data'!D195</f>
        <v>553382.6784764491</v>
      </c>
      <c r="M111" s="257">
        <f>'DMI SR Data'!E195</f>
        <v>7.6231150237269646E-2</v>
      </c>
      <c r="N111" s="298">
        <f>'DMI SR Data'!F195</f>
        <v>23767899.622729219</v>
      </c>
      <c r="O111" s="298">
        <f>'DMI SR Data'!G195</f>
        <v>2442682.2485134974</v>
      </c>
      <c r="P111" s="257">
        <f>'DMI SR Data'!H195</f>
        <v>0.11454430712940537</v>
      </c>
    </row>
    <row r="112" spans="2:16" ht="15" thickBot="1">
      <c r="B112" s="555"/>
      <c r="C112" s="285" t="s">
        <v>19</v>
      </c>
      <c r="D112" s="285" t="s">
        <v>25</v>
      </c>
      <c r="E112" s="252" t="s">
        <v>26</v>
      </c>
      <c r="F112" s="276" t="s">
        <v>19</v>
      </c>
      <c r="G112" s="276" t="s">
        <v>25</v>
      </c>
      <c r="H112" s="252" t="s">
        <v>26</v>
      </c>
      <c r="I112" s="251"/>
      <c r="J112" s="259" t="s">
        <v>479</v>
      </c>
      <c r="K112" s="298">
        <f>'DMI SR Data'!C196</f>
        <v>44679791.693247154</v>
      </c>
      <c r="L112" s="298">
        <f>'DMI SR Data'!D196</f>
        <v>2415933.4557529837</v>
      </c>
      <c r="M112" s="257">
        <f>'DMI SR Data'!E196</f>
        <v>5.7163107120440329E-2</v>
      </c>
      <c r="N112" s="298">
        <f>'DMI SR Data'!F196</f>
        <v>136076405.50389704</v>
      </c>
      <c r="O112" s="298">
        <f>'DMI SR Data'!G196</f>
        <v>11996682.948369265</v>
      </c>
      <c r="P112" s="257">
        <f>'DMI SR Data'!H196</f>
        <v>9.6685281859818353E-2</v>
      </c>
    </row>
    <row r="113" spans="2:16" ht="15" thickBot="1">
      <c r="B113" s="238" t="s">
        <v>407</v>
      </c>
      <c r="C113" s="283">
        <f>'DMI SR Data'!C146</f>
        <v>294238982.66499007</v>
      </c>
      <c r="D113" s="283">
        <f>'DMI SR Data'!D146</f>
        <v>20748401.107447386</v>
      </c>
      <c r="E113" s="180">
        <f>'DMI SR Data'!E146</f>
        <v>7.5865139447523905E-2</v>
      </c>
      <c r="F113" s="283">
        <f>'DMI SR Data'!F146</f>
        <v>870546162.48567331</v>
      </c>
      <c r="G113" s="283">
        <f>'DMI SR Data'!G146</f>
        <v>97384947.362104416</v>
      </c>
      <c r="H113" s="180">
        <f>'DMI SR Data'!H146</f>
        <v>0.12595684503721527</v>
      </c>
      <c r="I113" s="251"/>
      <c r="J113" s="260"/>
      <c r="K113" s="299"/>
      <c r="L113" s="299"/>
      <c r="M113" s="244"/>
      <c r="N113" s="299"/>
      <c r="O113" s="299"/>
      <c r="P113" s="244"/>
    </row>
    <row r="114" spans="2:16" ht="15" thickBot="1">
      <c r="B114" s="239" t="s">
        <v>387</v>
      </c>
      <c r="C114" s="288">
        <f>'DMI SR Data'!C147</f>
        <v>20094867.140399061</v>
      </c>
      <c r="D114" s="288">
        <f>'DMI SR Data'!D147</f>
        <v>1367092.6739596277</v>
      </c>
      <c r="E114" s="257">
        <f>'DMI SR Data'!E147</f>
        <v>7.2998138481936897E-2</v>
      </c>
      <c r="F114" s="288">
        <f>'DMI SR Data'!F147</f>
        <v>58098104.234987631</v>
      </c>
      <c r="G114" s="288">
        <f>'DMI SR Data'!G147</f>
        <v>6024043.984240979</v>
      </c>
      <c r="H114" s="257">
        <f>'DMI SR Data'!H147</f>
        <v>0.11568224093212713</v>
      </c>
      <c r="I114" s="251"/>
      <c r="J114" s="552" t="s">
        <v>408</v>
      </c>
      <c r="K114" s="300" t="s">
        <v>478</v>
      </c>
      <c r="L114" s="303"/>
      <c r="M114" s="237"/>
      <c r="N114" s="300" t="s">
        <v>22</v>
      </c>
      <c r="O114" s="303"/>
      <c r="P114" s="237"/>
    </row>
    <row r="115" spans="2:16" ht="15" thickBot="1">
      <c r="B115" s="239" t="s">
        <v>388</v>
      </c>
      <c r="C115" s="288">
        <f>'DMI SR Data'!C148</f>
        <v>20532731.381474242</v>
      </c>
      <c r="D115" s="288">
        <f>'DMI SR Data'!D148</f>
        <v>1520196.8852140978</v>
      </c>
      <c r="E115" s="257">
        <f>'DMI SR Data'!E148</f>
        <v>7.9957613516132092E-2</v>
      </c>
      <c r="F115" s="288">
        <f>'DMI SR Data'!F148</f>
        <v>55844690.6762456</v>
      </c>
      <c r="G115" s="288">
        <f>'DMI SR Data'!G148</f>
        <v>6223841.0672028586</v>
      </c>
      <c r="H115" s="257">
        <f>'DMI SR Data'!H148</f>
        <v>0.12542794241210747</v>
      </c>
      <c r="I115" s="251"/>
      <c r="J115" s="553"/>
      <c r="K115" s="296" t="s">
        <v>19</v>
      </c>
      <c r="L115" s="296" t="s">
        <v>25</v>
      </c>
      <c r="M115" s="252" t="s">
        <v>26</v>
      </c>
      <c r="N115" s="296" t="s">
        <v>19</v>
      </c>
      <c r="O115" s="296" t="s">
        <v>25</v>
      </c>
      <c r="P115" s="252" t="s">
        <v>26</v>
      </c>
    </row>
    <row r="116" spans="2:16" ht="15" thickBot="1">
      <c r="B116" s="239" t="s">
        <v>409</v>
      </c>
      <c r="C116" s="288">
        <f>'DMI SR Data'!C149</f>
        <v>178801005.87318346</v>
      </c>
      <c r="D116" s="288">
        <f>'DMI SR Data'!D149</f>
        <v>12765050.596983731</v>
      </c>
      <c r="E116" s="257">
        <f>'DMI SR Data'!E149</f>
        <v>7.688124283531933E-2</v>
      </c>
      <c r="F116" s="288">
        <f>'DMI SR Data'!F149</f>
        <v>531500823.22697008</v>
      </c>
      <c r="G116" s="288">
        <f>'DMI SR Data'!G149</f>
        <v>60342581.764875889</v>
      </c>
      <c r="H116" s="257">
        <f>'DMI SR Data'!H149</f>
        <v>0.12807285632449367</v>
      </c>
      <c r="I116" s="251"/>
      <c r="J116" s="254" t="s">
        <v>334</v>
      </c>
      <c r="K116" s="297">
        <f>'DMI SR Data'!C86</f>
        <v>97658059.080414623</v>
      </c>
      <c r="L116" s="297">
        <f>'DMI SR Data'!D86</f>
        <v>6735008.5244498104</v>
      </c>
      <c r="M116" s="180">
        <f>'DMI SR Data'!E86</f>
        <v>7.4073719296343765E-2</v>
      </c>
      <c r="N116" s="297">
        <f>'DMI SR Data'!F86</f>
        <v>297781009.85711074</v>
      </c>
      <c r="O116" s="297">
        <f>'DMI SR Data'!G86</f>
        <v>32530865.850904673</v>
      </c>
      <c r="P116" s="180">
        <f>'DMI SR Data'!H86</f>
        <v>0.12264221749166533</v>
      </c>
    </row>
    <row r="117" spans="2:16">
      <c r="B117" s="239" t="s">
        <v>389</v>
      </c>
      <c r="C117" s="288">
        <f>'DMI SR Data'!C150</f>
        <v>49440310.395190962</v>
      </c>
      <c r="D117" s="288">
        <f>'DMI SR Data'!D150</f>
        <v>3372846.8694528341</v>
      </c>
      <c r="E117" s="257">
        <f>'DMI SR Data'!E150</f>
        <v>7.3215380472780048E-2</v>
      </c>
      <c r="F117" s="288">
        <f>'DMI SR Data'!F150</f>
        <v>151847809.84979022</v>
      </c>
      <c r="G117" s="288">
        <f>'DMI SR Data'!G150</f>
        <v>16450164.887586594</v>
      </c>
      <c r="H117" s="257">
        <f>'DMI SR Data'!H150</f>
        <v>0.12149520689358129</v>
      </c>
      <c r="I117" s="251"/>
      <c r="J117" s="256" t="s">
        <v>335</v>
      </c>
      <c r="K117" s="298">
        <f>'DMI SR Data'!C187</f>
        <v>13758084.507998358</v>
      </c>
      <c r="L117" s="298">
        <f>'DMI SR Data'!D187</f>
        <v>1562879.8632054459</v>
      </c>
      <c r="M117" s="257">
        <f>'DMI SR Data'!E187</f>
        <v>0.12815527977816771</v>
      </c>
      <c r="N117" s="298">
        <f>'DMI SR Data'!F187</f>
        <v>40398554.779939048</v>
      </c>
      <c r="O117" s="298">
        <f>'DMI SR Data'!G187</f>
        <v>6189125.2394476756</v>
      </c>
      <c r="P117" s="257">
        <f>'DMI SR Data'!H187</f>
        <v>0.1809186917929172</v>
      </c>
    </row>
    <row r="118" spans="2:16">
      <c r="B118" s="239" t="s">
        <v>410</v>
      </c>
      <c r="C118" s="288">
        <f>'DMI SR Data'!C151</f>
        <v>8307562.0225321651</v>
      </c>
      <c r="D118" s="288">
        <f>'DMI SR Data'!D151</f>
        <v>580112.23399111629</v>
      </c>
      <c r="E118" s="257">
        <f>'DMI SR Data'!E151</f>
        <v>7.5071627751157749E-2</v>
      </c>
      <c r="F118" s="288">
        <f>'DMI SR Data'!F151</f>
        <v>24463052.860024214</v>
      </c>
      <c r="G118" s="288">
        <f>'DMI SR Data'!G151</f>
        <v>3035191.679992795</v>
      </c>
      <c r="H118" s="257">
        <f>'DMI SR Data'!H151</f>
        <v>0.14164697327894227</v>
      </c>
      <c r="I118" s="251"/>
      <c r="J118" s="256" t="s">
        <v>336</v>
      </c>
      <c r="K118" s="298">
        <f>'DMI SR Data'!C188</f>
        <v>27518139.653555006</v>
      </c>
      <c r="L118" s="298">
        <f>'DMI SR Data'!D188</f>
        <v>2446175.0638040602</v>
      </c>
      <c r="M118" s="257">
        <f>'DMI SR Data'!E188</f>
        <v>9.756615023315808E-2</v>
      </c>
      <c r="N118" s="298">
        <f>'DMI SR Data'!F188</f>
        <v>77847067.657846525</v>
      </c>
      <c r="O118" s="298">
        <f>'DMI SR Data'!G188</f>
        <v>10000941.545600682</v>
      </c>
      <c r="P118" s="257">
        <f>'DMI SR Data'!H188</f>
        <v>0.14740622816186949</v>
      </c>
    </row>
    <row r="119" spans="2:16">
      <c r="B119" s="239" t="s">
        <v>390</v>
      </c>
      <c r="C119" s="288">
        <f>'DMI SR Data'!C152</f>
        <v>4084554.5196078704</v>
      </c>
      <c r="D119" s="288">
        <f>'DMI SR Data'!D152</f>
        <v>253585.23425435647</v>
      </c>
      <c r="E119" s="257">
        <f>'DMI SR Data'!E152</f>
        <v>6.6193491872633528E-2</v>
      </c>
      <c r="F119" s="288">
        <f>'DMI SR Data'!F152</f>
        <v>12267410.202203607</v>
      </c>
      <c r="G119" s="288">
        <f>'DMI SR Data'!G152</f>
        <v>1337230.0827458967</v>
      </c>
      <c r="H119" s="257">
        <f>'DMI SR Data'!H152</f>
        <v>0.12234291366940822</v>
      </c>
      <c r="I119" s="251"/>
      <c r="J119" s="256" t="s">
        <v>327</v>
      </c>
      <c r="K119" s="298">
        <f>'DMI SR Data'!C189</f>
        <v>32088709.564932968</v>
      </c>
      <c r="L119" s="298">
        <f>'DMI SR Data'!D189</f>
        <v>2482515.2613413706</v>
      </c>
      <c r="M119" s="257">
        <f>'DMI SR Data'!E189</f>
        <v>8.3851211536506431E-2</v>
      </c>
      <c r="N119" s="298">
        <f>'DMI SR Data'!F189</f>
        <v>95392355.230038658</v>
      </c>
      <c r="O119" s="298">
        <f>'DMI SR Data'!G189</f>
        <v>10012718.706056759</v>
      </c>
      <c r="P119" s="257">
        <f>'DMI SR Data'!H189</f>
        <v>0.11727291323434402</v>
      </c>
    </row>
    <row r="120" spans="2:16" ht="15" thickBot="1">
      <c r="B120" s="240" t="s">
        <v>391</v>
      </c>
      <c r="C120" s="288">
        <f>'DMI SR Data'!C153</f>
        <v>12846180.610884866</v>
      </c>
      <c r="D120" s="288">
        <f>'DMI SR Data'!D153</f>
        <v>862798.42498932965</v>
      </c>
      <c r="E120" s="257">
        <f>'DMI SR Data'!E153</f>
        <v>7.1999575045252673E-2</v>
      </c>
      <c r="F120" s="288">
        <f>'DMI SR Data'!F153</f>
        <v>36432950.861093961</v>
      </c>
      <c r="G120" s="288">
        <f>'DMI SR Data'!G153</f>
        <v>3961912.8583022207</v>
      </c>
      <c r="H120" s="257">
        <f>'DMI SR Data'!H153</f>
        <v>0.12201374215267126</v>
      </c>
      <c r="I120" s="251"/>
      <c r="J120" s="256" t="s">
        <v>331</v>
      </c>
      <c r="K120" s="298">
        <f>'DMI SR Data'!C190</f>
        <v>58649697.395461537</v>
      </c>
      <c r="L120" s="298">
        <f>'DMI SR Data'!D190</f>
        <v>4680242.3376849294</v>
      </c>
      <c r="M120" s="257">
        <f>'DMI SR Data'!E190</f>
        <v>8.6720207433529387E-2</v>
      </c>
      <c r="N120" s="298">
        <f>'DMI SR Data'!F190</f>
        <v>177876449.0088667</v>
      </c>
      <c r="O120" s="298">
        <f>'DMI SR Data'!G190</f>
        <v>20052482.038988918</v>
      </c>
      <c r="P120" s="257">
        <f>'DMI SR Data'!H190</f>
        <v>0.1270560005807998</v>
      </c>
    </row>
    <row r="121" spans="2:16" ht="15" thickBot="1">
      <c r="B121" s="236"/>
      <c r="C121" s="287"/>
      <c r="D121" s="287"/>
      <c r="E121" s="242"/>
      <c r="F121" s="281"/>
      <c r="G121" s="281"/>
      <c r="H121" s="242"/>
      <c r="I121" s="251"/>
      <c r="J121" s="261"/>
      <c r="K121" s="301"/>
      <c r="L121" s="301"/>
      <c r="M121" s="245"/>
      <c r="N121" s="301"/>
      <c r="O121" s="301"/>
      <c r="P121" s="245"/>
    </row>
    <row r="122" spans="2:16" ht="15" thickBot="1">
      <c r="B122" s="554" t="s">
        <v>130</v>
      </c>
      <c r="C122" s="284" t="s">
        <v>478</v>
      </c>
      <c r="D122" s="293"/>
      <c r="E122" s="234"/>
      <c r="F122" s="280" t="s">
        <v>22</v>
      </c>
      <c r="G122" s="280"/>
      <c r="H122" s="235"/>
      <c r="I122" s="251"/>
      <c r="J122" s="552" t="s">
        <v>411</v>
      </c>
      <c r="K122" s="300" t="s">
        <v>478</v>
      </c>
      <c r="L122" s="303"/>
      <c r="M122" s="237"/>
      <c r="N122" s="300" t="s">
        <v>22</v>
      </c>
      <c r="O122" s="303"/>
      <c r="P122" s="237"/>
    </row>
    <row r="123" spans="2:16" ht="15" thickBot="1">
      <c r="B123" s="555"/>
      <c r="C123" s="285" t="s">
        <v>19</v>
      </c>
      <c r="D123" s="285" t="s">
        <v>25</v>
      </c>
      <c r="E123" s="252" t="s">
        <v>26</v>
      </c>
      <c r="F123" s="276" t="s">
        <v>19</v>
      </c>
      <c r="G123" s="276" t="s">
        <v>25</v>
      </c>
      <c r="H123" s="252" t="s">
        <v>26</v>
      </c>
      <c r="I123" s="251"/>
      <c r="J123" s="553"/>
      <c r="K123" s="296" t="s">
        <v>19</v>
      </c>
      <c r="L123" s="296" t="s">
        <v>25</v>
      </c>
      <c r="M123" s="252" t="s">
        <v>26</v>
      </c>
      <c r="N123" s="296" t="s">
        <v>19</v>
      </c>
      <c r="O123" s="296" t="s">
        <v>25</v>
      </c>
      <c r="P123" s="252" t="s">
        <v>26</v>
      </c>
    </row>
    <row r="124" spans="2:16" ht="15" thickBot="1">
      <c r="B124" s="238" t="s">
        <v>412</v>
      </c>
      <c r="C124" s="283">
        <f>'DMI SR Data'!C137</f>
        <v>355424524.94558543</v>
      </c>
      <c r="D124" s="283">
        <f>'DMI SR Data'!D137</f>
        <v>22995276.812858284</v>
      </c>
      <c r="E124" s="180">
        <f>'DMI SR Data'!E137</f>
        <v>6.9173446506358816E-2</v>
      </c>
      <c r="F124" s="283">
        <f>'DMI SR Data'!F137</f>
        <v>1046570541.4443898</v>
      </c>
      <c r="G124" s="283">
        <f>'DMI SR Data'!G137</f>
        <v>105941951.01652753</v>
      </c>
      <c r="H124" s="180">
        <f>'DMI SR Data'!H137</f>
        <v>0.11262888678339862</v>
      </c>
      <c r="I124" s="251"/>
      <c r="J124" s="254" t="s">
        <v>313</v>
      </c>
      <c r="K124" s="297">
        <f>'DMI SR Data'!C168</f>
        <v>126434253.65332085</v>
      </c>
      <c r="L124" s="297">
        <f>'DMI SR Data'!D168</f>
        <v>6267279.2141188085</v>
      </c>
      <c r="M124" s="180">
        <f>'DMI SR Data'!E168</f>
        <v>5.2154755858396948E-2</v>
      </c>
      <c r="N124" s="297">
        <f>'DMI SR Data'!F168</f>
        <v>409572608.87763864</v>
      </c>
      <c r="O124" s="297">
        <f>'DMI SR Data'!G168</f>
        <v>33108340.512277246</v>
      </c>
      <c r="P124" s="180">
        <f>'DMI SR Data'!H168</f>
        <v>8.7945505840531332E-2</v>
      </c>
    </row>
    <row r="125" spans="2:16">
      <c r="B125" s="239" t="s">
        <v>394</v>
      </c>
      <c r="C125" s="288">
        <f>'DMI SR Data'!C138</f>
        <v>26783603.958323635</v>
      </c>
      <c r="D125" s="288">
        <f>'DMI SR Data'!D138</f>
        <v>1858373.9913099594</v>
      </c>
      <c r="E125" s="257">
        <f>'DMI SR Data'!E138</f>
        <v>7.4557947660637516E-2</v>
      </c>
      <c r="F125" s="288">
        <f>'DMI SR Data'!F138</f>
        <v>76635632.741532952</v>
      </c>
      <c r="G125" s="288">
        <f>'DMI SR Data'!G138</f>
        <v>8435636.6325073242</v>
      </c>
      <c r="H125" s="257">
        <f>'DMI SR Data'!H138</f>
        <v>0.12368969375045093</v>
      </c>
      <c r="I125" s="251"/>
      <c r="J125" s="256" t="s">
        <v>392</v>
      </c>
      <c r="K125" s="298">
        <f>'DMI SR Data'!C169</f>
        <v>31584101.528281249</v>
      </c>
      <c r="L125" s="298">
        <f>'DMI SR Data'!D169</f>
        <v>1441304.2595639601</v>
      </c>
      <c r="M125" s="257">
        <f>'DMI SR Data'!E169</f>
        <v>4.781587610184309E-2</v>
      </c>
      <c r="N125" s="298">
        <f>'DMI SR Data'!F169</f>
        <v>103226244.36605652</v>
      </c>
      <c r="O125" s="298">
        <f>'DMI SR Data'!G169</f>
        <v>8226956.2192882895</v>
      </c>
      <c r="P125" s="257">
        <f>'DMI SR Data'!H169</f>
        <v>8.6600188062231936E-2</v>
      </c>
    </row>
    <row r="126" spans="2:16">
      <c r="B126" s="239" t="s">
        <v>396</v>
      </c>
      <c r="C126" s="288">
        <f>'DMI SR Data'!C139</f>
        <v>66315431.659048714</v>
      </c>
      <c r="D126" s="288">
        <f>'DMI SR Data'!D139</f>
        <v>4423478.3078487441</v>
      </c>
      <c r="E126" s="257">
        <f>'DMI SR Data'!E139</f>
        <v>7.1470975923932145E-2</v>
      </c>
      <c r="F126" s="288">
        <f>'DMI SR Data'!F139</f>
        <v>194754696.41878819</v>
      </c>
      <c r="G126" s="288">
        <f>'DMI SR Data'!G139</f>
        <v>20246445.947491467</v>
      </c>
      <c r="H126" s="257">
        <f>'DMI SR Data'!H139</f>
        <v>0.11601999270986686</v>
      </c>
      <c r="I126" s="251"/>
      <c r="J126" s="256" t="s">
        <v>393</v>
      </c>
      <c r="K126" s="298">
        <f>'DMI SR Data'!C170</f>
        <v>64278030.842590749</v>
      </c>
      <c r="L126" s="298">
        <f>'DMI SR Data'!D170</f>
        <v>3064688.7095092013</v>
      </c>
      <c r="M126" s="257">
        <f>'DMI SR Data'!E170</f>
        <v>5.0065698142185748E-2</v>
      </c>
      <c r="N126" s="298">
        <f>'DMI SR Data'!F170</f>
        <v>209410122.46870521</v>
      </c>
      <c r="O126" s="298">
        <f>'DMI SR Data'!G170</f>
        <v>16375434.233334064</v>
      </c>
      <c r="P126" s="257">
        <f>'DMI SR Data'!H170</f>
        <v>8.4831562570594377E-2</v>
      </c>
    </row>
    <row r="127" spans="2:16">
      <c r="B127" s="239" t="s">
        <v>398</v>
      </c>
      <c r="C127" s="288">
        <f>'DMI SR Data'!C140</f>
        <v>27342216.088631708</v>
      </c>
      <c r="D127" s="288">
        <f>'DMI SR Data'!D140</f>
        <v>1914963.2030988261</v>
      </c>
      <c r="E127" s="257">
        <f>'DMI SR Data'!E140</f>
        <v>7.5311446805500795E-2</v>
      </c>
      <c r="F127" s="288">
        <f>'DMI SR Data'!F140</f>
        <v>77861210.104413942</v>
      </c>
      <c r="G127" s="288">
        <f>'DMI SR Data'!G140</f>
        <v>8489458.1842702329</v>
      </c>
      <c r="H127" s="257">
        <f>'DMI SR Data'!H140</f>
        <v>0.12237629797850212</v>
      </c>
      <c r="I127" s="251"/>
      <c r="J127" s="256" t="s">
        <v>395</v>
      </c>
      <c r="K127" s="298">
        <f>'DMI SR Data'!C171</f>
        <v>17969348.562615551</v>
      </c>
      <c r="L127" s="298">
        <f>'DMI SR Data'!D171</f>
        <v>1061203.9947779886</v>
      </c>
      <c r="M127" s="257">
        <f>'DMI SR Data'!E171</f>
        <v>6.2762888649331522E-2</v>
      </c>
      <c r="N127" s="298">
        <f>'DMI SR Data'!F171</f>
        <v>56364471.429874122</v>
      </c>
      <c r="O127" s="298">
        <f>'DMI SR Data'!G171</f>
        <v>5186204.8253721148</v>
      </c>
      <c r="P127" s="257">
        <f>'DMI SR Data'!H171</f>
        <v>0.10133607817260265</v>
      </c>
    </row>
    <row r="128" spans="2:16">
      <c r="B128" s="239" t="s">
        <v>261</v>
      </c>
      <c r="C128" s="288">
        <f>'DMI SR Data'!C141</f>
        <v>12025416.435249992</v>
      </c>
      <c r="D128" s="288">
        <f>'DMI SR Data'!D141</f>
        <v>891140.48948678933</v>
      </c>
      <c r="E128" s="257">
        <f>'DMI SR Data'!E141</f>
        <v>8.0035782643404371E-2</v>
      </c>
      <c r="F128" s="288">
        <f>'DMI SR Data'!F141</f>
        <v>33247549.641815428</v>
      </c>
      <c r="G128" s="288">
        <f>'DMI SR Data'!G141</f>
        <v>3854337.1872039065</v>
      </c>
      <c r="H128" s="257">
        <f>'DMI SR Data'!H141</f>
        <v>0.13113017820545153</v>
      </c>
      <c r="I128" s="251"/>
      <c r="J128" s="256" t="s">
        <v>397</v>
      </c>
      <c r="K128" s="298">
        <f>'DMI SR Data'!C172</f>
        <v>7299572.5059387367</v>
      </c>
      <c r="L128" s="298">
        <f>'DMI SR Data'!D172</f>
        <v>319291.58831349574</v>
      </c>
      <c r="M128" s="257">
        <f>'DMI SR Data'!E172</f>
        <v>4.5741939626997394E-2</v>
      </c>
      <c r="N128" s="298">
        <f>'DMI SR Data'!F172</f>
        <v>23682293.599889863</v>
      </c>
      <c r="O128" s="298">
        <f>'DMI SR Data'!G172</f>
        <v>1802036.2341462635</v>
      </c>
      <c r="P128" s="257">
        <f>'DMI SR Data'!H172</f>
        <v>8.2359005382065864E-2</v>
      </c>
    </row>
    <row r="129" spans="2:16" ht="15" thickBot="1">
      <c r="B129" s="239" t="s">
        <v>400</v>
      </c>
      <c r="C129" s="288">
        <f>'DMI SR Data'!C142</f>
        <v>75012845.806312263</v>
      </c>
      <c r="D129" s="288">
        <f>'DMI SR Data'!D142</f>
        <v>4766305.408249259</v>
      </c>
      <c r="E129" s="257">
        <f>'DMI SR Data'!E142</f>
        <v>6.785110528205722E-2</v>
      </c>
      <c r="F129" s="288">
        <f>'DMI SR Data'!F142</f>
        <v>225082595.85405266</v>
      </c>
      <c r="G129" s="288">
        <f>'DMI SR Data'!G142</f>
        <v>22140690.596360445</v>
      </c>
      <c r="H129" s="257">
        <f>'DMI SR Data'!H142</f>
        <v>0.10909866332557866</v>
      </c>
      <c r="I129" s="251"/>
      <c r="J129" s="259" t="s">
        <v>399</v>
      </c>
      <c r="K129" s="298">
        <f>'DMI SR Data'!C173</f>
        <v>5303200.2138946867</v>
      </c>
      <c r="L129" s="298">
        <f>'DMI SR Data'!D173</f>
        <v>380790.66195429396</v>
      </c>
      <c r="M129" s="257">
        <f>'DMI SR Data'!E173</f>
        <v>7.7358589921512705E-2</v>
      </c>
      <c r="N129" s="298">
        <f>'DMI SR Data'!F173</f>
        <v>16990712.166664265</v>
      </c>
      <c r="O129" s="298">
        <f>'DMI SR Data'!G173</f>
        <v>1618944.1536878143</v>
      </c>
      <c r="P129" s="257">
        <f>'DMI SR Data'!H173</f>
        <v>0.10531931995858533</v>
      </c>
    </row>
    <row r="130" spans="2:16" ht="15" thickBot="1">
      <c r="B130" s="239" t="s">
        <v>263</v>
      </c>
      <c r="C130" s="288">
        <f>'DMI SR Data'!C143</f>
        <v>35831478.21253106</v>
      </c>
      <c r="D130" s="288">
        <f>'DMI SR Data'!D143</f>
        <v>2671801.6510308683</v>
      </c>
      <c r="E130" s="257">
        <f>'DMI SR Data'!E143</f>
        <v>8.0573815190132E-2</v>
      </c>
      <c r="F130" s="288">
        <f>'DMI SR Data'!F143</f>
        <v>106068306.92925492</v>
      </c>
      <c r="G130" s="288">
        <f>'DMI SR Data'!G143</f>
        <v>11646579.244701162</v>
      </c>
      <c r="H130" s="257">
        <f>'DMI SR Data'!H143</f>
        <v>0.12334638997085837</v>
      </c>
      <c r="I130" s="251"/>
      <c r="J130" s="261"/>
      <c r="K130" s="301"/>
      <c r="L130" s="301"/>
      <c r="M130" s="245"/>
      <c r="N130" s="301"/>
      <c r="O130" s="301"/>
      <c r="P130" s="245"/>
    </row>
    <row r="131" spans="2:16" ht="15" thickBot="1">
      <c r="B131" s="239" t="s">
        <v>401</v>
      </c>
      <c r="C131" s="288">
        <f>'DMI SR Data'!C144</f>
        <v>44458379.351121001</v>
      </c>
      <c r="D131" s="288">
        <f>'DMI SR Data'!D144</f>
        <v>3113137.5278534889</v>
      </c>
      <c r="E131" s="257">
        <f>'DMI SR Data'!E144</f>
        <v>7.5296149945397947E-2</v>
      </c>
      <c r="F131" s="288">
        <f>'DMI SR Data'!F144</f>
        <v>128810185.00061628</v>
      </c>
      <c r="G131" s="288">
        <f>'DMI SR Data'!G144</f>
        <v>14078926.432572767</v>
      </c>
      <c r="H131" s="257">
        <f>'DMI SR Data'!H144</f>
        <v>0.12271221119938291</v>
      </c>
      <c r="I131" s="251"/>
      <c r="J131" s="552" t="s">
        <v>413</v>
      </c>
      <c r="K131" s="300" t="s">
        <v>478</v>
      </c>
      <c r="L131" s="303"/>
      <c r="M131" s="237"/>
      <c r="N131" s="300" t="s">
        <v>22</v>
      </c>
      <c r="O131" s="303"/>
      <c r="P131" s="237"/>
    </row>
    <row r="132" spans="2:16" ht="15" thickBot="1">
      <c r="B132" s="240" t="s">
        <v>402</v>
      </c>
      <c r="C132" s="288">
        <f>'DMI SR Data'!C145</f>
        <v>67655153.434368327</v>
      </c>
      <c r="D132" s="288">
        <f>'DMI SR Data'!D145</f>
        <v>3356076.2339807749</v>
      </c>
      <c r="E132" s="257">
        <f>'DMI SR Data'!E145</f>
        <v>5.2194780704575131E-2</v>
      </c>
      <c r="F132" s="288">
        <f>'DMI SR Data'!F145</f>
        <v>204700160.9963448</v>
      </c>
      <c r="G132" s="288">
        <f>'DMI SR Data'!G145</f>
        <v>17639630.315401345</v>
      </c>
      <c r="H132" s="257">
        <f>'DMI SR Data'!H145</f>
        <v>9.4299049891439016E-2</v>
      </c>
      <c r="I132" s="258"/>
      <c r="J132" s="553"/>
      <c r="K132" s="296" t="s">
        <v>19</v>
      </c>
      <c r="L132" s="296" t="s">
        <v>25</v>
      </c>
      <c r="M132" s="252" t="s">
        <v>26</v>
      </c>
      <c r="N132" s="296" t="s">
        <v>19</v>
      </c>
      <c r="O132" s="296" t="s">
        <v>25</v>
      </c>
      <c r="P132" s="252" t="s">
        <v>26</v>
      </c>
    </row>
    <row r="133" spans="2:16" ht="15" thickBot="1">
      <c r="B133" s="236"/>
      <c r="C133" s="287"/>
      <c r="D133" s="287"/>
      <c r="E133" s="242"/>
      <c r="F133" s="281"/>
      <c r="G133" s="281"/>
      <c r="H133" s="242"/>
      <c r="I133" s="258"/>
      <c r="J133" s="254" t="s">
        <v>414</v>
      </c>
      <c r="K133" s="297">
        <f>'DMI SR Data'!C155</f>
        <v>16211542.187161231</v>
      </c>
      <c r="L133" s="297">
        <f>'DMI SR Data'!D155</f>
        <v>1134295.3759503178</v>
      </c>
      <c r="M133" s="180">
        <f>'DMI SR Data'!E155</f>
        <v>7.5232261576224604E-2</v>
      </c>
      <c r="N133" s="297">
        <f>'DMI SR Data'!F155</f>
        <v>44460818.463495493</v>
      </c>
      <c r="O133" s="297">
        <f>'DMI SR Data'!G155</f>
        <v>4816903.5186546445</v>
      </c>
      <c r="P133" s="180">
        <f>'DMI SR Data'!H155</f>
        <v>0.12150423401313203</v>
      </c>
    </row>
    <row r="134" spans="2:16" ht="15" thickBot="1">
      <c r="B134" s="554" t="s">
        <v>38</v>
      </c>
      <c r="C134" s="284" t="s">
        <v>478</v>
      </c>
      <c r="D134" s="293"/>
      <c r="E134" s="234"/>
      <c r="F134" s="280" t="s">
        <v>22</v>
      </c>
      <c r="G134" s="280"/>
      <c r="H134" s="235"/>
      <c r="I134" s="258"/>
      <c r="J134" s="256" t="s">
        <v>403</v>
      </c>
      <c r="K134" s="298">
        <f>'DMI SR Data'!C156</f>
        <v>83602080.145294785</v>
      </c>
      <c r="L134" s="298">
        <f>'DMI SR Data'!D156</f>
        <v>4376220.7635619044</v>
      </c>
      <c r="M134" s="257">
        <f>'DMI SR Data'!E156</f>
        <v>5.5237277294475522E-2</v>
      </c>
      <c r="N134" s="298">
        <f>'DMI SR Data'!F156</f>
        <v>243225036.527244</v>
      </c>
      <c r="O134" s="298">
        <f>'DMI SR Data'!G156</f>
        <v>20906646.177773982</v>
      </c>
      <c r="P134" s="257">
        <f>'DMI SR Data'!H156</f>
        <v>9.4039211713030563E-2</v>
      </c>
    </row>
    <row r="135" spans="2:16" ht="15" thickBot="1">
      <c r="B135" s="555"/>
      <c r="C135" s="285" t="s">
        <v>19</v>
      </c>
      <c r="D135" s="285" t="s">
        <v>25</v>
      </c>
      <c r="E135" s="252" t="s">
        <v>26</v>
      </c>
      <c r="F135" s="276" t="s">
        <v>19</v>
      </c>
      <c r="G135" s="276" t="s">
        <v>25</v>
      </c>
      <c r="H135" s="252" t="s">
        <v>26</v>
      </c>
      <c r="I135" s="258"/>
      <c r="J135" s="259" t="s">
        <v>404</v>
      </c>
      <c r="K135" s="298">
        <f>'DMI SR Data'!C157</f>
        <v>24373380.638388347</v>
      </c>
      <c r="L135" s="298">
        <f>'DMI SR Data'!D157</f>
        <v>2044732.4285679646</v>
      </c>
      <c r="M135" s="257">
        <f>'DMI SR Data'!E157</f>
        <v>9.1574393996169859E-2</v>
      </c>
      <c r="N135" s="298">
        <f>'DMI SR Data'!F157</f>
        <v>67314747.978457645</v>
      </c>
      <c r="O135" s="298">
        <f>'DMI SR Data'!G157</f>
        <v>7382092.2578729466</v>
      </c>
      <c r="P135" s="257">
        <f>'DMI SR Data'!H157</f>
        <v>0.12317312104922233</v>
      </c>
    </row>
    <row r="136" spans="2:16" ht="15" thickBot="1">
      <c r="B136" s="238" t="s">
        <v>415</v>
      </c>
      <c r="C136" s="283">
        <f>'DMI SR Data'!C154</f>
        <v>265978269.92755583</v>
      </c>
      <c r="D136" s="283">
        <f>'DMI SR Data'!D154</f>
        <v>16407911.047186494</v>
      </c>
      <c r="E136" s="180">
        <f>'DMI SR Data'!E154</f>
        <v>6.5744630575506641E-2</v>
      </c>
      <c r="F136" s="283">
        <f>'DMI SR Data'!F154</f>
        <v>751748998.43026447</v>
      </c>
      <c r="G136" s="283">
        <f>'DMI SR Data'!G154</f>
        <v>69963731.824039817</v>
      </c>
      <c r="H136" s="180">
        <f>'DMI SR Data'!H154</f>
        <v>0.10261842731261077</v>
      </c>
      <c r="I136" s="258"/>
      <c r="J136" s="262"/>
      <c r="K136" s="302"/>
      <c r="L136" s="302"/>
      <c r="M136" s="246"/>
      <c r="N136" s="302"/>
      <c r="O136" s="302"/>
      <c r="P136" s="246"/>
    </row>
    <row r="137" spans="2:16" ht="15" thickBot="1">
      <c r="B137" s="247" t="s">
        <v>300</v>
      </c>
      <c r="C137" s="289">
        <f>'DMI SR Data'!C155</f>
        <v>16211542.187161231</v>
      </c>
      <c r="D137" s="289">
        <f>'DMI SR Data'!D155</f>
        <v>1134295.3759503178</v>
      </c>
      <c r="E137" s="263">
        <f>'DMI SR Data'!E155</f>
        <v>7.5232261576224604E-2</v>
      </c>
      <c r="F137" s="289">
        <f>'DMI SR Data'!F155</f>
        <v>44460818.463495493</v>
      </c>
      <c r="G137" s="289">
        <f>'DMI SR Data'!G155</f>
        <v>4816903.5186546445</v>
      </c>
      <c r="H137" s="263">
        <f>'DMI SR Data'!H155</f>
        <v>0.12150423401313203</v>
      </c>
      <c r="I137" s="258"/>
      <c r="J137" s="552" t="s">
        <v>480</v>
      </c>
      <c r="K137" s="303" t="s">
        <v>478</v>
      </c>
      <c r="L137" s="303"/>
      <c r="M137" s="237"/>
      <c r="N137" s="300" t="s">
        <v>22</v>
      </c>
      <c r="O137" s="303"/>
      <c r="P137" s="237"/>
    </row>
    <row r="138" spans="2:16" ht="15" thickBot="1">
      <c r="B138" s="248" t="s">
        <v>301</v>
      </c>
      <c r="C138" s="289">
        <f>'DMI SR Data'!C156</f>
        <v>83602080.145294785</v>
      </c>
      <c r="D138" s="289">
        <f>'DMI SR Data'!D156</f>
        <v>4376220.7635619044</v>
      </c>
      <c r="E138" s="263">
        <f>'DMI SR Data'!E156</f>
        <v>5.5237277294475522E-2</v>
      </c>
      <c r="F138" s="289">
        <f>'DMI SR Data'!F156</f>
        <v>243225036.527244</v>
      </c>
      <c r="G138" s="289">
        <f>'DMI SR Data'!G156</f>
        <v>20906646.177773982</v>
      </c>
      <c r="H138" s="263">
        <f>'DMI SR Data'!H156</f>
        <v>9.4039211713030563E-2</v>
      </c>
      <c r="I138" s="258"/>
      <c r="J138" s="553"/>
      <c r="K138" s="304" t="s">
        <v>19</v>
      </c>
      <c r="L138" s="296" t="s">
        <v>25</v>
      </c>
      <c r="M138" s="252" t="s">
        <v>26</v>
      </c>
      <c r="N138" s="296" t="s">
        <v>19</v>
      </c>
      <c r="O138" s="296" t="s">
        <v>25</v>
      </c>
      <c r="P138" s="252" t="s">
        <v>26</v>
      </c>
    </row>
    <row r="139" spans="2:16" ht="15" thickBot="1">
      <c r="B139" s="248" t="s">
        <v>302</v>
      </c>
      <c r="C139" s="289">
        <f>'DMI SR Data'!C157</f>
        <v>24373380.638388347</v>
      </c>
      <c r="D139" s="289">
        <f>'DMI SR Data'!D157</f>
        <v>2044732.4285679646</v>
      </c>
      <c r="E139" s="263">
        <f>'DMI SR Data'!E157</f>
        <v>9.1574393996169859E-2</v>
      </c>
      <c r="F139" s="289">
        <f>'DMI SR Data'!F157</f>
        <v>67314747.978457645</v>
      </c>
      <c r="G139" s="289">
        <f>'DMI SR Data'!G157</f>
        <v>7382092.2578729466</v>
      </c>
      <c r="H139" s="263">
        <f>'DMI SR Data'!H157</f>
        <v>0.12317312104922233</v>
      </c>
      <c r="I139" s="258"/>
      <c r="J139" s="254" t="s">
        <v>480</v>
      </c>
      <c r="K139" s="297">
        <f>'DMI SR Data'!C176</f>
        <v>185855919.98693466</v>
      </c>
      <c r="L139" s="297">
        <f>'DMI SR Data'!D176</f>
        <v>9448642.9048293233</v>
      </c>
      <c r="M139" s="180">
        <f>'DMI SR Data'!E176</f>
        <v>5.3561525698464445E-2</v>
      </c>
      <c r="N139" s="297">
        <f>'DMI SR Data'!F176</f>
        <v>532872497.36033362</v>
      </c>
      <c r="O139" s="297">
        <f>'DMI SR Data'!G176</f>
        <v>44994059.36336714</v>
      </c>
      <c r="P139" s="180">
        <f>'DMI SR Data'!H176</f>
        <v>9.2223914522836334E-2</v>
      </c>
    </row>
    <row r="140" spans="2:16" ht="15" thickBot="1">
      <c r="B140" s="248" t="s">
        <v>303</v>
      </c>
      <c r="C140" s="289">
        <f>'DMI SR Data'!C158</f>
        <v>20166016.396320224</v>
      </c>
      <c r="D140" s="289">
        <f>'DMI SR Data'!D158</f>
        <v>1387083.6266407371</v>
      </c>
      <c r="E140" s="263">
        <f>'DMI SR Data'!E158</f>
        <v>7.3863815566789073E-2</v>
      </c>
      <c r="F140" s="289">
        <f>'DMI SR Data'!F158</f>
        <v>55581809.759894125</v>
      </c>
      <c r="G140" s="289">
        <f>'DMI SR Data'!G158</f>
        <v>5753099.236827597</v>
      </c>
      <c r="H140" s="263">
        <f>'DMI SR Data'!H158</f>
        <v>0.11545751789351227</v>
      </c>
      <c r="I140" s="258"/>
      <c r="J140" s="256" t="s">
        <v>465</v>
      </c>
      <c r="K140" s="298">
        <f>'DMI SR Data'!C177</f>
        <v>185855919.98693466</v>
      </c>
      <c r="L140" s="298">
        <f>'DMI SR Data'!D177</f>
        <v>9448642.9048293233</v>
      </c>
      <c r="M140" s="257">
        <f>'DMI SR Data'!E177</f>
        <v>5.3561525698464445E-2</v>
      </c>
      <c r="N140" s="298">
        <f>'DMI SR Data'!F177</f>
        <v>533015697.37305826</v>
      </c>
      <c r="O140" s="298">
        <f>'DMI SR Data'!G177</f>
        <v>45137259.376091778</v>
      </c>
      <c r="P140" s="257">
        <f>'DMI SR Data'!H177</f>
        <v>9.2517430287362756E-2</v>
      </c>
    </row>
    <row r="141" spans="2:16" ht="15" thickBot="1">
      <c r="B141" s="248" t="s">
        <v>304</v>
      </c>
      <c r="C141" s="289">
        <f>'DMI SR Data'!C159</f>
        <v>47602429.845976017</v>
      </c>
      <c r="D141" s="289">
        <f>'DMI SR Data'!D159</f>
        <v>2601319.9989027232</v>
      </c>
      <c r="E141" s="263">
        <f>'DMI SR Data'!E159</f>
        <v>5.7805685409598927E-2</v>
      </c>
      <c r="F141" s="289">
        <f>'DMI SR Data'!F159</f>
        <v>136971155.01902667</v>
      </c>
      <c r="G141" s="289">
        <f>'DMI SR Data'!G159</f>
        <v>11694356.891358241</v>
      </c>
      <c r="H141" s="263">
        <f>'DMI SR Data'!H159</f>
        <v>9.3348146393721132E-2</v>
      </c>
      <c r="I141" s="258"/>
      <c r="J141" s="260"/>
      <c r="K141" s="299"/>
      <c r="L141" s="299"/>
      <c r="M141" s="244"/>
      <c r="N141" s="299"/>
      <c r="O141" s="299"/>
      <c r="P141" s="244"/>
    </row>
    <row r="142" spans="2:16" ht="15" thickBot="1">
      <c r="B142" s="248" t="s">
        <v>305</v>
      </c>
      <c r="C142" s="289">
        <f>'DMI SR Data'!C160</f>
        <v>40158832.598547153</v>
      </c>
      <c r="D142" s="289">
        <f>'DMI SR Data'!D160</f>
        <v>2422617.2514362186</v>
      </c>
      <c r="E142" s="263">
        <f>'DMI SR Data'!E160</f>
        <v>6.4198734005308594E-2</v>
      </c>
      <c r="F142" s="289">
        <f>'DMI SR Data'!F160</f>
        <v>110016709.40675354</v>
      </c>
      <c r="G142" s="289">
        <f>'DMI SR Data'!G160</f>
        <v>10081671.196092322</v>
      </c>
      <c r="H142" s="263">
        <f>'DMI SR Data'!H160</f>
        <v>0.10088224687361749</v>
      </c>
      <c r="I142" s="258"/>
      <c r="J142" s="260"/>
      <c r="K142" s="299"/>
      <c r="L142" s="299"/>
      <c r="M142" s="244"/>
      <c r="N142" s="299"/>
      <c r="O142" s="299"/>
      <c r="P142" s="244"/>
    </row>
    <row r="143" spans="2:16" ht="15" thickBot="1">
      <c r="B143" s="248" t="s">
        <v>306</v>
      </c>
      <c r="C143" s="289">
        <f>'DMI SR Data'!C161</f>
        <v>14821132.13392162</v>
      </c>
      <c r="D143" s="289">
        <f>'DMI SR Data'!D161</f>
        <v>1022057.2462001219</v>
      </c>
      <c r="E143" s="263">
        <f>'DMI SR Data'!E161</f>
        <v>7.406708453401864E-2</v>
      </c>
      <c r="F143" s="289">
        <f>'DMI SR Data'!F161</f>
        <v>41961665.797543623</v>
      </c>
      <c r="G143" s="289">
        <f>'DMI SR Data'!G161</f>
        <v>4298583.3284770325</v>
      </c>
      <c r="H143" s="263">
        <f>'DMI SR Data'!H161</f>
        <v>0.11413254164758133</v>
      </c>
      <c r="I143" s="258"/>
      <c r="J143" s="260"/>
      <c r="K143" s="299"/>
      <c r="L143" s="299"/>
      <c r="M143" s="244"/>
      <c r="N143" s="299"/>
      <c r="O143" s="299"/>
      <c r="P143" s="244"/>
    </row>
    <row r="144" spans="2:16" ht="15" thickBot="1">
      <c r="B144" s="248" t="s">
        <v>307</v>
      </c>
      <c r="C144" s="289">
        <f>'DMI SR Data'!C162</f>
        <v>6596844.1070923461</v>
      </c>
      <c r="D144" s="289">
        <f>'DMI SR Data'!D162</f>
        <v>490831.03569628578</v>
      </c>
      <c r="E144" s="263">
        <f>'DMI SR Data'!E162</f>
        <v>8.0384864879443116E-2</v>
      </c>
      <c r="F144" s="289">
        <f>'DMI SR Data'!F162</f>
        <v>18321327.89951377</v>
      </c>
      <c r="G144" s="289">
        <f>'DMI SR Data'!G162</f>
        <v>1989651.4883686882</v>
      </c>
      <c r="H144" s="263">
        <f>'DMI SR Data'!H162</f>
        <v>0.12182775596820593</v>
      </c>
      <c r="I144" s="258"/>
      <c r="J144" s="261"/>
      <c r="K144" s="301"/>
      <c r="L144" s="301"/>
      <c r="M144" s="245"/>
      <c r="N144" s="301"/>
      <c r="O144" s="301"/>
      <c r="P144" s="245"/>
    </row>
    <row r="145" spans="2:16" ht="15" thickBot="1">
      <c r="B145" s="248" t="s">
        <v>308</v>
      </c>
      <c r="C145" s="289">
        <f>'DMI SR Data'!C163</f>
        <v>6277245.690435878</v>
      </c>
      <c r="D145" s="289">
        <f>'DMI SR Data'!D163</f>
        <v>460435.36237798166</v>
      </c>
      <c r="E145" s="263">
        <f>'DMI SR Data'!E163</f>
        <v>7.9155986943055576E-2</v>
      </c>
      <c r="F145" s="289">
        <f>'DMI SR Data'!F163</f>
        <v>17079828.376350693</v>
      </c>
      <c r="G145" s="289">
        <f>'DMI SR Data'!G163</f>
        <v>1734032.3356812522</v>
      </c>
      <c r="H145" s="263">
        <f>'DMI SR Data'!H163</f>
        <v>0.11299722289320921</v>
      </c>
      <c r="I145" s="258"/>
      <c r="J145" s="552" t="s">
        <v>39</v>
      </c>
      <c r="K145" s="300" t="s">
        <v>478</v>
      </c>
      <c r="L145" s="303"/>
      <c r="M145" s="237"/>
      <c r="N145" s="300" t="s">
        <v>22</v>
      </c>
      <c r="O145" s="303"/>
      <c r="P145" s="237"/>
    </row>
    <row r="146" spans="2:16" ht="15" thickBot="1">
      <c r="B146" s="249" t="s">
        <v>481</v>
      </c>
      <c r="C146" s="289">
        <f>'DMI SR Data'!C164</f>
        <v>6168766.1844189772</v>
      </c>
      <c r="D146" s="289">
        <f>'DMI SR Data'!D164</f>
        <v>468317.95785347093</v>
      </c>
      <c r="E146" s="263">
        <f>'DMI SR Data'!E164</f>
        <v>8.2154584909830908E-2</v>
      </c>
      <c r="F146" s="289">
        <f>'DMI SR Data'!F164</f>
        <v>17484352.669752542</v>
      </c>
      <c r="G146" s="289">
        <f>'DMI SR Data'!G164</f>
        <v>1971599.1167520378</v>
      </c>
      <c r="H146" s="263">
        <f>'DMI SR Data'!H164</f>
        <v>0.12709536769316415</v>
      </c>
      <c r="I146" s="258"/>
      <c r="J146" s="553"/>
      <c r="K146" s="296" t="s">
        <v>19</v>
      </c>
      <c r="L146" s="296" t="s">
        <v>25</v>
      </c>
      <c r="M146" s="252" t="s">
        <v>26</v>
      </c>
      <c r="N146" s="296" t="s">
        <v>19</v>
      </c>
      <c r="O146" s="296" t="s">
        <v>25</v>
      </c>
      <c r="P146" s="252" t="s">
        <v>26</v>
      </c>
    </row>
    <row r="147" spans="2:16" ht="15" thickBot="1">
      <c r="B147" s="243"/>
      <c r="C147" s="290"/>
      <c r="D147" s="290"/>
      <c r="E147" s="244"/>
      <c r="F147" s="277"/>
      <c r="G147" s="277"/>
      <c r="H147" s="244"/>
      <c r="I147" s="258"/>
      <c r="J147" s="254" t="s">
        <v>416</v>
      </c>
      <c r="K147" s="297">
        <f>'DMI SR Data'!C174</f>
        <v>247422517.11854514</v>
      </c>
      <c r="L147" s="297">
        <f>'DMI SR Data'!D174</f>
        <v>13908338.865282357</v>
      </c>
      <c r="M147" s="180">
        <f>'DMI SR Data'!E174</f>
        <v>5.9561003829916359E-2</v>
      </c>
      <c r="N147" s="297">
        <f>'DMI SR Data'!F174</f>
        <v>757515843.95817804</v>
      </c>
      <c r="O147" s="297">
        <f>'DMI SR Data'!G174</f>
        <v>72290522.612732768</v>
      </c>
      <c r="P147" s="180">
        <f>'DMI SR Data'!H174</f>
        <v>0.10549890723651274</v>
      </c>
    </row>
    <row r="148" spans="2:16" ht="15" thickBot="1">
      <c r="B148" s="243"/>
      <c r="C148" s="290"/>
      <c r="D148" s="290"/>
      <c r="E148" s="244"/>
      <c r="F148" s="277"/>
      <c r="G148" s="277"/>
      <c r="H148" s="244"/>
      <c r="I148" s="258"/>
      <c r="J148" s="254" t="s">
        <v>417</v>
      </c>
      <c r="K148" s="297">
        <f>'DMI SR Data'!C178</f>
        <v>12601044.768019758</v>
      </c>
      <c r="L148" s="297">
        <f>'DMI SR Data'!D178</f>
        <v>763947.10131014138</v>
      </c>
      <c r="M148" s="180">
        <f>'DMI SR Data'!E178</f>
        <v>6.4538379493027986E-2</v>
      </c>
      <c r="N148" s="297">
        <f>'DMI SR Data'!F178</f>
        <v>39290180.131342649</v>
      </c>
      <c r="O148" s="297">
        <f>'DMI SR Data'!G178</f>
        <v>3768500.8215693757</v>
      </c>
      <c r="P148" s="180">
        <f>'DMI SR Data'!H178</f>
        <v>0.10609016507089876</v>
      </c>
    </row>
    <row r="149" spans="2:16" ht="15" thickBot="1">
      <c r="B149" s="243"/>
      <c r="C149" s="290"/>
      <c r="D149" s="290"/>
      <c r="E149" s="244"/>
      <c r="F149" s="277"/>
      <c r="G149" s="277"/>
      <c r="H149" s="244"/>
      <c r="I149" s="258"/>
      <c r="J149" s="254" t="s">
        <v>418</v>
      </c>
      <c r="K149" s="297">
        <f>'DMI SR Data'!C180</f>
        <v>46867649.078778774</v>
      </c>
      <c r="L149" s="297">
        <f>'DMI SR Data'!D180</f>
        <v>2927611.4894111007</v>
      </c>
      <c r="M149" s="180">
        <f>'DMI SR Data'!E180</f>
        <v>6.6627423416667844E-2</v>
      </c>
      <c r="N149" s="297">
        <f>'DMI SR Data'!F180</f>
        <v>131514439.34777756</v>
      </c>
      <c r="O149" s="297">
        <f>'DMI SR Data'!G180</f>
        <v>12836335.49807629</v>
      </c>
      <c r="P149" s="180">
        <f>'DMI SR Data'!H180</f>
        <v>0.10816094192348019</v>
      </c>
    </row>
    <row r="150" spans="2:16" ht="16" thickBot="1">
      <c r="B150" s="243"/>
      <c r="C150" s="290"/>
      <c r="D150" s="290"/>
      <c r="E150" s="244"/>
      <c r="F150" s="277"/>
      <c r="G150" s="277"/>
      <c r="H150" s="244"/>
      <c r="I150" s="266"/>
      <c r="J150" s="254" t="s">
        <v>419</v>
      </c>
      <c r="K150" s="297">
        <f>'DMI SR Data'!C182</f>
        <v>72564262.962469012</v>
      </c>
      <c r="L150" s="297">
        <f>'DMI SR Data'!D182</f>
        <v>3936192.6477529705</v>
      </c>
      <c r="M150" s="180">
        <f>'DMI SR Data'!E182</f>
        <v>5.7355432401090339E-2</v>
      </c>
      <c r="N150" s="297">
        <f>'DMI SR Data'!F182</f>
        <v>211098721.57884273</v>
      </c>
      <c r="O150" s="297">
        <f>'DMI SR Data'!G182</f>
        <v>19680388.356433064</v>
      </c>
      <c r="P150" s="180">
        <f>'DMI SR Data'!H182</f>
        <v>0.1028134976683051</v>
      </c>
    </row>
    <row r="151" spans="2:16" ht="15" thickBot="1">
      <c r="B151" s="243"/>
      <c r="C151" s="290"/>
      <c r="D151" s="290"/>
      <c r="E151" s="244"/>
      <c r="F151" s="277"/>
      <c r="G151" s="277"/>
      <c r="H151" s="244"/>
      <c r="I151" s="251"/>
      <c r="J151" s="254" t="s">
        <v>420</v>
      </c>
      <c r="K151" s="297">
        <f>'DMI SR Data'!C184</f>
        <v>43986361.274435923</v>
      </c>
      <c r="L151" s="297">
        <f>'DMI SR Data'!D184</f>
        <v>2947478.9520200938</v>
      </c>
      <c r="M151" s="180">
        <f>'DMI SR Data'!E184</f>
        <v>7.1821618553440783E-2</v>
      </c>
      <c r="N151" s="297">
        <f>'DMI SR Data'!F184</f>
        <v>122727684.08401705</v>
      </c>
      <c r="O151" s="297">
        <f>'DMI SR Data'!G184</f>
        <v>12295238.290234625</v>
      </c>
      <c r="P151" s="180">
        <f>'DMI SR Data'!H184</f>
        <v>0.11133719082156625</v>
      </c>
    </row>
  </sheetData>
  <mergeCells count="33">
    <mergeCell ref="B52:O52"/>
    <mergeCell ref="B104:P104"/>
    <mergeCell ref="B3:P3"/>
    <mergeCell ref="B2:P2"/>
    <mergeCell ref="B4:B5"/>
    <mergeCell ref="J4:J5"/>
    <mergeCell ref="J13:J14"/>
    <mergeCell ref="J21:J22"/>
    <mergeCell ref="B33:B34"/>
    <mergeCell ref="B21:B22"/>
    <mergeCell ref="B10:B11"/>
    <mergeCell ref="B134:B135"/>
    <mergeCell ref="J131:J132"/>
    <mergeCell ref="J137:J138"/>
    <mergeCell ref="J122:J123"/>
    <mergeCell ref="J30:J31"/>
    <mergeCell ref="J36:J37"/>
    <mergeCell ref="J53:J54"/>
    <mergeCell ref="J62:J63"/>
    <mergeCell ref="J70:J71"/>
    <mergeCell ref="B53:B54"/>
    <mergeCell ref="B59:B60"/>
    <mergeCell ref="B122:B123"/>
    <mergeCell ref="B82:B83"/>
    <mergeCell ref="B70:B71"/>
    <mergeCell ref="B111:B112"/>
    <mergeCell ref="B105:B106"/>
    <mergeCell ref="J145:J146"/>
    <mergeCell ref="J79:J80"/>
    <mergeCell ref="J85:J86"/>
    <mergeCell ref="J93:J94"/>
    <mergeCell ref="J105:J106"/>
    <mergeCell ref="J114:J115"/>
  </mergeCells>
  <conditionalFormatting sqref="A1:XFD1 A2:B3 Q2:XFD1048576 A4:A1048576 I35:I51 B152:H1048576 J152:P1048576">
    <cfRule type="cellIs" dxfId="67" priority="591" operator="lessThan">
      <formula>0</formula>
    </cfRule>
  </conditionalFormatting>
  <conditionalFormatting sqref="B52">
    <cfRule type="cellIs" dxfId="66" priority="62" operator="lessThan">
      <formula>0</formula>
    </cfRule>
  </conditionalFormatting>
  <conditionalFormatting sqref="B35:H45">
    <cfRule type="cellIs" dxfId="65" priority="57" operator="lessThan">
      <formula>0</formula>
    </cfRule>
  </conditionalFormatting>
  <conditionalFormatting sqref="B84:H94">
    <cfRule type="cellIs" dxfId="64" priority="33" operator="lessThan">
      <formula>0</formula>
    </cfRule>
  </conditionalFormatting>
  <conditionalFormatting sqref="B100:H103 B104">
    <cfRule type="cellIs" dxfId="63" priority="48" operator="lessThan">
      <formula>0</formula>
    </cfRule>
  </conditionalFormatting>
  <conditionalFormatting sqref="B136:H146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59:I59">
    <cfRule type="cellIs" dxfId="59" priority="39" operator="lessThan">
      <formula>0</formula>
    </cfRule>
  </conditionalFormatting>
  <conditionalFormatting sqref="B61:I70 C71:I71 B72:I82">
    <cfRule type="cellIs" dxfId="58" priority="34" operator="lessThan">
      <formula>0</formula>
    </cfRule>
  </conditionalFormatting>
  <conditionalFormatting sqref="B111:I111">
    <cfRule type="cellIs" dxfId="57" priority="19" operator="lessThan">
      <formula>0</formula>
    </cfRule>
  </conditionalFormatting>
  <conditionalFormatting sqref="B113:I122 C123:I123 B124:I134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3:J53 C54:I54 B55:J58">
    <cfRule type="cellIs" dxfId="54" priority="26" operator="lessThan">
      <formula>0</formula>
    </cfRule>
  </conditionalFormatting>
  <conditionalFormatting sqref="B105:J105 C106:I106 B107:J110">
    <cfRule type="cellIs" dxfId="53" priority="6" operator="lessThan">
      <formula>0</formula>
    </cfRule>
  </conditionalFormatting>
  <conditionalFormatting sqref="C11:I11 N13 N21 N30 N44">
    <cfRule type="cellIs" dxfId="52" priority="67" operator="lessThan">
      <formula>0</formula>
    </cfRule>
  </conditionalFormatting>
  <conditionalFormatting sqref="C34:I34 J35:P35 K45:P50 J46:J50 C135:I135 J136:P136 K146:P151 J147:J151">
    <cfRule type="cellIs" dxfId="51" priority="68" operator="lessThan">
      <formula>0</formula>
    </cfRule>
  </conditionalFormatting>
  <conditionalFormatting sqref="C60:I60 N62 N70 N79 N93">
    <cfRule type="cellIs" dxfId="50" priority="41" operator="lessThan">
      <formula>0</formula>
    </cfRule>
  </conditionalFormatting>
  <conditionalFormatting sqref="C83:I83 J84:P84 K94:P99 J95:J99">
    <cfRule type="cellIs" dxfId="49" priority="42" operator="lessThan">
      <formula>0</formula>
    </cfRule>
  </conditionalFormatting>
  <conditionalFormatting sqref="C112:I112 N114 N122 N131 N145">
    <cfRule type="cellIs" dxfId="48" priority="21" operator="lessThan">
      <formula>0</formula>
    </cfRule>
  </conditionalFormatting>
  <conditionalFormatting sqref="I84:I103 I136:I1048576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59:J60">
    <cfRule type="cellIs" dxfId="41" priority="37" operator="lessThan">
      <formula>0</formula>
    </cfRule>
  </conditionalFormatting>
  <conditionalFormatting sqref="J64:J68">
    <cfRule type="cellIs" dxfId="40" priority="23" operator="lessThan">
      <formula>0</formula>
    </cfRule>
  </conditionalFormatting>
  <conditionalFormatting sqref="J72:J77">
    <cfRule type="cellIs" dxfId="39" priority="22" operator="lessThan">
      <formula>0</formula>
    </cfRule>
  </conditionalFormatting>
  <conditionalFormatting sqref="J81:J83">
    <cfRule type="cellIs" dxfId="38" priority="30" operator="lessThan">
      <formula>0</formula>
    </cfRule>
  </conditionalFormatting>
  <conditionalFormatting sqref="J87">
    <cfRule type="cellIs" dxfId="37" priority="28" operator="lessThan">
      <formula>0</formula>
    </cfRule>
  </conditionalFormatting>
  <conditionalFormatting sqref="J111:J112">
    <cfRule type="cellIs" dxfId="36" priority="17" operator="lessThan">
      <formula>0</formula>
    </cfRule>
  </conditionalFormatting>
  <conditionalFormatting sqref="J116:J120">
    <cfRule type="cellIs" dxfId="35" priority="3" operator="lessThan">
      <formula>0</formula>
    </cfRule>
  </conditionalFormatting>
  <conditionalFormatting sqref="J124:J129">
    <cfRule type="cellIs" dxfId="34" priority="2" operator="lessThan">
      <formula>0</formula>
    </cfRule>
  </conditionalFormatting>
  <conditionalFormatting sqref="J133:J135">
    <cfRule type="cellIs" dxfId="33" priority="10" operator="lessThan">
      <formula>0</formula>
    </cfRule>
  </conditionalFormatting>
  <conditionalFormatting sqref="J139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2:K62 J70:K70 J79:K79">
    <cfRule type="cellIs" dxfId="28" priority="38" operator="lessThan">
      <formula>0</formula>
    </cfRule>
  </conditionalFormatting>
  <conditionalFormatting sqref="J85:K85">
    <cfRule type="cellIs" dxfId="27" priority="35" operator="lessThan">
      <formula>0</formula>
    </cfRule>
  </conditionalFormatting>
  <conditionalFormatting sqref="J93:K93">
    <cfRule type="cellIs" dxfId="26" priority="40" operator="lessThan">
      <formula>0</formula>
    </cfRule>
  </conditionalFormatting>
  <conditionalFormatting sqref="J114:K114 J122:K122 J131:K131">
    <cfRule type="cellIs" dxfId="25" priority="18" operator="lessThan">
      <formula>0</formula>
    </cfRule>
  </conditionalFormatting>
  <conditionalFormatting sqref="J137:K137">
    <cfRule type="cellIs" dxfId="24" priority="15" operator="lessThan">
      <formula>0</formula>
    </cfRule>
  </conditionalFormatting>
  <conditionalFormatting sqref="J145:K145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1 P52">
    <cfRule type="cellIs" dxfId="21" priority="1" operator="lessThan">
      <formula>0</formula>
    </cfRule>
  </conditionalFormatting>
  <conditionalFormatting sqref="J88:P91">
    <cfRule type="cellIs" dxfId="20" priority="24" operator="lessThan">
      <formula>0</formula>
    </cfRule>
  </conditionalFormatting>
  <conditionalFormatting sqref="J100:P103">
    <cfRule type="cellIs" dxfId="19" priority="45" operator="lessThan">
      <formula>0</formula>
    </cfRule>
  </conditionalFormatting>
  <conditionalFormatting sqref="J140:P143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3:P60">
    <cfRule type="cellIs" dxfId="12" priority="25" operator="lessThan">
      <formula>0</formula>
    </cfRule>
  </conditionalFormatting>
  <conditionalFormatting sqref="K63:P68">
    <cfRule type="cellIs" dxfId="11" priority="32" operator="lessThan">
      <formula>0</formula>
    </cfRule>
  </conditionalFormatting>
  <conditionalFormatting sqref="K71:P77">
    <cfRule type="cellIs" dxfId="10" priority="31" operator="lessThan">
      <formula>0</formula>
    </cfRule>
  </conditionalFormatting>
  <conditionalFormatting sqref="K80:P83">
    <cfRule type="cellIs" dxfId="9" priority="29" operator="lessThan">
      <formula>0</formula>
    </cfRule>
  </conditionalFormatting>
  <conditionalFormatting sqref="K86:P87">
    <cfRule type="cellIs" dxfId="8" priority="27" operator="lessThan">
      <formula>0</formula>
    </cfRule>
  </conditionalFormatting>
  <conditionalFormatting sqref="K105:P112">
    <cfRule type="cellIs" dxfId="7" priority="5" operator="lessThan">
      <formula>0</formula>
    </cfRule>
  </conditionalFormatting>
  <conditionalFormatting sqref="K115:P120">
    <cfRule type="cellIs" dxfId="6" priority="12" operator="lessThan">
      <formula>0</formula>
    </cfRule>
  </conditionalFormatting>
  <conditionalFormatting sqref="K123:P129">
    <cfRule type="cellIs" dxfId="5" priority="11" operator="lessThan">
      <formula>0</formula>
    </cfRule>
  </conditionalFormatting>
  <conditionalFormatting sqref="K132:P135">
    <cfRule type="cellIs" dxfId="4" priority="9" operator="lessThan">
      <formula>0</formula>
    </cfRule>
  </conditionalFormatting>
  <conditionalFormatting sqref="K138:P139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5">
    <cfRule type="cellIs" dxfId="1" priority="36" operator="lessThan">
      <formula>0</formula>
    </cfRule>
  </conditionalFormatting>
  <conditionalFormatting sqref="N137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6</vt:i4>
      </vt:variant>
    </vt:vector>
  </HeadingPairs>
  <TitlesOfParts>
    <vt:vector size="28" baseType="lpstr">
      <vt:lpstr>Regions By Outlet Data</vt:lpstr>
      <vt:lpstr>Region and Market Data</vt:lpstr>
      <vt:lpstr>Segment Data</vt:lpstr>
      <vt:lpstr>Type Data</vt:lpstr>
      <vt:lpstr>Granola</vt:lpstr>
      <vt:lpstr>NB vs PL</vt:lpstr>
      <vt:lpstr>Package</vt:lpstr>
      <vt:lpstr>Flavor</vt:lpstr>
      <vt:lpstr>Fat</vt:lpstr>
      <vt:lpstr>Organic</vt:lpstr>
      <vt:lpstr>Size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Madlyn Daley</cp:lastModifiedBy>
  <cp:lastPrinted>2014-10-21T15:27:11Z</cp:lastPrinted>
  <dcterms:created xsi:type="dcterms:W3CDTF">2014-10-20T20:29:55Z</dcterms:created>
  <dcterms:modified xsi:type="dcterms:W3CDTF">2026-07-30T17:38:17Z</dcterms:modified>
</cp:coreProperties>
</file>